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charts/chart31.xml" ContentType="application/vnd.openxmlformats-officedocument.drawingml.chart+xml"/>
  <Override PartName="/xl/drawings/drawing81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82.xml" ContentType="application/vnd.openxmlformats-officedocument.drawingml.chartshapes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Boletines\Boletín Estadistico\2018\Boletin 2018 para publicar\Publicar 10 de sept\"/>
    </mc:Choice>
  </mc:AlternateContent>
  <xr:revisionPtr revIDLastSave="0" documentId="13_ncr:1_{F78A62CA-20F5-499A-BD7E-31777BD581D8}" xr6:coauthVersionLast="44" xr6:coauthVersionMax="44" xr10:uidLastSave="{00000000-0000-0000-0000-000000000000}"/>
  <bookViews>
    <workbookView xWindow="-120" yWindow="-120" windowWidth="29040" windowHeight="15840" tabRatio="777" xr2:uid="{00000000-000D-0000-FFFF-FFFF00000000}"/>
  </bookViews>
  <sheets>
    <sheet name="Portada" sheetId="243" r:id="rId1"/>
    <sheet name="Sheet3" sheetId="130" state="hidden" r:id="rId2"/>
    <sheet name="1" sheetId="2" state="hidden" r:id="rId3"/>
    <sheet name="Sheet2" sheetId="129" state="hidden" r:id="rId4"/>
    <sheet name="2da. página" sheetId="131" r:id="rId5"/>
    <sheet name="Contenido" sheetId="167" r:id="rId6"/>
    <sheet name="Presentación" sheetId="135" r:id="rId7"/>
    <sheet name="Resumen Ejecutivo" sheetId="181" r:id="rId8"/>
    <sheet name="1ra  Parte" sheetId="6" r:id="rId9"/>
    <sheet name="Contenido 1ra. parte" sheetId="175" r:id="rId10"/>
    <sheet name="Oficinas Recaudadoras" sheetId="163" r:id="rId11"/>
    <sheet name=" Particip. DGII en Ing. Trib. " sheetId="191" r:id="rId12"/>
    <sheet name="Particip. DGII en el PIB" sheetId="86" r:id="rId13"/>
    <sheet name="Pagos Extraordinarios" sheetId="188" r:id="rId14"/>
    <sheet name="Ingresos Mineras" sheetId="201" r:id="rId15"/>
    <sheet name="Impacto de la Reforma 253-12" sheetId="193" r:id="rId16"/>
    <sheet name="Amnistía fiscal Ley 139-12" sheetId="194" r:id="rId17"/>
    <sheet name=" Gob. Central por act. ecn." sheetId="195" r:id="rId18"/>
    <sheet name=" Comparativo DGII 2017-2018" sheetId="7" r:id="rId19"/>
    <sheet name="Participación % DGII" sheetId="8" r:id="rId20"/>
    <sheet name=" Recaudación mensual DGII" sheetId="9" r:id="rId21"/>
    <sheet name=" Participación % DGII mensual" sheetId="10" r:id="rId22"/>
    <sheet name="DGII por act. económica" sheetId="240" r:id="rId23"/>
    <sheet name="Elasticidad Ingreso" sheetId="11" r:id="rId24"/>
    <sheet name="Fondos Especiales" sheetId="12" r:id="rId25"/>
    <sheet name=" C-7 COMPARATIVO DOLARES" sheetId="13" state="hidden" r:id="rId26"/>
    <sheet name="Moneda extranjera" sheetId="14" r:id="rId27"/>
    <sheet name="2da Parte" sheetId="20" r:id="rId28"/>
    <sheet name="Contenido 2da. parte" sheetId="171" r:id="rId29"/>
    <sheet name="Comparativo por Adm." sheetId="21" r:id="rId30"/>
    <sheet name="Administaciones en %" sheetId="168" r:id="rId31"/>
    <sheet name="Admin., Colecturias y estafetas" sheetId="189" r:id="rId32"/>
    <sheet name="DGII por año " sheetId="239" r:id="rId33"/>
    <sheet name=" Adm. Azua mensual" sheetId="73" r:id="rId34"/>
    <sheet name="Adm. Azua por año" sheetId="203" r:id="rId35"/>
    <sheet name="Adm. Bani mensual " sheetId="71" r:id="rId36"/>
    <sheet name="Adm. Bani por año" sheetId="204" r:id="rId37"/>
    <sheet name="Adm. Barahona mensual" sheetId="75" r:id="rId38"/>
    <sheet name="Adm. Barahona por año" sheetId="205" r:id="rId39"/>
    <sheet name="Adm. Boca Chica mensual" sheetId="126" r:id="rId40"/>
    <sheet name="Adm. Boca Chica por año" sheetId="206" r:id="rId41"/>
    <sheet name="Adm. Bonao mensual" sheetId="49" r:id="rId42"/>
    <sheet name="Adm. Bonao por año" sheetId="207" r:id="rId43"/>
    <sheet name="Adm. El Seybo mensual" sheetId="67" r:id="rId44"/>
    <sheet name="Adm. El Seybo por año" sheetId="208" r:id="rId45"/>
    <sheet name=" Comparativo GGC 2017-2018" sheetId="22" r:id="rId46"/>
    <sheet name="Adm. GGC mensual" sheetId="23" r:id="rId47"/>
    <sheet name="Adm. GGG por año" sheetId="209" r:id="rId48"/>
    <sheet name="Adm. Herrera mensual" sheetId="29" r:id="rId49"/>
    <sheet name="Adm. Herrera por año" sheetId="210" r:id="rId50"/>
    <sheet name="Adm. Higuey mensual" sheetId="65" r:id="rId51"/>
    <sheet name="Adm. Higuey por año" sheetId="211" r:id="rId52"/>
    <sheet name=" Adm. La Feria mensual" sheetId="27" r:id="rId53"/>
    <sheet name="Adm. La Feria por año" sheetId="212" r:id="rId54"/>
    <sheet name=" Adm. La Romana mensual" sheetId="63" r:id="rId55"/>
    <sheet name="Adm. La Romana por año" sheetId="213" r:id="rId56"/>
    <sheet name=" Adm. La Vega mensual" sheetId="47" r:id="rId57"/>
    <sheet name="Adm. La Vega por año" sheetId="214" r:id="rId58"/>
    <sheet name="Adm. Los Minas mensual" sheetId="37" r:id="rId59"/>
    <sheet name="Adm. Los Minas por año" sheetId="215" r:id="rId60"/>
    <sheet name="Adm. Los Próceres mensual" sheetId="39" r:id="rId61"/>
    <sheet name="Adm. Los Próceres por año" sheetId="216" r:id="rId62"/>
    <sheet name="Adm. Máximo Gómez mensual" sheetId="138" r:id="rId63"/>
    <sheet name="Adm. Máximo Gómez por año" sheetId="217" r:id="rId64"/>
    <sheet name=" Adm. Moca mensual" sheetId="51" r:id="rId65"/>
    <sheet name="Adm. Moca por año" sheetId="218" r:id="rId66"/>
    <sheet name="Adm. Montecristi mensual" sheetId="59" r:id="rId67"/>
    <sheet name="Adm. Montecristi por año" sheetId="219" r:id="rId68"/>
    <sheet name="Adm. Nagua mensual" sheetId="57" r:id="rId69"/>
    <sheet name="Adm. Nagua por año" sheetId="220" r:id="rId70"/>
    <sheet name="Adm. OGC Santiago mensual" sheetId="81" r:id="rId71"/>
    <sheet name="Adm. OGC Santiago por año" sheetId="221" r:id="rId72"/>
    <sheet name=" Adm. Puerto Plata mensual" sheetId="43" r:id="rId73"/>
    <sheet name="Adm. Puerto Plata por año" sheetId="222" r:id="rId74"/>
    <sheet name="Adm. Salcedo mensual" sheetId="53" r:id="rId75"/>
    <sheet name="Adm. Salcedo por año" sheetId="223" r:id="rId76"/>
    <sheet name=" Adm. Samaná mensual" sheetId="79" r:id="rId77"/>
    <sheet name="Adm. Samaná por año" sheetId="224" r:id="rId78"/>
    <sheet name="Adm. San Carlos mensual" sheetId="25" r:id="rId79"/>
    <sheet name="Adm. San Carlos por año" sheetId="225" r:id="rId80"/>
    <sheet name=" Adm. San Cristóbal mensual" sheetId="69" r:id="rId81"/>
    <sheet name="Adm. San Cristóbal por año" sheetId="226" r:id="rId82"/>
    <sheet name=" Adm. San Francisco mensual" sheetId="45" r:id="rId83"/>
    <sheet name="Adm. San Francisco por año" sheetId="227" r:id="rId84"/>
    <sheet name="Adm. San Juan mensual" sheetId="77" r:id="rId85"/>
    <sheet name="Adm. San Juan por año" sheetId="228" r:id="rId86"/>
    <sheet name=" Adm. San Pedro mensual" sheetId="61" r:id="rId87"/>
    <sheet name="Adm. San Pedro por año" sheetId="229" r:id="rId88"/>
    <sheet name="Adm. Santiago mensual" sheetId="41" r:id="rId89"/>
    <sheet name="Adm. Santiago por año" sheetId="230" r:id="rId90"/>
    <sheet name="Adm. Valverde Mao mensual" sheetId="55" r:id="rId91"/>
    <sheet name="Adm. Valverde Mao por año" sheetId="231" r:id="rId92"/>
    <sheet name="Adm. Villa Mella mensual" sheetId="33" r:id="rId93"/>
    <sheet name="Adm.Villa Mella por año" sheetId="232" r:id="rId94"/>
    <sheet name=" Adm. Oriental mensual" sheetId="31" r:id="rId95"/>
    <sheet name="BORRAR" sheetId="35" state="hidden" r:id="rId96"/>
    <sheet name="Adm. Oriental por año" sheetId="233" r:id="rId97"/>
    <sheet name="Recaudación domicilio fiscal" sheetId="82" r:id="rId98"/>
    <sheet name="Mapa domicilio fiscal" sheetId="178" r:id="rId99"/>
    <sheet name=" Rec. por Regiones e Impuesto" sheetId="83" r:id="rId100"/>
    <sheet name="3ra Parte" sheetId="84" r:id="rId101"/>
    <sheet name="Contenido 3ra. parte" sheetId="173" r:id="rId102"/>
    <sheet name=" Personas Físicas " sheetId="88" r:id="rId103"/>
    <sheet name="Renta de las Empresas" sheetId="89" r:id="rId104"/>
    <sheet name="Retenciones" sheetId="90" r:id="rId105"/>
    <sheet name="Renta de los salarios" sheetId="91" r:id="rId106"/>
    <sheet name=" Prestación Ss. Grales." sheetId="92" r:id="rId107"/>
    <sheet name=" Premios de lotería" sheetId="93" r:id="rId108"/>
    <sheet name=" Alquileres y arrendamientos" sheetId="94" r:id="rId109"/>
    <sheet name="Retribución Complementaria" sheetId="95" r:id="rId110"/>
    <sheet name="Dividendos" sheetId="96" r:id="rId111"/>
    <sheet name=" Intereses Pagados al exterior" sheetId="97" r:id="rId112"/>
    <sheet name=" Provisión Bs del Estado" sheetId="98" r:id="rId113"/>
    <sheet name=" Pagos al exterior en gral. " sheetId="100" r:id="rId114"/>
    <sheet name="Otras Retenciones" sheetId="99" r:id="rId115"/>
    <sheet name="Casinos" sheetId="101" r:id="rId116"/>
    <sheet name="Operaciones Inmobiliarias" sheetId="102" r:id="rId117"/>
    <sheet name=" Activo de las Empresas" sheetId="105" r:id="rId118"/>
    <sheet name=" IPI" sheetId="103" r:id="rId119"/>
    <sheet name=" Sucesiones y Donaciones" sheetId="104" r:id="rId120"/>
    <sheet name="Traspaso Vehiculos de motor" sheetId="241" r:id="rId121"/>
    <sheet name="Cheques y Transferencias" sheetId="139" r:id="rId122"/>
    <sheet name=" ITBIS" sheetId="107" r:id="rId123"/>
    <sheet name="ITBIS por act. económica" sheetId="169" r:id="rId124"/>
    <sheet name="Alcoholes y Cervezas" sheetId="108" r:id="rId125"/>
    <sheet name=" Tabaco" sheetId="109" r:id="rId126"/>
    <sheet name="Hidrocarburos 16%" sheetId="110" r:id="rId127"/>
    <sheet name="Hidrocarburos Específico" sheetId="165" r:id="rId128"/>
    <sheet name="Telecomunicaciones" sheetId="140" r:id="rId129"/>
    <sheet name=" Seguros" sheetId="141" r:id="rId130"/>
    <sheet name="Inscrip.de veh. 1ra. placa" sheetId="106" r:id="rId131"/>
    <sheet name="Circulación vehículos" sheetId="111" r:id="rId132"/>
    <sheet name="Bancas de loteria y deportiva" sheetId="242" r:id="rId133"/>
    <sheet name=" US$ y EU$ convertido a RD$" sheetId="112" r:id="rId134"/>
    <sheet name="Reembolso" sheetId="182" r:id="rId135"/>
    <sheet name="CUARTA PARTE" sheetId="179" r:id="rId136"/>
    <sheet name="Contenido 4ta. parte" sheetId="174" r:id="rId137"/>
    <sheet name="Declaración Jurada IR-1" sheetId="143" r:id="rId138"/>
    <sheet name="Declaración Jurada IR-2" sheetId="145" r:id="rId139"/>
    <sheet name="Balance Gral  Anexo A1, IR-2" sheetId="146" r:id="rId140"/>
    <sheet name="Anexo A2, IR-2" sheetId="147" r:id="rId141"/>
    <sheet name="Anexo A3, IR-2 Balance Gral." sheetId="148" r:id="rId142"/>
    <sheet name="Anexo B1, IR-2 Estado de Res" sheetId="149" r:id="rId143"/>
    <sheet name="Anexo B2, IR-2 Estado Res." sheetId="144" r:id="rId144"/>
    <sheet name="Anexo B3, IR2 Estado de Res." sheetId="150" r:id="rId145"/>
    <sheet name="Anexo B4, IR2 Estado Res." sheetId="151" r:id="rId146"/>
    <sheet name="Inst. sin fines de lucro" sheetId="202" r:id="rId147"/>
    <sheet name="Operaciones Totales ITBIS" sheetId="156" r:id="rId148"/>
    <sheet name="Operaciones Gravadas ITBIS" sheetId="157" r:id="rId149"/>
    <sheet name="Cervezas" sheetId="158" r:id="rId150"/>
    <sheet name="Ron" sheetId="159" r:id="rId151"/>
    <sheet name="Whisky" sheetId="200" r:id="rId152"/>
    <sheet name="Vodka" sheetId="199" r:id="rId153"/>
    <sheet name="Vinos " sheetId="198" r:id="rId154"/>
    <sheet name="Alcohol Etílico" sheetId="197" r:id="rId155"/>
    <sheet name="Tabaco" sheetId="160" r:id="rId156"/>
    <sheet name="QUINTA PARTE" sheetId="234" r:id="rId157"/>
    <sheet name="Contenido 5ta. parte" sheetId="238" r:id="rId158"/>
    <sheet name="ACOGIDOS AL PST" sheetId="235" r:id="rId159"/>
    <sheet name="RECAUDO PST" sheetId="236" r:id="rId160"/>
    <sheet name="SEXTA PARTE" sheetId="180" r:id="rId161"/>
    <sheet name="Contenido 6ta. parte" sheetId="176" r:id="rId162"/>
    <sheet name="Dolar" sheetId="161" r:id="rId163"/>
    <sheet name="Euro" sheetId="162" r:id="rId164"/>
    <sheet name="Calendario del contrib." sheetId="113" r:id="rId165"/>
    <sheet name="ENERO" sheetId="114" r:id="rId166"/>
    <sheet name="FEBRERO" sheetId="115" r:id="rId167"/>
    <sheet name="MARZO" sheetId="116" r:id="rId168"/>
    <sheet name="ABRIL" sheetId="117" r:id="rId169"/>
    <sheet name="MAYO" sheetId="118" r:id="rId170"/>
    <sheet name="JUNIO" sheetId="119" r:id="rId171"/>
    <sheet name="JULIO" sheetId="120" r:id="rId172"/>
    <sheet name="AGOSTO" sheetId="121" r:id="rId173"/>
    <sheet name="SEPTIEMBRE" sheetId="122" r:id="rId174"/>
    <sheet name="OCTUBRE" sheetId="123" r:id="rId175"/>
    <sheet name="NOVIEMBRE" sheetId="124" r:id="rId176"/>
    <sheet name="DICIEMBRE" sheetId="125" r:id="rId177"/>
    <sheet name="CONTRAPORTADA" sheetId="196" r:id="rId178"/>
  </sheets>
  <definedNames>
    <definedName name="_xlnm._FilterDatabase" localSheetId="26" hidden="1">'Moneda extranjera'!$D$1:$D$36</definedName>
    <definedName name="_xlnm.Print_Area" localSheetId="117">' Activo de las Empresas'!$A$1:$K$42</definedName>
    <definedName name="_xlnm.Print_Area" localSheetId="33">' Adm. Azua mensual'!$A$1:$N$52</definedName>
    <definedName name="_xlnm.Print_Area" localSheetId="52">' Adm. La Feria mensual'!$A$1:$N$67</definedName>
    <definedName name="_xlnm.Print_Area" localSheetId="54">' Adm. La Romana mensual'!$A$1:$N$61</definedName>
    <definedName name="_xlnm.Print_Area" localSheetId="56">' Adm. La Vega mensual'!$A$1:$N$63</definedName>
    <definedName name="_xlnm.Print_Area" localSheetId="64">' Adm. Moca mensual'!$A$1:$N$59</definedName>
    <definedName name="_xlnm.Print_Area" localSheetId="94">' Adm. Oriental mensual'!$A$1:$N$62</definedName>
    <definedName name="_xlnm.Print_Area" localSheetId="72">' Adm. Puerto Plata mensual'!$A$1:$N$67</definedName>
    <definedName name="_xlnm.Print_Area" localSheetId="76">' Adm. Samaná mensual'!$A$1:$N$52</definedName>
    <definedName name="_xlnm.Print_Area" localSheetId="80">' Adm. San Cristóbal mensual'!$A$1:$N$63</definedName>
    <definedName name="_xlnm.Print_Area" localSheetId="82">' Adm. San Francisco mensual'!$A$1:$N$59</definedName>
    <definedName name="_xlnm.Print_Area" localSheetId="86">' Adm. San Pedro mensual'!$A$1:$N$60</definedName>
    <definedName name="_xlnm.Print_Area" localSheetId="108">' Alquileres y arrendamientos'!$A$1:$K$42</definedName>
    <definedName name="_xlnm.Print_Area" localSheetId="25">' C-7 COMPARATIVO DOLARES'!$A$1:$F$30</definedName>
    <definedName name="_xlnm.Print_Area" localSheetId="18">' Comparativo DGII 2017-2018'!$A$1:$F$97</definedName>
    <definedName name="_xlnm.Print_Area" localSheetId="45">' Comparativo GGC 2017-2018'!$A$1:$F$83</definedName>
    <definedName name="_xlnm.Print_Area" localSheetId="111">' Intereses Pagados al exterior'!$A$1:$K$37</definedName>
    <definedName name="_xlnm.Print_Area" localSheetId="118">' IPI'!$A$1:$K$36</definedName>
    <definedName name="_xlnm.Print_Area" localSheetId="122">' ITBIS'!$A$1:$K$38</definedName>
    <definedName name="_xlnm.Print_Area" localSheetId="113">' Pagos al exterior en gral. '!$A$1:$K$40</definedName>
    <definedName name="_xlnm.Print_Area" localSheetId="11">' Particip. DGII en Ing. Trib. '!$A$1:$G$42</definedName>
    <definedName name="_xlnm.Print_Area" localSheetId="21">' Participación % DGII mensual'!$A$1:$N$84</definedName>
    <definedName name="_xlnm.Print_Area" localSheetId="102">' Personas Físicas '!$A$1:$K$43</definedName>
    <definedName name="_xlnm.Print_Area" localSheetId="107">' Premios de lotería'!$A$1:$K$40</definedName>
    <definedName name="_xlnm.Print_Area" localSheetId="106">' Prestación Ss. Grales.'!$A$1:$K$39</definedName>
    <definedName name="_xlnm.Print_Area" localSheetId="112">' Provisión Bs del Estado'!$A$1:$K$37</definedName>
    <definedName name="_xlnm.Print_Area" localSheetId="99">' Rec. por Regiones e Impuesto'!$A$1:$E$93</definedName>
    <definedName name="_xlnm.Print_Area" localSheetId="20">' Recaudación mensual DGII'!$A$1:$N$96</definedName>
    <definedName name="_xlnm.Print_Area" localSheetId="129">' Seguros'!$A$3:$K$40</definedName>
    <definedName name="_xlnm.Print_Area" localSheetId="119">' Sucesiones y Donaciones'!$A$1:$K$38</definedName>
    <definedName name="_xlnm.Print_Area" localSheetId="125">' Tabaco'!$A$1:$K$43</definedName>
    <definedName name="_xlnm.Print_Area" localSheetId="133">' US$ y EU$ convertido a RD$'!$A$1:$K$36</definedName>
    <definedName name="_xlnm.Print_Area" localSheetId="4">'2da. página'!$A$1:$I$47</definedName>
    <definedName name="_xlnm.Print_Area" localSheetId="168">ABRIL!$A$1:$B$56</definedName>
    <definedName name="_xlnm.Print_Area" localSheetId="158">'ACOGIDOS AL PST'!$A$1:$G$36</definedName>
    <definedName name="_xlnm.Print_Area" localSheetId="34">'Adm. Azua por año'!$A$1:$E$63</definedName>
    <definedName name="_xlnm.Print_Area" localSheetId="35">'Adm. Bani mensual '!$A$1:$N$60</definedName>
    <definedName name="_xlnm.Print_Area" localSheetId="36">'Adm. Bani por año'!$A$1:$F$67</definedName>
    <definedName name="_xlnm.Print_Area" localSheetId="37">'Adm. Barahona mensual'!$A$1:$N$59</definedName>
    <definedName name="_xlnm.Print_Area" localSheetId="38">'Adm. Barahona por año'!$A$1:$F$62</definedName>
    <definedName name="_xlnm.Print_Area" localSheetId="39">'Adm. Boca Chica mensual'!$A$1:$N$60</definedName>
    <definedName name="_xlnm.Print_Area" localSheetId="40">'Adm. Boca Chica por año'!$A$1:$E$65</definedName>
    <definedName name="_xlnm.Print_Area" localSheetId="41">'Adm. Bonao mensual'!$A$1:$N$63</definedName>
    <definedName name="_xlnm.Print_Area" localSheetId="43">'Adm. El Seybo mensual'!$A$1:$N$60</definedName>
    <definedName name="_xlnm.Print_Area" localSheetId="44">'Adm. El Seybo por año'!$A$1:$F$63</definedName>
    <definedName name="_xlnm.Print_Area" localSheetId="46">'Adm. GGC mensual'!$A$1:$N$80</definedName>
    <definedName name="_xlnm.Print_Area" localSheetId="47">'Adm. GGG por año'!$A$1:$F$85</definedName>
    <definedName name="_xlnm.Print_Area" localSheetId="48">'Adm. Herrera mensual'!$A$1:$N$64</definedName>
    <definedName name="_xlnm.Print_Area" localSheetId="50">'Adm. Higuey mensual'!$A$1:$N$64</definedName>
    <definedName name="_xlnm.Print_Area" localSheetId="58">'Adm. Los Minas mensual'!$A$1:$N$63</definedName>
    <definedName name="_xlnm.Print_Area" localSheetId="60">'Adm. Los Próceres mensual'!$A$1:$N$65</definedName>
    <definedName name="_xlnm.Print_Area" localSheetId="62">'Adm. Máximo Gómez mensual'!$A$1:$N$64</definedName>
    <definedName name="_xlnm.Print_Area" localSheetId="66">'Adm. Montecristi mensual'!$A$1:$N$59</definedName>
    <definedName name="_xlnm.Print_Area" localSheetId="68">'Adm. Nagua mensual'!$A$1:$N$63</definedName>
    <definedName name="_xlnm.Print_Area" localSheetId="70">'Adm. OGC Santiago mensual'!$A$1:$N$63</definedName>
    <definedName name="_xlnm.Print_Area" localSheetId="74">'Adm. Salcedo mensual'!$A$1:$N$57</definedName>
    <definedName name="_xlnm.Print_Area" localSheetId="77">'Adm. Samaná por año'!$A$1:$E$63</definedName>
    <definedName name="_xlnm.Print_Area" localSheetId="78">'Adm. San Carlos mensual'!$A$1:$N$65</definedName>
    <definedName name="_xlnm.Print_Area" localSheetId="81">'Adm. San Cristóbal por año'!$A$1:$F$67</definedName>
    <definedName name="_xlnm.Print_Area" localSheetId="84">'Adm. San Juan mensual'!$A$1:$N$61</definedName>
    <definedName name="_xlnm.Print_Area" localSheetId="88">'Adm. Santiago mensual'!$A$1:$N$60</definedName>
    <definedName name="_xlnm.Print_Area" localSheetId="90">'Adm. Valverde Mao mensual'!$A$1:$N$65</definedName>
    <definedName name="_xlnm.Print_Area" localSheetId="92">'Adm. Villa Mella mensual'!$A$1:$N$61</definedName>
    <definedName name="_xlnm.Print_Area" localSheetId="31">'Admin., Colecturias y estafetas'!$A$1:$E$58</definedName>
    <definedName name="_xlnm.Print_Area" localSheetId="30">'Administaciones en %'!$A$1:$K$59</definedName>
    <definedName name="_xlnm.Print_Area" localSheetId="172">AGOSTO!$A$2:$D$62</definedName>
    <definedName name="_xlnm.Print_Area" localSheetId="154">'Alcohol Etílico'!$A$1:$K$41</definedName>
    <definedName name="_xlnm.Print_Area" localSheetId="124">'Alcoholes y Cervezas'!$A$1:$K$40</definedName>
    <definedName name="_xlnm.Print_Area" localSheetId="16">'Amnistía fiscal Ley 139-12'!$A$1:$E$64</definedName>
    <definedName name="_xlnm.Print_Area" localSheetId="140">'Anexo A2, IR-2'!$A$2:$K$94</definedName>
    <definedName name="_xlnm.Print_Area" localSheetId="141">'Anexo A3, IR-2 Balance Gral.'!$A$3:$K$76</definedName>
    <definedName name="_xlnm.Print_Area" localSheetId="142">'Anexo B1, IR-2 Estado de Res'!$A$1:$K$108</definedName>
    <definedName name="_xlnm.Print_Area" localSheetId="143">'Anexo B2, IR-2 Estado Res.'!$A$1:$K$103</definedName>
    <definedName name="_xlnm.Print_Area" localSheetId="144">'Anexo B3, IR2 Estado de Res.'!$A$2:$K$99</definedName>
    <definedName name="_xlnm.Print_Area" localSheetId="145">'Anexo B4, IR2 Estado Res.'!$A$2:$K$97</definedName>
    <definedName name="_xlnm.Print_Area" localSheetId="139">'Balance Gral  Anexo A1, IR-2'!$A$3:$L$93</definedName>
    <definedName name="_xlnm.Print_Area" localSheetId="132">'Bancas de loteria y deportiva'!$A$1:$K$43</definedName>
    <definedName name="_xlnm.Print_Area" localSheetId="115">Casinos!$A$1:$K$36</definedName>
    <definedName name="_xlnm.Print_Area" localSheetId="121">'Cheques y Transferencias'!$A$3:$K$38</definedName>
    <definedName name="_xlnm.Print_Area" localSheetId="131">'Circulación vehículos'!$A$3:$K$45</definedName>
    <definedName name="_xlnm.Print_Area" localSheetId="29">'Comparativo por Adm.'!$A$1:$E$58</definedName>
    <definedName name="_xlnm.Print_Area" localSheetId="28">'Contenido 2da. parte'!$A$1:$C$78</definedName>
    <definedName name="_xlnm.Print_Area" localSheetId="101">'Contenido 3ra. parte'!$A$1:$C$41</definedName>
    <definedName name="_xlnm.Print_Area" localSheetId="136">'Contenido 4ta. parte'!$A$1:$C$31</definedName>
    <definedName name="_xlnm.Print_Area" localSheetId="137">'Declaración Jurada IR-1'!$A$1:$K$77</definedName>
    <definedName name="_xlnm.Print_Area" localSheetId="138">'Declaración Jurada IR-2'!$A$3:$K$78</definedName>
    <definedName name="_xlnm.Print_Area" localSheetId="32">'DGII por año '!$A$1:$F$98</definedName>
    <definedName name="_xlnm.Print_Area" localSheetId="176">DICIEMBRE!$A$1:$C$66</definedName>
    <definedName name="_xlnm.Print_Area" localSheetId="110">Dividendos!$A$1:$K$35</definedName>
    <definedName name="_xlnm.Print_Area" localSheetId="23">'Elasticidad Ingreso'!$A$2:$G$104</definedName>
    <definedName name="_xlnm.Print_Area" localSheetId="165">ENERO!$A$1:$B$66</definedName>
    <definedName name="_xlnm.Print_Area" localSheetId="166">FEBRERO!$A$1:$E$62</definedName>
    <definedName name="_xlnm.Print_Area" localSheetId="24">'Fondos Especiales'!$A$1:$H$32</definedName>
    <definedName name="_xlnm.Print_Area" localSheetId="126">'Hidrocarburos 16%'!$A$1:$K$35</definedName>
    <definedName name="_xlnm.Print_Area" localSheetId="127">'Hidrocarburos Específico'!$A$1:$J$35</definedName>
    <definedName name="_xlnm.Print_Area" localSheetId="15">'Impacto de la Reforma 253-12'!$A$1:$N$22</definedName>
    <definedName name="_xlnm.Print_Area" localSheetId="14">'Ingresos Mineras'!$A$1:$I$38</definedName>
    <definedName name="_xlnm.Print_Area" localSheetId="130">'Inscrip.de veh. 1ra. placa'!$A$1:$K$42</definedName>
    <definedName name="_xlnm.Print_Area" localSheetId="146">'Inst. sin fines de lucro'!$A$1:$K$35</definedName>
    <definedName name="_xlnm.Print_Area" localSheetId="123">'ITBIS por act. económica'!$A$1:$K$72</definedName>
    <definedName name="_xlnm.Print_Area" localSheetId="171">JULIO!$A$1:$B$70</definedName>
    <definedName name="_xlnm.Print_Area" localSheetId="170">JUNIO!$A$1:$D$59</definedName>
    <definedName name="_xlnm.Print_Area" localSheetId="167">MARZO!$A$1:$C$64</definedName>
    <definedName name="_xlnm.Print_Area" localSheetId="169">MAYO!$A$1:$B$62</definedName>
    <definedName name="_xlnm.Print_Area" localSheetId="26">'Moneda extranjera'!$A$1:$N$36</definedName>
    <definedName name="_xlnm.Print_Area" localSheetId="175">NOVIEMBRE!$A$1:$C$58</definedName>
    <definedName name="_xlnm.Print_Area" localSheetId="174">OCTUBRE!$A$1:$C$69</definedName>
    <definedName name="_xlnm.Print_Area" localSheetId="148">'Operaciones Gravadas ITBIS'!$A$1:$K$78</definedName>
    <definedName name="_xlnm.Print_Area" localSheetId="116">'Operaciones Inmobiliarias'!$A$1:$K$35</definedName>
    <definedName name="_xlnm.Print_Area" localSheetId="147">'Operaciones Totales ITBIS'!$A$2:$K$78</definedName>
    <definedName name="_xlnm.Print_Area" localSheetId="114">'Otras Retenciones'!$A$1:$K$35</definedName>
    <definedName name="_xlnm.Print_Area" localSheetId="13">'Pagos Extraordinarios'!$A$1:$F$44</definedName>
    <definedName name="_xlnm.Print_Area" localSheetId="12">'Particip. DGII en el PIB'!$A$1:$F$40</definedName>
    <definedName name="_xlnm.Print_Area" localSheetId="19">'Participación % DGII'!$A$1:$F$100</definedName>
    <definedName name="_xlnm.Print_Area" localSheetId="97">'Recaudación domicilio fiscal'!$A$1:$F$55</definedName>
    <definedName name="_xlnm.Print_Area" localSheetId="159">'RECAUDO PST'!$A$1:$E$30</definedName>
    <definedName name="_xlnm.Print_Area" localSheetId="134">Reembolso!$A$1:$E$49</definedName>
    <definedName name="_xlnm.Print_Area" localSheetId="103">'Renta de las Empresas'!$A$1:$K$39</definedName>
    <definedName name="_xlnm.Print_Area" localSheetId="105">'Renta de los salarios'!$A$1:$K$44</definedName>
    <definedName name="_xlnm.Print_Area" localSheetId="7">'Resumen Ejecutivo'!$A$1:$A$19</definedName>
    <definedName name="_xlnm.Print_Area" localSheetId="104">Retenciones!$A$1:$K$38</definedName>
    <definedName name="_xlnm.Print_Area" localSheetId="109">'Retribución Complementaria'!$A$1:$K$39</definedName>
    <definedName name="_xlnm.Print_Area" localSheetId="150">Ron!$A$1:$K$39</definedName>
    <definedName name="_xlnm.Print_Area" localSheetId="173">SEPTIEMBRE!$A$1:$B$60</definedName>
    <definedName name="_xlnm.Print_Area" localSheetId="155">Tabaco!$A$1:$K$37</definedName>
    <definedName name="_xlnm.Print_Area" localSheetId="128">Telecomunicaciones!$A$3:$K$38</definedName>
    <definedName name="_xlnm.Print_Area" localSheetId="120">'Traspaso Vehiculos de motor'!$A$1:$L$46</definedName>
    <definedName name="Z_45E423DD_7FD2_487F_8372_5798D7D06C15_.wvu.Cols" localSheetId="28" hidden="1">'Contenido 2da. parte'!$D:$D</definedName>
    <definedName name="Z_45E423DD_7FD2_487F_8372_5798D7D06C15_.wvu.Cols" localSheetId="101" hidden="1">'Contenido 3ra. parte'!$D:$D</definedName>
    <definedName name="Z_45E423DD_7FD2_487F_8372_5798D7D06C15_.wvu.Cols" localSheetId="136" hidden="1">'Contenido 4ta. parte'!$D:$D</definedName>
    <definedName name="Z_45E423DD_7FD2_487F_8372_5798D7D06C15_.wvu.Cols" localSheetId="24" hidden="1">'Fondos Especiales'!$F:$F,'Fondos Especiales'!$I:$S</definedName>
    <definedName name="Z_45E423DD_7FD2_487F_8372_5798D7D06C15_.wvu.Cols" localSheetId="116" hidden="1">'Operaciones Inmobiliarias'!#REF!</definedName>
    <definedName name="Z_45E423DD_7FD2_487F_8372_5798D7D06C15_.wvu.FilterData" localSheetId="26" hidden="1">'Moneda extranjera'!$D$1:$D$36</definedName>
    <definedName name="Z_45E423DD_7FD2_487F_8372_5798D7D06C15_.wvu.PrintArea" localSheetId="117" hidden="1">' Activo de las Empresas'!$A$1:$D$48</definedName>
    <definedName name="Z_45E423DD_7FD2_487F_8372_5798D7D06C15_.wvu.PrintArea" localSheetId="33" hidden="1">' Adm. Azua mensual'!$A$1:$N$54</definedName>
    <definedName name="Z_45E423DD_7FD2_487F_8372_5798D7D06C15_.wvu.PrintArea" localSheetId="52" hidden="1">' Adm. La Feria mensual'!$A$1:$N$69</definedName>
    <definedName name="Z_45E423DD_7FD2_487F_8372_5798D7D06C15_.wvu.PrintArea" localSheetId="54" hidden="1">' Adm. La Romana mensual'!$A$1:$N$59</definedName>
    <definedName name="Z_45E423DD_7FD2_487F_8372_5798D7D06C15_.wvu.PrintArea" localSheetId="56" hidden="1">' Adm. La Vega mensual'!$A$1:$N$67</definedName>
    <definedName name="Z_45E423DD_7FD2_487F_8372_5798D7D06C15_.wvu.PrintArea" localSheetId="64" hidden="1">' Adm. Moca mensual'!$A$1:$N$62</definedName>
    <definedName name="Z_45E423DD_7FD2_487F_8372_5798D7D06C15_.wvu.PrintArea" localSheetId="94" hidden="1">' Adm. Oriental mensual'!$A$1:$O$60</definedName>
    <definedName name="Z_45E423DD_7FD2_487F_8372_5798D7D06C15_.wvu.PrintArea" localSheetId="72" hidden="1">' Adm. Puerto Plata mensual'!$A$1:$N$68</definedName>
    <definedName name="Z_45E423DD_7FD2_487F_8372_5798D7D06C15_.wvu.PrintArea" localSheetId="76" hidden="1">' Adm. Samaná mensual'!$A$1:$N$53</definedName>
    <definedName name="Z_45E423DD_7FD2_487F_8372_5798D7D06C15_.wvu.PrintArea" localSheetId="80" hidden="1">' Adm. San Cristóbal mensual'!$A$1:$N$67</definedName>
    <definedName name="Z_45E423DD_7FD2_487F_8372_5798D7D06C15_.wvu.PrintArea" localSheetId="82" hidden="1">' Adm. San Francisco mensual'!$A$1:$N$60</definedName>
    <definedName name="Z_45E423DD_7FD2_487F_8372_5798D7D06C15_.wvu.PrintArea" localSheetId="86" hidden="1">' Adm. San Pedro mensual'!$A$1:$O$61</definedName>
    <definedName name="Z_45E423DD_7FD2_487F_8372_5798D7D06C15_.wvu.PrintArea" localSheetId="108" hidden="1">' Alquileres y arrendamientos'!$A$1:$C$42</definedName>
    <definedName name="Z_45E423DD_7FD2_487F_8372_5798D7D06C15_.wvu.PrintArea" localSheetId="25" hidden="1">' C-7 COMPARATIVO DOLARES'!$A$1:$F$30</definedName>
    <definedName name="Z_45E423DD_7FD2_487F_8372_5798D7D06C15_.wvu.PrintArea" localSheetId="18" hidden="1">' Comparativo DGII 2017-2018'!$A$1:$E$91</definedName>
    <definedName name="Z_45E423DD_7FD2_487F_8372_5798D7D06C15_.wvu.PrintArea" localSheetId="45" hidden="1">' Comparativo GGC 2017-2018'!$A$1:$F$76</definedName>
    <definedName name="Z_45E423DD_7FD2_487F_8372_5798D7D06C15_.wvu.PrintArea" localSheetId="111" hidden="1">' Intereses Pagados al exterior'!$A$1:$C$35</definedName>
    <definedName name="Z_45E423DD_7FD2_487F_8372_5798D7D06C15_.wvu.PrintArea" localSheetId="118" hidden="1">' IPI'!$A$1:$D$44</definedName>
    <definedName name="Z_45E423DD_7FD2_487F_8372_5798D7D06C15_.wvu.PrintArea" localSheetId="122" hidden="1">' ITBIS'!$A$1:$D$36</definedName>
    <definedName name="Z_45E423DD_7FD2_487F_8372_5798D7D06C15_.wvu.PrintArea" localSheetId="113" hidden="1">' Pagos al exterior en gral. '!$A$1:$C$40</definedName>
    <definedName name="Z_45E423DD_7FD2_487F_8372_5798D7D06C15_.wvu.PrintArea" localSheetId="21" hidden="1">' Participación % DGII mensual'!$A$1:$N$81</definedName>
    <definedName name="Z_45E423DD_7FD2_487F_8372_5798D7D06C15_.wvu.PrintArea" localSheetId="102" hidden="1">' Personas Físicas '!$A$1:$C$45</definedName>
    <definedName name="Z_45E423DD_7FD2_487F_8372_5798D7D06C15_.wvu.PrintArea" localSheetId="107" hidden="1">' Premios de lotería'!$A$1:$C$42</definedName>
    <definedName name="Z_45E423DD_7FD2_487F_8372_5798D7D06C15_.wvu.PrintArea" localSheetId="112" hidden="1">' Provisión Bs del Estado'!$A$1:$D$37</definedName>
    <definedName name="Z_45E423DD_7FD2_487F_8372_5798D7D06C15_.wvu.PrintArea" localSheetId="99" hidden="1">' Rec. por Regiones e Impuesto'!$A$1:$A$86</definedName>
    <definedName name="Z_45E423DD_7FD2_487F_8372_5798D7D06C15_.wvu.PrintArea" localSheetId="20" hidden="1">' Recaudación mensual DGII'!$A$1:$N$100</definedName>
    <definedName name="Z_45E423DD_7FD2_487F_8372_5798D7D06C15_.wvu.PrintArea" localSheetId="119" hidden="1">' Sucesiones y Donaciones'!$A$1:$C$38</definedName>
    <definedName name="Z_45E423DD_7FD2_487F_8372_5798D7D06C15_.wvu.PrintArea" localSheetId="125" hidden="1">' Tabaco'!$A$1:$C$43</definedName>
    <definedName name="Z_45E423DD_7FD2_487F_8372_5798D7D06C15_.wvu.PrintArea" localSheetId="133" hidden="1">' US$ y EU$ convertido a RD$'!$A$1:$C$36</definedName>
    <definedName name="Z_45E423DD_7FD2_487F_8372_5798D7D06C15_.wvu.PrintArea" localSheetId="168" hidden="1">ABRIL!$B$1:$C$61</definedName>
    <definedName name="Z_45E423DD_7FD2_487F_8372_5798D7D06C15_.wvu.PrintArea" localSheetId="35" hidden="1">'Adm. Bani mensual '!$A$1:$N$60</definedName>
    <definedName name="Z_45E423DD_7FD2_487F_8372_5798D7D06C15_.wvu.PrintArea" localSheetId="37" hidden="1">'Adm. Barahona mensual'!$A$1:$N$74</definedName>
    <definedName name="Z_45E423DD_7FD2_487F_8372_5798D7D06C15_.wvu.PrintArea" localSheetId="41" hidden="1">'Adm. Bonao mensual'!$A$1:$N$64</definedName>
    <definedName name="Z_45E423DD_7FD2_487F_8372_5798D7D06C15_.wvu.PrintArea" localSheetId="43" hidden="1">'Adm. El Seybo mensual'!$A$1:$N$61</definedName>
    <definedName name="Z_45E423DD_7FD2_487F_8372_5798D7D06C15_.wvu.PrintArea" localSheetId="46" hidden="1">'Adm. GGC mensual'!$A$1:$N$74</definedName>
    <definedName name="Z_45E423DD_7FD2_487F_8372_5798D7D06C15_.wvu.PrintArea" localSheetId="48" hidden="1">'Adm. Herrera mensual'!$A$1:$N$62</definedName>
    <definedName name="Z_45E423DD_7FD2_487F_8372_5798D7D06C15_.wvu.PrintArea" localSheetId="50" hidden="1">'Adm. Higuey mensual'!$A$1:$N$62</definedName>
    <definedName name="Z_45E423DD_7FD2_487F_8372_5798D7D06C15_.wvu.PrintArea" localSheetId="58" hidden="1">'Adm. Los Minas mensual'!$A$1:$N$61</definedName>
    <definedName name="Z_45E423DD_7FD2_487F_8372_5798D7D06C15_.wvu.PrintArea" localSheetId="60" hidden="1">'Adm. Los Próceres mensual'!$A$1:$N$67</definedName>
    <definedName name="Z_45E423DD_7FD2_487F_8372_5798D7D06C15_.wvu.PrintArea" localSheetId="66" hidden="1">'Adm. Montecristi mensual'!$A$1:$N$60</definedName>
    <definedName name="Z_45E423DD_7FD2_487F_8372_5798D7D06C15_.wvu.PrintArea" localSheetId="68" hidden="1">'Adm. Nagua mensual'!$A$1:$P$65</definedName>
    <definedName name="Z_45E423DD_7FD2_487F_8372_5798D7D06C15_.wvu.PrintArea" localSheetId="70" hidden="1">'Adm. OGC Santiago mensual'!$A$1:$N$61</definedName>
    <definedName name="Z_45E423DD_7FD2_487F_8372_5798D7D06C15_.wvu.PrintArea" localSheetId="74" hidden="1">'Adm. Salcedo mensual'!$A$1:$N$63</definedName>
    <definedName name="Z_45E423DD_7FD2_487F_8372_5798D7D06C15_.wvu.PrintArea" localSheetId="78" hidden="1">'Adm. San Carlos mensual'!$A$1:$N$64</definedName>
    <definedName name="Z_45E423DD_7FD2_487F_8372_5798D7D06C15_.wvu.PrintArea" localSheetId="84" hidden="1">'Adm. San Juan mensual'!$A$1:$N$62</definedName>
    <definedName name="Z_45E423DD_7FD2_487F_8372_5798D7D06C15_.wvu.PrintArea" localSheetId="88" hidden="1">'Adm. Santiago mensual'!$A$1:$N$58</definedName>
    <definedName name="Z_45E423DD_7FD2_487F_8372_5798D7D06C15_.wvu.PrintArea" localSheetId="90" hidden="1">'Adm. Valverde Mao mensual'!$A$1:$N$68</definedName>
    <definedName name="Z_45E423DD_7FD2_487F_8372_5798D7D06C15_.wvu.PrintArea" localSheetId="92" hidden="1">'Adm. Villa Mella mensual'!$A$1:$N$58</definedName>
    <definedName name="Z_45E423DD_7FD2_487F_8372_5798D7D06C15_.wvu.PrintArea" localSheetId="172" hidden="1">AGOSTO!$B$1:$D$79</definedName>
    <definedName name="Z_45E423DD_7FD2_487F_8372_5798D7D06C15_.wvu.PrintArea" localSheetId="124" hidden="1">'Alcoholes y Cervezas'!$A$1:$C$40</definedName>
    <definedName name="Z_45E423DD_7FD2_487F_8372_5798D7D06C15_.wvu.PrintArea" localSheetId="115" hidden="1">Casinos!$A$1:$C$38</definedName>
    <definedName name="Z_45E423DD_7FD2_487F_8372_5798D7D06C15_.wvu.PrintArea" localSheetId="131" hidden="1">'Circulación vehículos'!$A$3:$C$46</definedName>
    <definedName name="Z_45E423DD_7FD2_487F_8372_5798D7D06C15_.wvu.PrintArea" localSheetId="29" hidden="1">'Comparativo por Adm.'!$A$1:$E$60</definedName>
    <definedName name="Z_45E423DD_7FD2_487F_8372_5798D7D06C15_.wvu.PrintArea" localSheetId="28" hidden="1">'Contenido 2da. parte'!$A$1:$C$168</definedName>
    <definedName name="Z_45E423DD_7FD2_487F_8372_5798D7D06C15_.wvu.PrintArea" localSheetId="101" hidden="1">'Contenido 3ra. parte'!$A$3:$C$40</definedName>
    <definedName name="Z_45E423DD_7FD2_487F_8372_5798D7D06C15_.wvu.PrintArea" localSheetId="136" hidden="1">'Contenido 4ta. parte'!$A$1:$C$31</definedName>
    <definedName name="Z_45E423DD_7FD2_487F_8372_5798D7D06C15_.wvu.PrintArea" localSheetId="176" hidden="1">DICIEMBRE!$B$1:$B$90</definedName>
    <definedName name="Z_45E423DD_7FD2_487F_8372_5798D7D06C15_.wvu.PrintArea" localSheetId="23" hidden="1">'Elasticidad Ingreso'!$A$2:$F$87</definedName>
    <definedName name="Z_45E423DD_7FD2_487F_8372_5798D7D06C15_.wvu.PrintArea" localSheetId="166" hidden="1">FEBRERO!$B$1:$B$50</definedName>
    <definedName name="Z_45E423DD_7FD2_487F_8372_5798D7D06C15_.wvu.PrintArea" localSheetId="24" hidden="1">'Fondos Especiales'!$A$1:$G$38</definedName>
    <definedName name="Z_45E423DD_7FD2_487F_8372_5798D7D06C15_.wvu.PrintArea" localSheetId="126" hidden="1">'Hidrocarburos 16%'!$A$1:$D$34</definedName>
    <definedName name="Z_45E423DD_7FD2_487F_8372_5798D7D06C15_.wvu.PrintArea" localSheetId="130" hidden="1">'Inscrip.de veh. 1ra. placa'!$A$1:$C$45</definedName>
    <definedName name="Z_45E423DD_7FD2_487F_8372_5798D7D06C15_.wvu.PrintArea" localSheetId="171" hidden="1">JULIO!$B$1:$B$74</definedName>
    <definedName name="Z_45E423DD_7FD2_487F_8372_5798D7D06C15_.wvu.PrintArea" localSheetId="170" hidden="1">JUNIO!$B$1:$B$70</definedName>
    <definedName name="Z_45E423DD_7FD2_487F_8372_5798D7D06C15_.wvu.PrintArea" localSheetId="169" hidden="1">MAYO!$B$1:$B$68</definedName>
    <definedName name="Z_45E423DD_7FD2_487F_8372_5798D7D06C15_.wvu.PrintArea" localSheetId="26" hidden="1">'Moneda extranjera'!$A$1:$N$36</definedName>
    <definedName name="Z_45E423DD_7FD2_487F_8372_5798D7D06C15_.wvu.PrintArea" localSheetId="175" hidden="1">NOVIEMBRE!$B$1:$B$78</definedName>
    <definedName name="Z_45E423DD_7FD2_487F_8372_5798D7D06C15_.wvu.PrintArea" localSheetId="174" hidden="1">OCTUBRE!$B$1:$B$73</definedName>
    <definedName name="Z_45E423DD_7FD2_487F_8372_5798D7D06C15_.wvu.PrintArea" localSheetId="116" hidden="1">'Operaciones Inmobiliarias'!$A$1:$C$35</definedName>
    <definedName name="Z_45E423DD_7FD2_487F_8372_5798D7D06C15_.wvu.PrintArea" localSheetId="114" hidden="1">'Otras Retenciones'!$A$1:$D$32</definedName>
    <definedName name="Z_45E423DD_7FD2_487F_8372_5798D7D06C15_.wvu.PrintArea" localSheetId="12" hidden="1">'Particip. DGII en el PIB'!$A$1:$D$45</definedName>
    <definedName name="Z_45E423DD_7FD2_487F_8372_5798D7D06C15_.wvu.PrintArea" localSheetId="19" hidden="1">'Participación % DGII'!$A$1:$C$88</definedName>
    <definedName name="Z_45E423DD_7FD2_487F_8372_5798D7D06C15_.wvu.PrintArea" localSheetId="97" hidden="1">'Recaudación domicilio fiscal'!$A$1:$E$7</definedName>
    <definedName name="Z_45E423DD_7FD2_487F_8372_5798D7D06C15_.wvu.PrintArea" localSheetId="103" hidden="1">'Renta de las Empresas'!$A$1:$C$49</definedName>
    <definedName name="Z_45E423DD_7FD2_487F_8372_5798D7D06C15_.wvu.PrintArea" localSheetId="105" hidden="1">'Renta de los salarios'!$A$1:$D$44</definedName>
    <definedName name="Z_45E423DD_7FD2_487F_8372_5798D7D06C15_.wvu.PrintArea" localSheetId="104" hidden="1">Retenciones!$A$1:$C$46</definedName>
    <definedName name="Z_45E423DD_7FD2_487F_8372_5798D7D06C15_.wvu.PrintArea" localSheetId="109" hidden="1">'Retribución Complementaria'!$A$1:$C$39</definedName>
    <definedName name="Z_45E423DD_7FD2_487F_8372_5798D7D06C15_.wvu.PrintArea" localSheetId="173" hidden="1">SEPTIEMBRE!$B$1:$B$60</definedName>
    <definedName name="Z_45E423DD_7FD2_487F_8372_5798D7D06C15_.wvu.Rows" localSheetId="56" hidden="1">' Adm. La Vega mensual'!$4:$4</definedName>
    <definedName name="Z_45E423DD_7FD2_487F_8372_5798D7D06C15_.wvu.Rows" localSheetId="21" hidden="1">' Participación % DGII mensual'!$4:$4</definedName>
    <definedName name="Z_45E423DD_7FD2_487F_8372_5798D7D06C15_.wvu.Rows" localSheetId="48" hidden="1">'Adm. Herrera mensual'!$5:$6</definedName>
    <definedName name="Z_45E423DD_7FD2_487F_8372_5798D7D06C15_.wvu.Rows" localSheetId="131" hidden="1">'Circulación vehículos'!$1:$2</definedName>
    <definedName name="Z_45E423DD_7FD2_487F_8372_5798D7D06C15_.wvu.Rows" localSheetId="23" hidden="1">'Elasticidad Ingreso'!$26:$26</definedName>
    <definedName name="Z_45E423DD_7FD2_487F_8372_5798D7D06C15_.wvu.Rows" localSheetId="19" hidden="1">'Participación % DGII'!$3:$3</definedName>
    <definedName name="Z_51F1D52B_5D55_4FCC_809B_9B4CC86C88B9_.wvu.Cols" localSheetId="28" hidden="1">'Contenido 2da. parte'!$D:$D</definedName>
    <definedName name="Z_51F1D52B_5D55_4FCC_809B_9B4CC86C88B9_.wvu.Cols" localSheetId="101" hidden="1">'Contenido 3ra. parte'!$D:$D</definedName>
    <definedName name="Z_51F1D52B_5D55_4FCC_809B_9B4CC86C88B9_.wvu.Cols" localSheetId="136" hidden="1">'Contenido 4ta. parte'!$D:$D</definedName>
    <definedName name="Z_51F1D52B_5D55_4FCC_809B_9B4CC86C88B9_.wvu.Cols" localSheetId="24" hidden="1">'Fondos Especiales'!$F:$F,'Fondos Especiales'!$I:$S</definedName>
    <definedName name="Z_51F1D52B_5D55_4FCC_809B_9B4CC86C88B9_.wvu.Cols" localSheetId="116" hidden="1">'Operaciones Inmobiliarias'!#REF!</definedName>
    <definedName name="Z_51F1D52B_5D55_4FCC_809B_9B4CC86C88B9_.wvu.FilterData" localSheetId="26" hidden="1">'Moneda extranjera'!$D$1:$D$36</definedName>
    <definedName name="Z_51F1D52B_5D55_4FCC_809B_9B4CC86C88B9_.wvu.PrintArea" localSheetId="117" hidden="1">' Activo de las Empresas'!$A$1:$D$48</definedName>
    <definedName name="Z_51F1D52B_5D55_4FCC_809B_9B4CC86C88B9_.wvu.PrintArea" localSheetId="33" hidden="1">' Adm. Azua mensual'!$A$1:$N$54</definedName>
    <definedName name="Z_51F1D52B_5D55_4FCC_809B_9B4CC86C88B9_.wvu.PrintArea" localSheetId="52" hidden="1">' Adm. La Feria mensual'!$A$1:$N$69</definedName>
    <definedName name="Z_51F1D52B_5D55_4FCC_809B_9B4CC86C88B9_.wvu.PrintArea" localSheetId="54" hidden="1">' Adm. La Romana mensual'!$A$1:$N$59</definedName>
    <definedName name="Z_51F1D52B_5D55_4FCC_809B_9B4CC86C88B9_.wvu.PrintArea" localSheetId="56" hidden="1">' Adm. La Vega mensual'!$A$1:$N$67</definedName>
    <definedName name="Z_51F1D52B_5D55_4FCC_809B_9B4CC86C88B9_.wvu.PrintArea" localSheetId="64" hidden="1">' Adm. Moca mensual'!$A$1:$N$62</definedName>
    <definedName name="Z_51F1D52B_5D55_4FCC_809B_9B4CC86C88B9_.wvu.PrintArea" localSheetId="94" hidden="1">' Adm. Oriental mensual'!$A$1:$O$60</definedName>
    <definedName name="Z_51F1D52B_5D55_4FCC_809B_9B4CC86C88B9_.wvu.PrintArea" localSheetId="72" hidden="1">' Adm. Puerto Plata mensual'!$A$1:$N$68</definedName>
    <definedName name="Z_51F1D52B_5D55_4FCC_809B_9B4CC86C88B9_.wvu.PrintArea" localSheetId="76" hidden="1">' Adm. Samaná mensual'!$A$1:$N$53</definedName>
    <definedName name="Z_51F1D52B_5D55_4FCC_809B_9B4CC86C88B9_.wvu.PrintArea" localSheetId="80" hidden="1">' Adm. San Cristóbal mensual'!$A$1:$N$67</definedName>
    <definedName name="Z_51F1D52B_5D55_4FCC_809B_9B4CC86C88B9_.wvu.PrintArea" localSheetId="82" hidden="1">' Adm. San Francisco mensual'!$A$1:$N$60</definedName>
    <definedName name="Z_51F1D52B_5D55_4FCC_809B_9B4CC86C88B9_.wvu.PrintArea" localSheetId="86" hidden="1">' Adm. San Pedro mensual'!$A$1:$O$61</definedName>
    <definedName name="Z_51F1D52B_5D55_4FCC_809B_9B4CC86C88B9_.wvu.PrintArea" localSheetId="108" hidden="1">' Alquileres y arrendamientos'!$A$1:$C$42</definedName>
    <definedName name="Z_51F1D52B_5D55_4FCC_809B_9B4CC86C88B9_.wvu.PrintArea" localSheetId="25" hidden="1">' C-7 COMPARATIVO DOLARES'!$A$1:$F$30</definedName>
    <definedName name="Z_51F1D52B_5D55_4FCC_809B_9B4CC86C88B9_.wvu.PrintArea" localSheetId="18" hidden="1">' Comparativo DGII 2017-2018'!$A$1:$E$91</definedName>
    <definedName name="Z_51F1D52B_5D55_4FCC_809B_9B4CC86C88B9_.wvu.PrintArea" localSheetId="45" hidden="1">' Comparativo GGC 2017-2018'!$A$1:$F$76</definedName>
    <definedName name="Z_51F1D52B_5D55_4FCC_809B_9B4CC86C88B9_.wvu.PrintArea" localSheetId="111" hidden="1">' Intereses Pagados al exterior'!$A$1:$C$35</definedName>
    <definedName name="Z_51F1D52B_5D55_4FCC_809B_9B4CC86C88B9_.wvu.PrintArea" localSheetId="118" hidden="1">' IPI'!$A$1:$D$44</definedName>
    <definedName name="Z_51F1D52B_5D55_4FCC_809B_9B4CC86C88B9_.wvu.PrintArea" localSheetId="122" hidden="1">' ITBIS'!$A$1:$D$36</definedName>
    <definedName name="Z_51F1D52B_5D55_4FCC_809B_9B4CC86C88B9_.wvu.PrintArea" localSheetId="113" hidden="1">' Pagos al exterior en gral. '!$A$1:$C$40</definedName>
    <definedName name="Z_51F1D52B_5D55_4FCC_809B_9B4CC86C88B9_.wvu.PrintArea" localSheetId="21" hidden="1">' Participación % DGII mensual'!$A$1:$N$81</definedName>
    <definedName name="Z_51F1D52B_5D55_4FCC_809B_9B4CC86C88B9_.wvu.PrintArea" localSheetId="102" hidden="1">' Personas Físicas '!$A$1:$C$45</definedName>
    <definedName name="Z_51F1D52B_5D55_4FCC_809B_9B4CC86C88B9_.wvu.PrintArea" localSheetId="107" hidden="1">' Premios de lotería'!$A$1:$C$42</definedName>
    <definedName name="Z_51F1D52B_5D55_4FCC_809B_9B4CC86C88B9_.wvu.PrintArea" localSheetId="112" hidden="1">' Provisión Bs del Estado'!$A$1:$D$37</definedName>
    <definedName name="Z_51F1D52B_5D55_4FCC_809B_9B4CC86C88B9_.wvu.PrintArea" localSheetId="99" hidden="1">' Rec. por Regiones e Impuesto'!$A$1:$A$86</definedName>
    <definedName name="Z_51F1D52B_5D55_4FCC_809B_9B4CC86C88B9_.wvu.PrintArea" localSheetId="20" hidden="1">' Recaudación mensual DGII'!$A$1:$N$100</definedName>
    <definedName name="Z_51F1D52B_5D55_4FCC_809B_9B4CC86C88B9_.wvu.PrintArea" localSheetId="119" hidden="1">' Sucesiones y Donaciones'!$A$1:$C$38</definedName>
    <definedName name="Z_51F1D52B_5D55_4FCC_809B_9B4CC86C88B9_.wvu.PrintArea" localSheetId="125" hidden="1">' Tabaco'!$A$1:$C$43</definedName>
    <definedName name="Z_51F1D52B_5D55_4FCC_809B_9B4CC86C88B9_.wvu.PrintArea" localSheetId="133" hidden="1">' US$ y EU$ convertido a RD$'!$A$1:$C$36</definedName>
    <definedName name="Z_51F1D52B_5D55_4FCC_809B_9B4CC86C88B9_.wvu.PrintArea" localSheetId="168" hidden="1">ABRIL!$B$1:$C$61</definedName>
    <definedName name="Z_51F1D52B_5D55_4FCC_809B_9B4CC86C88B9_.wvu.PrintArea" localSheetId="35" hidden="1">'Adm. Bani mensual '!$A$1:$N$60</definedName>
    <definedName name="Z_51F1D52B_5D55_4FCC_809B_9B4CC86C88B9_.wvu.PrintArea" localSheetId="37" hidden="1">'Adm. Barahona mensual'!$A$1:$N$74</definedName>
    <definedName name="Z_51F1D52B_5D55_4FCC_809B_9B4CC86C88B9_.wvu.PrintArea" localSheetId="41" hidden="1">'Adm. Bonao mensual'!$A$1:$N$64</definedName>
    <definedName name="Z_51F1D52B_5D55_4FCC_809B_9B4CC86C88B9_.wvu.PrintArea" localSheetId="43" hidden="1">'Adm. El Seybo mensual'!$A$1:$N$61</definedName>
    <definedName name="Z_51F1D52B_5D55_4FCC_809B_9B4CC86C88B9_.wvu.PrintArea" localSheetId="46" hidden="1">'Adm. GGC mensual'!$A$1:$N$74</definedName>
    <definedName name="Z_51F1D52B_5D55_4FCC_809B_9B4CC86C88B9_.wvu.PrintArea" localSheetId="48" hidden="1">'Adm. Herrera mensual'!$A$1:$N$62</definedName>
    <definedName name="Z_51F1D52B_5D55_4FCC_809B_9B4CC86C88B9_.wvu.PrintArea" localSheetId="50" hidden="1">'Adm. Higuey mensual'!$A$1:$N$62</definedName>
    <definedName name="Z_51F1D52B_5D55_4FCC_809B_9B4CC86C88B9_.wvu.PrintArea" localSheetId="58" hidden="1">'Adm. Los Minas mensual'!$A$1:$N$61</definedName>
    <definedName name="Z_51F1D52B_5D55_4FCC_809B_9B4CC86C88B9_.wvu.PrintArea" localSheetId="60" hidden="1">'Adm. Los Próceres mensual'!$A$1:$N$67</definedName>
    <definedName name="Z_51F1D52B_5D55_4FCC_809B_9B4CC86C88B9_.wvu.PrintArea" localSheetId="66" hidden="1">'Adm. Montecristi mensual'!$A$1:$N$60</definedName>
    <definedName name="Z_51F1D52B_5D55_4FCC_809B_9B4CC86C88B9_.wvu.PrintArea" localSheetId="68" hidden="1">'Adm. Nagua mensual'!$A$1:$P$65</definedName>
    <definedName name="Z_51F1D52B_5D55_4FCC_809B_9B4CC86C88B9_.wvu.PrintArea" localSheetId="70" hidden="1">'Adm. OGC Santiago mensual'!$A$1:$N$61</definedName>
    <definedName name="Z_51F1D52B_5D55_4FCC_809B_9B4CC86C88B9_.wvu.PrintArea" localSheetId="74" hidden="1">'Adm. Salcedo mensual'!$A$1:$N$63</definedName>
    <definedName name="Z_51F1D52B_5D55_4FCC_809B_9B4CC86C88B9_.wvu.PrintArea" localSheetId="78" hidden="1">'Adm. San Carlos mensual'!$A$1:$N$64</definedName>
    <definedName name="Z_51F1D52B_5D55_4FCC_809B_9B4CC86C88B9_.wvu.PrintArea" localSheetId="84" hidden="1">'Adm. San Juan mensual'!$A$1:$N$62</definedName>
    <definedName name="Z_51F1D52B_5D55_4FCC_809B_9B4CC86C88B9_.wvu.PrintArea" localSheetId="88" hidden="1">'Adm. Santiago mensual'!$A$1:$N$58</definedName>
    <definedName name="Z_51F1D52B_5D55_4FCC_809B_9B4CC86C88B9_.wvu.PrintArea" localSheetId="90" hidden="1">'Adm. Valverde Mao mensual'!$A$1:$N$68</definedName>
    <definedName name="Z_51F1D52B_5D55_4FCC_809B_9B4CC86C88B9_.wvu.PrintArea" localSheetId="92" hidden="1">'Adm. Villa Mella mensual'!$A$1:$N$58</definedName>
    <definedName name="Z_51F1D52B_5D55_4FCC_809B_9B4CC86C88B9_.wvu.PrintArea" localSheetId="172" hidden="1">AGOSTO!$B$1:$D$79</definedName>
    <definedName name="Z_51F1D52B_5D55_4FCC_809B_9B4CC86C88B9_.wvu.PrintArea" localSheetId="124" hidden="1">'Alcoholes y Cervezas'!$A$1:$C$40</definedName>
    <definedName name="Z_51F1D52B_5D55_4FCC_809B_9B4CC86C88B9_.wvu.PrintArea" localSheetId="115" hidden="1">Casinos!$A$1:$C$38</definedName>
    <definedName name="Z_51F1D52B_5D55_4FCC_809B_9B4CC86C88B9_.wvu.PrintArea" localSheetId="131" hidden="1">'Circulación vehículos'!$A$3:$C$46</definedName>
    <definedName name="Z_51F1D52B_5D55_4FCC_809B_9B4CC86C88B9_.wvu.PrintArea" localSheetId="29" hidden="1">'Comparativo por Adm.'!$A$1:$E$60</definedName>
    <definedName name="Z_51F1D52B_5D55_4FCC_809B_9B4CC86C88B9_.wvu.PrintArea" localSheetId="28" hidden="1">'Contenido 2da. parte'!$A$1:$C$168</definedName>
    <definedName name="Z_51F1D52B_5D55_4FCC_809B_9B4CC86C88B9_.wvu.PrintArea" localSheetId="101" hidden="1">'Contenido 3ra. parte'!$A$3:$C$40</definedName>
    <definedName name="Z_51F1D52B_5D55_4FCC_809B_9B4CC86C88B9_.wvu.PrintArea" localSheetId="136" hidden="1">'Contenido 4ta. parte'!$A$1:$C$31</definedName>
    <definedName name="Z_51F1D52B_5D55_4FCC_809B_9B4CC86C88B9_.wvu.PrintArea" localSheetId="176" hidden="1">DICIEMBRE!$B$1:$B$90</definedName>
    <definedName name="Z_51F1D52B_5D55_4FCC_809B_9B4CC86C88B9_.wvu.PrintArea" localSheetId="23" hidden="1">'Elasticidad Ingreso'!$A$2:$F$87</definedName>
    <definedName name="Z_51F1D52B_5D55_4FCC_809B_9B4CC86C88B9_.wvu.PrintArea" localSheetId="166" hidden="1">FEBRERO!$B$1:$B$50</definedName>
    <definedName name="Z_51F1D52B_5D55_4FCC_809B_9B4CC86C88B9_.wvu.PrintArea" localSheetId="24" hidden="1">'Fondos Especiales'!$A$1:$G$38</definedName>
    <definedName name="Z_51F1D52B_5D55_4FCC_809B_9B4CC86C88B9_.wvu.PrintArea" localSheetId="126" hidden="1">'Hidrocarburos 16%'!$A$1:$D$34</definedName>
    <definedName name="Z_51F1D52B_5D55_4FCC_809B_9B4CC86C88B9_.wvu.PrintArea" localSheetId="130" hidden="1">'Inscrip.de veh. 1ra. placa'!$A$1:$C$45</definedName>
    <definedName name="Z_51F1D52B_5D55_4FCC_809B_9B4CC86C88B9_.wvu.PrintArea" localSheetId="171" hidden="1">JULIO!$B$1:$B$74</definedName>
    <definedName name="Z_51F1D52B_5D55_4FCC_809B_9B4CC86C88B9_.wvu.PrintArea" localSheetId="170" hidden="1">JUNIO!$B$1:$B$70</definedName>
    <definedName name="Z_51F1D52B_5D55_4FCC_809B_9B4CC86C88B9_.wvu.PrintArea" localSheetId="169" hidden="1">MAYO!$B$1:$B$68</definedName>
    <definedName name="Z_51F1D52B_5D55_4FCC_809B_9B4CC86C88B9_.wvu.PrintArea" localSheetId="26" hidden="1">'Moneda extranjera'!$A$1:$N$36</definedName>
    <definedName name="Z_51F1D52B_5D55_4FCC_809B_9B4CC86C88B9_.wvu.PrintArea" localSheetId="175" hidden="1">NOVIEMBRE!$B$1:$B$78</definedName>
    <definedName name="Z_51F1D52B_5D55_4FCC_809B_9B4CC86C88B9_.wvu.PrintArea" localSheetId="174" hidden="1">OCTUBRE!$B$1:$B$73</definedName>
    <definedName name="Z_51F1D52B_5D55_4FCC_809B_9B4CC86C88B9_.wvu.PrintArea" localSheetId="116" hidden="1">'Operaciones Inmobiliarias'!$A$1:$C$35</definedName>
    <definedName name="Z_51F1D52B_5D55_4FCC_809B_9B4CC86C88B9_.wvu.PrintArea" localSheetId="114" hidden="1">'Otras Retenciones'!$A$1:$D$32</definedName>
    <definedName name="Z_51F1D52B_5D55_4FCC_809B_9B4CC86C88B9_.wvu.PrintArea" localSheetId="12" hidden="1">'Particip. DGII en el PIB'!$A$1:$D$45</definedName>
    <definedName name="Z_51F1D52B_5D55_4FCC_809B_9B4CC86C88B9_.wvu.PrintArea" localSheetId="19" hidden="1">'Participación % DGII'!$A$1:$C$88</definedName>
    <definedName name="Z_51F1D52B_5D55_4FCC_809B_9B4CC86C88B9_.wvu.PrintArea" localSheetId="97" hidden="1">'Recaudación domicilio fiscal'!$A$1:$E$7</definedName>
    <definedName name="Z_51F1D52B_5D55_4FCC_809B_9B4CC86C88B9_.wvu.PrintArea" localSheetId="103" hidden="1">'Renta de las Empresas'!$A$1:$C$49</definedName>
    <definedName name="Z_51F1D52B_5D55_4FCC_809B_9B4CC86C88B9_.wvu.PrintArea" localSheetId="105" hidden="1">'Renta de los salarios'!$A$1:$D$44</definedName>
    <definedName name="Z_51F1D52B_5D55_4FCC_809B_9B4CC86C88B9_.wvu.PrintArea" localSheetId="104" hidden="1">Retenciones!$A$1:$C$46</definedName>
    <definedName name="Z_51F1D52B_5D55_4FCC_809B_9B4CC86C88B9_.wvu.PrintArea" localSheetId="109" hidden="1">'Retribución Complementaria'!$A$1:$C$39</definedName>
    <definedName name="Z_51F1D52B_5D55_4FCC_809B_9B4CC86C88B9_.wvu.PrintArea" localSheetId="173" hidden="1">SEPTIEMBRE!$B$1:$B$60</definedName>
    <definedName name="Z_51F1D52B_5D55_4FCC_809B_9B4CC86C88B9_.wvu.Rows" localSheetId="56" hidden="1">' Adm. La Vega mensual'!$4:$4</definedName>
    <definedName name="Z_51F1D52B_5D55_4FCC_809B_9B4CC86C88B9_.wvu.Rows" localSheetId="21" hidden="1">' Participación % DGII mensual'!$4:$4</definedName>
    <definedName name="Z_51F1D52B_5D55_4FCC_809B_9B4CC86C88B9_.wvu.Rows" localSheetId="48" hidden="1">'Adm. Herrera mensual'!$5:$6</definedName>
    <definedName name="Z_51F1D52B_5D55_4FCC_809B_9B4CC86C88B9_.wvu.Rows" localSheetId="131" hidden="1">'Circulación vehículos'!$1:$2</definedName>
    <definedName name="Z_51F1D52B_5D55_4FCC_809B_9B4CC86C88B9_.wvu.Rows" localSheetId="23" hidden="1">'Elasticidad Ingreso'!$26:$26</definedName>
    <definedName name="Z_51F1D52B_5D55_4FCC_809B_9B4CC86C88B9_.wvu.Rows" localSheetId="19" hidden="1">'Participación % DGII'!$3:$3</definedName>
    <definedName name="Z_67BA8672_8137_4028_84CD_AA630649A2B3_.wvu.Cols" localSheetId="28" hidden="1">'Contenido 2da. parte'!$D:$D</definedName>
    <definedName name="Z_67BA8672_8137_4028_84CD_AA630649A2B3_.wvu.Cols" localSheetId="101" hidden="1">'Contenido 3ra. parte'!$D:$D</definedName>
    <definedName name="Z_67BA8672_8137_4028_84CD_AA630649A2B3_.wvu.Cols" localSheetId="136" hidden="1">'Contenido 4ta. parte'!$D:$D</definedName>
    <definedName name="Z_67BA8672_8137_4028_84CD_AA630649A2B3_.wvu.Cols" localSheetId="24" hidden="1">'Fondos Especiales'!$F:$F</definedName>
    <definedName name="Z_67BA8672_8137_4028_84CD_AA630649A2B3_.wvu.Cols" localSheetId="116" hidden="1">'Operaciones Inmobiliarias'!#REF!</definedName>
    <definedName name="Z_67BA8672_8137_4028_84CD_AA630649A2B3_.wvu.FilterData" localSheetId="26" hidden="1">'Moneda extranjera'!$D$1:$D$36</definedName>
    <definedName name="Z_67BA8672_8137_4028_84CD_AA630649A2B3_.wvu.PrintArea" localSheetId="117" hidden="1">' Activo de las Empresas'!$A$1:$C$52</definedName>
    <definedName name="Z_67BA8672_8137_4028_84CD_AA630649A2B3_.wvu.PrintArea" localSheetId="33" hidden="1">' Adm. Azua mensual'!$A$1:$N$56</definedName>
    <definedName name="Z_67BA8672_8137_4028_84CD_AA630649A2B3_.wvu.PrintArea" localSheetId="54" hidden="1">' Adm. La Romana mensual'!$A$1:$N$69</definedName>
    <definedName name="Z_67BA8672_8137_4028_84CD_AA630649A2B3_.wvu.PrintArea" localSheetId="56" hidden="1">' Adm. La Vega mensual'!$A$1:$N$67</definedName>
    <definedName name="Z_67BA8672_8137_4028_84CD_AA630649A2B3_.wvu.PrintArea" localSheetId="64" hidden="1">' Adm. Moca mensual'!$A$1:$N$62</definedName>
    <definedName name="Z_67BA8672_8137_4028_84CD_AA630649A2B3_.wvu.PrintArea" localSheetId="94" hidden="1">' Adm. Oriental mensual'!$A$1:$O$52</definedName>
    <definedName name="Z_67BA8672_8137_4028_84CD_AA630649A2B3_.wvu.PrintArea" localSheetId="72" hidden="1">' Adm. Puerto Plata mensual'!$A$1:$N$68</definedName>
    <definedName name="Z_67BA8672_8137_4028_84CD_AA630649A2B3_.wvu.PrintArea" localSheetId="80" hidden="1">' Adm. San Cristóbal mensual'!$A$1:$N$67</definedName>
    <definedName name="Z_67BA8672_8137_4028_84CD_AA630649A2B3_.wvu.PrintArea" localSheetId="82" hidden="1">' Adm. San Francisco mensual'!$A$1:$N$60</definedName>
    <definedName name="Z_67BA8672_8137_4028_84CD_AA630649A2B3_.wvu.PrintArea" localSheetId="86" hidden="1">' Adm. San Pedro mensual'!$A$1:$O$63</definedName>
    <definedName name="Z_67BA8672_8137_4028_84CD_AA630649A2B3_.wvu.PrintArea" localSheetId="108" hidden="1">' Alquileres y arrendamientos'!$A$1:$A$47</definedName>
    <definedName name="Z_67BA8672_8137_4028_84CD_AA630649A2B3_.wvu.PrintArea" localSheetId="25" hidden="1">' C-7 COMPARATIVO DOLARES'!$A$1:$E$46</definedName>
    <definedName name="Z_67BA8672_8137_4028_84CD_AA630649A2B3_.wvu.PrintArea" localSheetId="45" hidden="1">' Comparativo GGC 2017-2018'!$A$1:$F$79</definedName>
    <definedName name="Z_67BA8672_8137_4028_84CD_AA630649A2B3_.wvu.PrintArea" localSheetId="111" hidden="1">' Intereses Pagados al exterior'!$A$1:$A$37</definedName>
    <definedName name="Z_67BA8672_8137_4028_84CD_AA630649A2B3_.wvu.PrintArea" localSheetId="122" hidden="1">' ITBIS'!$A$3:$B$39</definedName>
    <definedName name="Z_67BA8672_8137_4028_84CD_AA630649A2B3_.wvu.PrintArea" localSheetId="21" hidden="1">' Participación % DGII mensual'!$A$1:$N$81</definedName>
    <definedName name="Z_67BA8672_8137_4028_84CD_AA630649A2B3_.wvu.PrintArea" localSheetId="102" hidden="1">' Personas Físicas '!$A$1:$B$45</definedName>
    <definedName name="Z_67BA8672_8137_4028_84CD_AA630649A2B3_.wvu.PrintArea" localSheetId="107" hidden="1">' Premios de lotería'!$A$1:$A$42</definedName>
    <definedName name="Z_67BA8672_8137_4028_84CD_AA630649A2B3_.wvu.PrintArea" localSheetId="112" hidden="1">' Provisión Bs del Estado'!$A$1:$A$37</definedName>
    <definedName name="Z_67BA8672_8137_4028_84CD_AA630649A2B3_.wvu.PrintArea" localSheetId="99" hidden="1">' Rec. por Regiones e Impuesto'!$A$1:$A$84</definedName>
    <definedName name="Z_67BA8672_8137_4028_84CD_AA630649A2B3_.wvu.PrintArea" localSheetId="20" hidden="1">' Recaudación mensual DGII'!$A$1:$N$114</definedName>
    <definedName name="Z_67BA8672_8137_4028_84CD_AA630649A2B3_.wvu.PrintArea" localSheetId="119" hidden="1">' Sucesiones y Donaciones'!$A$1:$B$40</definedName>
    <definedName name="Z_67BA8672_8137_4028_84CD_AA630649A2B3_.wvu.PrintArea" localSheetId="133" hidden="1">' US$ y EU$ convertido a RD$'!$A$1:$B$36</definedName>
    <definedName name="Z_67BA8672_8137_4028_84CD_AA630649A2B3_.wvu.PrintArea" localSheetId="37" hidden="1">'Adm. Barahona mensual'!$A$1:$N$75</definedName>
    <definedName name="Z_67BA8672_8137_4028_84CD_AA630649A2B3_.wvu.PrintArea" localSheetId="46" hidden="1">'Adm. GGC mensual'!$A$1:$N$74</definedName>
    <definedName name="Z_67BA8672_8137_4028_84CD_AA630649A2B3_.wvu.PrintArea" localSheetId="48" hidden="1">'Adm. Herrera mensual'!$A$1:$N$54</definedName>
    <definedName name="Z_67BA8672_8137_4028_84CD_AA630649A2B3_.wvu.PrintArea" localSheetId="50" hidden="1">'Adm. Higuey mensual'!$A$1:$N$72</definedName>
    <definedName name="Z_67BA8672_8137_4028_84CD_AA630649A2B3_.wvu.PrintArea" localSheetId="60" hidden="1">'Adm. Los Próceres mensual'!$A$1:$N$77</definedName>
    <definedName name="Z_67BA8672_8137_4028_84CD_AA630649A2B3_.wvu.PrintArea" localSheetId="66" hidden="1">'Adm. Montecristi mensual'!$A$1:$N$60</definedName>
    <definedName name="Z_67BA8672_8137_4028_84CD_AA630649A2B3_.wvu.PrintArea" localSheetId="78" hidden="1">'Adm. San Carlos mensual'!$A$1:$N$58</definedName>
    <definedName name="Z_67BA8672_8137_4028_84CD_AA630649A2B3_.wvu.PrintArea" localSheetId="84" hidden="1">'Adm. San Juan mensual'!$A$1:$N$92</definedName>
    <definedName name="Z_67BA8672_8137_4028_84CD_AA630649A2B3_.wvu.PrintArea" localSheetId="88" hidden="1">'Adm. Santiago mensual'!$A$1:$N$95</definedName>
    <definedName name="Z_67BA8672_8137_4028_84CD_AA630649A2B3_.wvu.PrintArea" localSheetId="172" hidden="1">AGOSTO!$B$1:$C$87</definedName>
    <definedName name="Z_67BA8672_8137_4028_84CD_AA630649A2B3_.wvu.PrintArea" localSheetId="124" hidden="1">'Alcoholes y Cervezas'!$A$2:$B$43</definedName>
    <definedName name="Z_67BA8672_8137_4028_84CD_AA630649A2B3_.wvu.PrintArea" localSheetId="115" hidden="1">Casinos!$A$1:$C$52</definedName>
    <definedName name="Z_67BA8672_8137_4028_84CD_AA630649A2B3_.wvu.PrintArea" localSheetId="131" hidden="1">'Circulación vehículos'!$A$3:$A$50</definedName>
    <definedName name="Z_67BA8672_8137_4028_84CD_AA630649A2B3_.wvu.PrintArea" localSheetId="29" hidden="1">'Comparativo por Adm.'!$A$1:$E$60</definedName>
    <definedName name="Z_67BA8672_8137_4028_84CD_AA630649A2B3_.wvu.PrintArea" localSheetId="28" hidden="1">'Contenido 2da. parte'!$A$1:$C$168</definedName>
    <definedName name="Z_67BA8672_8137_4028_84CD_AA630649A2B3_.wvu.PrintArea" localSheetId="101" hidden="1">'Contenido 3ra. parte'!$A$3:$C$40</definedName>
    <definedName name="Z_67BA8672_8137_4028_84CD_AA630649A2B3_.wvu.PrintArea" localSheetId="136" hidden="1">'Contenido 4ta. parte'!$A$1:$C$31</definedName>
    <definedName name="Z_67BA8672_8137_4028_84CD_AA630649A2B3_.wvu.PrintArea" localSheetId="176" hidden="1">DICIEMBRE!$B$1:$B$86</definedName>
    <definedName name="Z_67BA8672_8137_4028_84CD_AA630649A2B3_.wvu.PrintArea" localSheetId="23" hidden="1">'Elasticidad Ingreso'!$A$2:$F$87</definedName>
    <definedName name="Z_67BA8672_8137_4028_84CD_AA630649A2B3_.wvu.PrintArea" localSheetId="166" hidden="1">FEBRERO!$B$3:$B$53</definedName>
    <definedName name="Z_67BA8672_8137_4028_84CD_AA630649A2B3_.wvu.PrintArea" localSheetId="24" hidden="1">'Fondos Especiales'!$A$1:$E$46</definedName>
    <definedName name="Z_67BA8672_8137_4028_84CD_AA630649A2B3_.wvu.PrintArea" localSheetId="126" hidden="1">'Hidrocarburos 16%'!$A$1:$B$34</definedName>
    <definedName name="Z_67BA8672_8137_4028_84CD_AA630649A2B3_.wvu.PrintArea" localSheetId="130" hidden="1">'Inscrip.de veh. 1ra. placa'!$A$1:$C$51</definedName>
    <definedName name="Z_67BA8672_8137_4028_84CD_AA630649A2B3_.wvu.PrintArea" localSheetId="171" hidden="1">JULIO!$B$1:$B$72</definedName>
    <definedName name="Z_67BA8672_8137_4028_84CD_AA630649A2B3_.wvu.PrintArea" localSheetId="169" hidden="1">MAYO!$B$3:$B$62</definedName>
    <definedName name="Z_67BA8672_8137_4028_84CD_AA630649A2B3_.wvu.PrintArea" localSheetId="26" hidden="1">'Moneda extranjera'!$A$1:$N$36</definedName>
    <definedName name="Z_67BA8672_8137_4028_84CD_AA630649A2B3_.wvu.PrintArea" localSheetId="174" hidden="1">OCTUBRE!$B$1:$B$75</definedName>
    <definedName name="Z_67BA8672_8137_4028_84CD_AA630649A2B3_.wvu.PrintArea" localSheetId="116" hidden="1">'Operaciones Inmobiliarias'!$A$1:$B$55</definedName>
    <definedName name="Z_67BA8672_8137_4028_84CD_AA630649A2B3_.wvu.PrintArea" localSheetId="12" hidden="1">'Particip. DGII en el PIB'!$A$1:$D$43</definedName>
    <definedName name="Z_67BA8672_8137_4028_84CD_AA630649A2B3_.wvu.PrintArea" localSheetId="97" hidden="1">'Recaudación domicilio fiscal'!$A$1:$E$7</definedName>
    <definedName name="Z_67BA8672_8137_4028_84CD_AA630649A2B3_.wvu.PrintArea" localSheetId="103" hidden="1">'Renta de las Empresas'!$A$1:$B$52</definedName>
    <definedName name="Z_67BA8672_8137_4028_84CD_AA630649A2B3_.wvu.PrintArea" localSheetId="105" hidden="1">'Renta de los salarios'!$A$1:$A$48</definedName>
    <definedName name="Z_67BA8672_8137_4028_84CD_AA630649A2B3_.wvu.PrintArea" localSheetId="104" hidden="1">Retenciones!$A$1:$B$46</definedName>
    <definedName name="Z_67BA8672_8137_4028_84CD_AA630649A2B3_.wvu.PrintArea" localSheetId="109" hidden="1">'Retribución Complementaria'!$A$1:$A$39</definedName>
    <definedName name="Z_67BA8672_8137_4028_84CD_AA630649A2B3_.wvu.Rows" localSheetId="56" hidden="1">' Adm. La Vega mensual'!$4:$4</definedName>
    <definedName name="Z_67BA8672_8137_4028_84CD_AA630649A2B3_.wvu.Rows" localSheetId="21" hidden="1">' Participación % DGII mensual'!$4:$4</definedName>
    <definedName name="Z_67BA8672_8137_4028_84CD_AA630649A2B3_.wvu.Rows" localSheetId="48" hidden="1">'Adm. Herrera mensual'!$5:$6,'Adm. Herrera mensual'!#REF!</definedName>
    <definedName name="Z_67BA8672_8137_4028_84CD_AA630649A2B3_.wvu.Rows" localSheetId="131" hidden="1">'Circulación vehículos'!$1:$2</definedName>
    <definedName name="Z_67BA8672_8137_4028_84CD_AA630649A2B3_.wvu.Rows" localSheetId="23" hidden="1">'Elasticidad Ingreso'!$26:$26,'Elasticidad Ingreso'!#REF!</definedName>
    <definedName name="Z_67BA8672_8137_4028_84CD_AA630649A2B3_.wvu.Rows" localSheetId="26" hidden="1">'Moneda extranjera'!#REF!</definedName>
    <definedName name="Z_67BA8672_8137_4028_84CD_AA630649A2B3_.wvu.Rows" localSheetId="19" hidden="1">'Participación % DGII'!$3:$3</definedName>
    <definedName name="Z_B297ACE3_C144_4411_A206_EE5C8D41CE1C_.wvu.Cols" localSheetId="28" hidden="1">'Contenido 2da. parte'!$D:$D</definedName>
    <definedName name="Z_B297ACE3_C144_4411_A206_EE5C8D41CE1C_.wvu.Cols" localSheetId="101" hidden="1">'Contenido 3ra. parte'!$D:$D</definedName>
    <definedName name="Z_B297ACE3_C144_4411_A206_EE5C8D41CE1C_.wvu.Cols" localSheetId="136" hidden="1">'Contenido 4ta. parte'!$D:$D</definedName>
    <definedName name="Z_B297ACE3_C144_4411_A206_EE5C8D41CE1C_.wvu.Cols" localSheetId="24" hidden="1">'Fondos Especiales'!$F:$F,'Fondos Especiales'!$I:$S</definedName>
    <definedName name="Z_B297ACE3_C144_4411_A206_EE5C8D41CE1C_.wvu.Cols" localSheetId="116" hidden="1">'Operaciones Inmobiliarias'!#REF!</definedName>
    <definedName name="Z_B297ACE3_C144_4411_A206_EE5C8D41CE1C_.wvu.FilterData" localSheetId="26" hidden="1">'Moneda extranjera'!$D$1:$D$36</definedName>
    <definedName name="Z_B297ACE3_C144_4411_A206_EE5C8D41CE1C_.wvu.PrintArea" localSheetId="117" hidden="1">' Activo de las Empresas'!$A$1:$D$52</definedName>
    <definedName name="Z_B297ACE3_C144_4411_A206_EE5C8D41CE1C_.wvu.PrintArea" localSheetId="33" hidden="1">' Adm. Azua mensual'!$A$1:$N$56</definedName>
    <definedName name="Z_B297ACE3_C144_4411_A206_EE5C8D41CE1C_.wvu.PrintArea" localSheetId="52" hidden="1">' Adm. La Feria mensual'!$A$1:$N$69</definedName>
    <definedName name="Z_B297ACE3_C144_4411_A206_EE5C8D41CE1C_.wvu.PrintArea" localSheetId="54" hidden="1">' Adm. La Romana mensual'!$A$1:$N$69</definedName>
    <definedName name="Z_B297ACE3_C144_4411_A206_EE5C8D41CE1C_.wvu.PrintArea" localSheetId="56" hidden="1">' Adm. La Vega mensual'!$A$1:$N$67</definedName>
    <definedName name="Z_B297ACE3_C144_4411_A206_EE5C8D41CE1C_.wvu.PrintArea" localSheetId="64" hidden="1">' Adm. Moca mensual'!$A$1:$N$62</definedName>
    <definedName name="Z_B297ACE3_C144_4411_A206_EE5C8D41CE1C_.wvu.PrintArea" localSheetId="94" hidden="1">' Adm. Oriental mensual'!$A$1:$O$58</definedName>
    <definedName name="Z_B297ACE3_C144_4411_A206_EE5C8D41CE1C_.wvu.PrintArea" localSheetId="72" hidden="1">' Adm. Puerto Plata mensual'!$A$1:$N$68</definedName>
    <definedName name="Z_B297ACE3_C144_4411_A206_EE5C8D41CE1C_.wvu.PrintArea" localSheetId="80" hidden="1">' Adm. San Cristóbal mensual'!$A$1:$N$67</definedName>
    <definedName name="Z_B297ACE3_C144_4411_A206_EE5C8D41CE1C_.wvu.PrintArea" localSheetId="82" hidden="1">' Adm. San Francisco mensual'!$A$1:$N$60</definedName>
    <definedName name="Z_B297ACE3_C144_4411_A206_EE5C8D41CE1C_.wvu.PrintArea" localSheetId="86" hidden="1">' Adm. San Pedro mensual'!$A$1:$O$63</definedName>
    <definedName name="Z_B297ACE3_C144_4411_A206_EE5C8D41CE1C_.wvu.PrintArea" localSheetId="108" hidden="1">' Alquileres y arrendamientos'!$A$1:$B$47</definedName>
    <definedName name="Z_B297ACE3_C144_4411_A206_EE5C8D41CE1C_.wvu.PrintArea" localSheetId="25" hidden="1">' C-7 COMPARATIVO DOLARES'!$A$1:$E$46</definedName>
    <definedName name="Z_B297ACE3_C144_4411_A206_EE5C8D41CE1C_.wvu.PrintArea" localSheetId="45" hidden="1">' Comparativo GGC 2017-2018'!$A$1:$F$79</definedName>
    <definedName name="Z_B297ACE3_C144_4411_A206_EE5C8D41CE1C_.wvu.PrintArea" localSheetId="111" hidden="1">' Intereses Pagados al exterior'!$A$1:$B$35</definedName>
    <definedName name="Z_B297ACE3_C144_4411_A206_EE5C8D41CE1C_.wvu.PrintArea" localSheetId="122" hidden="1">' ITBIS'!$A$3:$B$39</definedName>
    <definedName name="Z_B297ACE3_C144_4411_A206_EE5C8D41CE1C_.wvu.PrintArea" localSheetId="113" hidden="1">' Pagos al exterior en gral. '!$A$1:$B$47</definedName>
    <definedName name="Z_B297ACE3_C144_4411_A206_EE5C8D41CE1C_.wvu.PrintArea" localSheetId="21" hidden="1">' Participación % DGII mensual'!$A$1:$N$81</definedName>
    <definedName name="Z_B297ACE3_C144_4411_A206_EE5C8D41CE1C_.wvu.PrintArea" localSheetId="102" hidden="1">' Personas Físicas '!$A$1:$B$45</definedName>
    <definedName name="Z_B297ACE3_C144_4411_A206_EE5C8D41CE1C_.wvu.PrintArea" localSheetId="107" hidden="1">' Premios de lotería'!$A$1:$B$42</definedName>
    <definedName name="Z_B297ACE3_C144_4411_A206_EE5C8D41CE1C_.wvu.PrintArea" localSheetId="112" hidden="1">' Provisión Bs del Estado'!$A$1:$B$37</definedName>
    <definedName name="Z_B297ACE3_C144_4411_A206_EE5C8D41CE1C_.wvu.PrintArea" localSheetId="99" hidden="1">' Rec. por Regiones e Impuesto'!$A$1:$A$84</definedName>
    <definedName name="Z_B297ACE3_C144_4411_A206_EE5C8D41CE1C_.wvu.PrintArea" localSheetId="20" hidden="1">' Recaudación mensual DGII'!$A$1:$N$114</definedName>
    <definedName name="Z_B297ACE3_C144_4411_A206_EE5C8D41CE1C_.wvu.PrintArea" localSheetId="119" hidden="1">' Sucesiones y Donaciones'!$A$1:$B$40</definedName>
    <definedName name="Z_B297ACE3_C144_4411_A206_EE5C8D41CE1C_.wvu.PrintArea" localSheetId="133" hidden="1">' US$ y EU$ convertido a RD$'!$A$1:$B$36</definedName>
    <definedName name="Z_B297ACE3_C144_4411_A206_EE5C8D41CE1C_.wvu.PrintArea" localSheetId="168" hidden="1">ABRIL!$B$1:$B$54</definedName>
    <definedName name="Z_B297ACE3_C144_4411_A206_EE5C8D41CE1C_.wvu.PrintArea" localSheetId="35" hidden="1">'Adm. Bani mensual '!$A$1:$N$62</definedName>
    <definedName name="Z_B297ACE3_C144_4411_A206_EE5C8D41CE1C_.wvu.PrintArea" localSheetId="37" hidden="1">'Adm. Barahona mensual'!$A$1:$N$74</definedName>
    <definedName name="Z_B297ACE3_C144_4411_A206_EE5C8D41CE1C_.wvu.PrintArea" localSheetId="41" hidden="1">'Adm. Bonao mensual'!$A$1:$N$66</definedName>
    <definedName name="Z_B297ACE3_C144_4411_A206_EE5C8D41CE1C_.wvu.PrintArea" localSheetId="46" hidden="1">'Adm. GGC mensual'!$A$1:$N$74</definedName>
    <definedName name="Z_B297ACE3_C144_4411_A206_EE5C8D41CE1C_.wvu.PrintArea" localSheetId="48" hidden="1">'Adm. Herrera mensual'!$A$1:$N$54</definedName>
    <definedName name="Z_B297ACE3_C144_4411_A206_EE5C8D41CE1C_.wvu.PrintArea" localSheetId="50" hidden="1">'Adm. Higuey mensual'!$A$1:$N$72</definedName>
    <definedName name="Z_B297ACE3_C144_4411_A206_EE5C8D41CE1C_.wvu.PrintArea" localSheetId="58" hidden="1">'Adm. Los Minas mensual'!$A$1:$N$9</definedName>
    <definedName name="Z_B297ACE3_C144_4411_A206_EE5C8D41CE1C_.wvu.PrintArea" localSheetId="60" hidden="1">'Adm. Los Próceres mensual'!$A$1:$N$77</definedName>
    <definedName name="Z_B297ACE3_C144_4411_A206_EE5C8D41CE1C_.wvu.PrintArea" localSheetId="66" hidden="1">'Adm. Montecristi mensual'!$A$1:$N$60</definedName>
    <definedName name="Z_B297ACE3_C144_4411_A206_EE5C8D41CE1C_.wvu.PrintArea" localSheetId="70" hidden="1">'Adm. OGC Santiago mensual'!$A$1:$N$75</definedName>
    <definedName name="Z_B297ACE3_C144_4411_A206_EE5C8D41CE1C_.wvu.PrintArea" localSheetId="74" hidden="1">'Adm. Salcedo mensual'!$A$1:$N$63</definedName>
    <definedName name="Z_B297ACE3_C144_4411_A206_EE5C8D41CE1C_.wvu.PrintArea" localSheetId="78" hidden="1">'Adm. San Carlos mensual'!$A$1:$N$64</definedName>
    <definedName name="Z_B297ACE3_C144_4411_A206_EE5C8D41CE1C_.wvu.PrintArea" localSheetId="84" hidden="1">'Adm. San Juan mensual'!$A$1:$N$91</definedName>
    <definedName name="Z_B297ACE3_C144_4411_A206_EE5C8D41CE1C_.wvu.PrintArea" localSheetId="88" hidden="1">'Adm. Santiago mensual'!$A$1:$N$95</definedName>
    <definedName name="Z_B297ACE3_C144_4411_A206_EE5C8D41CE1C_.wvu.PrintArea" localSheetId="90" hidden="1">'Adm. Valverde Mao mensual'!$A$1:$N$72</definedName>
    <definedName name="Z_B297ACE3_C144_4411_A206_EE5C8D41CE1C_.wvu.PrintArea" localSheetId="92" hidden="1">'Adm. Villa Mella mensual'!$A$1:$N$10</definedName>
    <definedName name="Z_B297ACE3_C144_4411_A206_EE5C8D41CE1C_.wvu.PrintArea" localSheetId="172" hidden="1">AGOSTO!$B$1:$C$78</definedName>
    <definedName name="Z_B297ACE3_C144_4411_A206_EE5C8D41CE1C_.wvu.PrintArea" localSheetId="124" hidden="1">'Alcoholes y Cervezas'!$A$2:$B$43</definedName>
    <definedName name="Z_B297ACE3_C144_4411_A206_EE5C8D41CE1C_.wvu.PrintArea" localSheetId="115" hidden="1">Casinos!$A$1:$C$52</definedName>
    <definedName name="Z_B297ACE3_C144_4411_A206_EE5C8D41CE1C_.wvu.PrintArea" localSheetId="131" hidden="1">'Circulación vehículos'!$A$3:$A$50</definedName>
    <definedName name="Z_B297ACE3_C144_4411_A206_EE5C8D41CE1C_.wvu.PrintArea" localSheetId="29" hidden="1">'Comparativo por Adm.'!$A$1:$E$60</definedName>
    <definedName name="Z_B297ACE3_C144_4411_A206_EE5C8D41CE1C_.wvu.PrintArea" localSheetId="28" hidden="1">'Contenido 2da. parte'!$A$1:$C$168</definedName>
    <definedName name="Z_B297ACE3_C144_4411_A206_EE5C8D41CE1C_.wvu.PrintArea" localSheetId="101" hidden="1">'Contenido 3ra. parte'!$A$3:$C$40</definedName>
    <definedName name="Z_B297ACE3_C144_4411_A206_EE5C8D41CE1C_.wvu.PrintArea" localSheetId="136" hidden="1">'Contenido 4ta. parte'!$A$1:$C$31</definedName>
    <definedName name="Z_B297ACE3_C144_4411_A206_EE5C8D41CE1C_.wvu.PrintArea" localSheetId="176" hidden="1">DICIEMBRE!$B$1:$B$90</definedName>
    <definedName name="Z_B297ACE3_C144_4411_A206_EE5C8D41CE1C_.wvu.PrintArea" localSheetId="23" hidden="1">'Elasticidad Ingreso'!$A$2:$F$87</definedName>
    <definedName name="Z_B297ACE3_C144_4411_A206_EE5C8D41CE1C_.wvu.PrintArea" localSheetId="166" hidden="1">FEBRERO!$B$1:$B$59</definedName>
    <definedName name="Z_B297ACE3_C144_4411_A206_EE5C8D41CE1C_.wvu.PrintArea" localSheetId="24" hidden="1">'Fondos Especiales'!$A$1:$E$46</definedName>
    <definedName name="Z_B297ACE3_C144_4411_A206_EE5C8D41CE1C_.wvu.PrintArea" localSheetId="126" hidden="1">'Hidrocarburos 16%'!$A$1:$B$34</definedName>
    <definedName name="Z_B297ACE3_C144_4411_A206_EE5C8D41CE1C_.wvu.PrintArea" localSheetId="130" hidden="1">'Inscrip.de veh. 1ra. placa'!$A$1:$C$51</definedName>
    <definedName name="Z_B297ACE3_C144_4411_A206_EE5C8D41CE1C_.wvu.PrintArea" localSheetId="171" hidden="1">JULIO!$B$1:$B$74</definedName>
    <definedName name="Z_B297ACE3_C144_4411_A206_EE5C8D41CE1C_.wvu.PrintArea" localSheetId="169" hidden="1">MAYO!$B$1:$B$68</definedName>
    <definedName name="Z_B297ACE3_C144_4411_A206_EE5C8D41CE1C_.wvu.PrintArea" localSheetId="26" hidden="1">'Moneda extranjera'!$A$1:$N$36</definedName>
    <definedName name="Z_B297ACE3_C144_4411_A206_EE5C8D41CE1C_.wvu.PrintArea" localSheetId="175" hidden="1">NOVIEMBRE!$B$1:$B$78</definedName>
    <definedName name="Z_B297ACE3_C144_4411_A206_EE5C8D41CE1C_.wvu.PrintArea" localSheetId="174" hidden="1">OCTUBRE!$B$1:$B$75</definedName>
    <definedName name="Z_B297ACE3_C144_4411_A206_EE5C8D41CE1C_.wvu.PrintArea" localSheetId="116" hidden="1">'Operaciones Inmobiliarias'!$A$1:$B$55</definedName>
    <definedName name="Z_B297ACE3_C144_4411_A206_EE5C8D41CE1C_.wvu.PrintArea" localSheetId="114" hidden="1">'Otras Retenciones'!$A$1:$B$32</definedName>
    <definedName name="Z_B297ACE3_C144_4411_A206_EE5C8D41CE1C_.wvu.PrintArea" localSheetId="12" hidden="1">'Particip. DGII en el PIB'!$A$1:$D$43</definedName>
    <definedName name="Z_B297ACE3_C144_4411_A206_EE5C8D41CE1C_.wvu.PrintArea" localSheetId="97" hidden="1">'Recaudación domicilio fiscal'!$A$1:$E$7</definedName>
    <definedName name="Z_B297ACE3_C144_4411_A206_EE5C8D41CE1C_.wvu.PrintArea" localSheetId="103" hidden="1">'Renta de las Empresas'!$A$1:$B$52</definedName>
    <definedName name="Z_B297ACE3_C144_4411_A206_EE5C8D41CE1C_.wvu.PrintArea" localSheetId="105" hidden="1">'Renta de los salarios'!$A$1:$B$44</definedName>
    <definedName name="Z_B297ACE3_C144_4411_A206_EE5C8D41CE1C_.wvu.PrintArea" localSheetId="104" hidden="1">Retenciones!$A$1:$B$46</definedName>
    <definedName name="Z_B297ACE3_C144_4411_A206_EE5C8D41CE1C_.wvu.PrintArea" localSheetId="109" hidden="1">'Retribución Complementaria'!$A$1:$B$39</definedName>
    <definedName name="Z_B297ACE3_C144_4411_A206_EE5C8D41CE1C_.wvu.PrintArea" localSheetId="173" hidden="1">SEPTIEMBRE!$B$1:$B$60</definedName>
    <definedName name="Z_B297ACE3_C144_4411_A206_EE5C8D41CE1C_.wvu.Rows" localSheetId="56" hidden="1">' Adm. La Vega mensual'!$4:$4</definedName>
    <definedName name="Z_B297ACE3_C144_4411_A206_EE5C8D41CE1C_.wvu.Rows" localSheetId="21" hidden="1">' Participación % DGII mensual'!$4:$4</definedName>
    <definedName name="Z_B297ACE3_C144_4411_A206_EE5C8D41CE1C_.wvu.Rows" localSheetId="48" hidden="1">'Adm. Herrera mensual'!$5:$6</definedName>
    <definedName name="Z_B297ACE3_C144_4411_A206_EE5C8D41CE1C_.wvu.Rows" localSheetId="131" hidden="1">'Circulación vehículos'!$1:$2</definedName>
    <definedName name="Z_B297ACE3_C144_4411_A206_EE5C8D41CE1C_.wvu.Rows" localSheetId="23" hidden="1">'Elasticidad Ingreso'!$26:$26,'Elasticidad Ingreso'!#REF!</definedName>
    <definedName name="Z_B297ACE3_C144_4411_A206_EE5C8D41CE1C_.wvu.Rows" localSheetId="19" hidden="1">'Participación % DGII'!$3:$3</definedName>
  </definedNames>
  <calcPr calcId="191029"/>
  <customWorkbookViews>
    <customWorkbookView name="Mescalante - Personal View" guid="{45E423DD-7FD2-487F-8372-5798D7D06C15}" mergeInterval="0" personalView="1" maximized="1" xWindow="1" yWindow="1" windowWidth="1024" windowHeight="547" tabRatio="595" activeSheetId="3"/>
    <customWorkbookView name="lguzman - Personal View" guid="{B297ACE3-C144-4411-A206-EE5C8D41CE1C}" mergeInterval="0" personalView="1" maximized="1" xWindow="1" yWindow="1" windowWidth="1020" windowHeight="505" activeSheetId="32"/>
    <customWorkbookView name="Ecalderon - Personal View" guid="{67BA8672-8137-4028-84CD-AA630649A2B3}" autoUpdate="1" mergeInterval="10" personalView="1" maximized="1" windowWidth="1020" windowHeight="543" tabRatio="671" activeSheetId="56"/>
    <customWorkbookView name="Solangie D Carbonell P - Personal View" guid="{51F1D52B-5D55-4FCC-809B-9B4CC86C88B9}" mergeInterval="0" personalView="1" maximized="1" windowWidth="1276" windowHeight="799" tabRatio="595" activeSheetId="1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236" l="1"/>
  <c r="D31" i="236"/>
  <c r="B31" i="236"/>
  <c r="K71" i="157" l="1"/>
  <c r="J71" i="157"/>
  <c r="I71" i="157"/>
  <c r="H71" i="157"/>
  <c r="G71" i="157"/>
  <c r="F71" i="157"/>
  <c r="E71" i="157"/>
  <c r="D71" i="157"/>
  <c r="C71" i="157"/>
  <c r="B71" i="157"/>
  <c r="B32" i="194" l="1"/>
  <c r="D19" i="163" l="1"/>
  <c r="E16" i="163" s="1"/>
  <c r="A20" i="174" l="1"/>
  <c r="A21" i="174" s="1"/>
  <c r="A22" i="174" s="1"/>
  <c r="A23" i="174" s="1"/>
  <c r="A24" i="174" s="1"/>
  <c r="A25" i="174" s="1"/>
  <c r="A26" i="174" s="1"/>
  <c r="A27" i="174" s="1"/>
  <c r="A28" i="174" s="1"/>
  <c r="A29" i="174" s="1"/>
  <c r="E18" i="163" l="1"/>
  <c r="A12" i="174" l="1"/>
  <c r="A13" i="174" s="1"/>
  <c r="A14" i="174" s="1"/>
  <c r="A15" i="174" s="1"/>
  <c r="A16" i="174" s="1"/>
  <c r="M34" i="13"/>
  <c r="L34" i="13"/>
  <c r="K34" i="13"/>
  <c r="J34" i="13"/>
  <c r="I34" i="13"/>
  <c r="H34" i="13"/>
  <c r="G34" i="13"/>
  <c r="F34" i="13"/>
  <c r="E34" i="13"/>
  <c r="D34" i="13"/>
  <c r="C34" i="13"/>
  <c r="B34" i="13"/>
  <c r="N33" i="13"/>
  <c r="N32" i="13"/>
  <c r="E21" i="13"/>
  <c r="E20" i="13"/>
  <c r="D21" i="13"/>
  <c r="D20" i="13"/>
  <c r="B22" i="13"/>
  <c r="C22" i="13"/>
  <c r="E17" i="163" l="1"/>
  <c r="N34" i="13"/>
  <c r="D22" i="13"/>
  <c r="E22" i="13"/>
  <c r="E19" i="163" l="1"/>
</calcChain>
</file>

<file path=xl/sharedStrings.xml><?xml version="1.0" encoding="utf-8"?>
<sst xmlns="http://schemas.openxmlformats.org/spreadsheetml/2006/main" count="8588" uniqueCount="2104">
  <si>
    <t>PRIMERA PARTE</t>
  </si>
  <si>
    <t>SEGUNDA PARTE</t>
  </si>
  <si>
    <t>a/ Cifras preliminares sujetas a revisión, generadas el 6 de enero de 2011</t>
  </si>
  <si>
    <t>RECAUDACION EN MONEDA EXTRANJERA, POR MESES, SEGÚN IMPUESTOS, 2010</t>
  </si>
  <si>
    <t>VARIACIÓN</t>
  </si>
  <si>
    <t xml:space="preserve"> Impuestos Sobre el Uso de Bienes y Licencias</t>
  </si>
  <si>
    <t xml:space="preserve">Puerto Plata </t>
  </si>
  <si>
    <t xml:space="preserve">Samaná </t>
  </si>
  <si>
    <t>Fuente: Departamento de Estudios Económicos y Tributarios, DGII.</t>
  </si>
  <si>
    <r>
      <t xml:space="preserve">TOTAL </t>
    </r>
    <r>
      <rPr>
        <b/>
        <vertAlign val="superscript"/>
        <sz val="9"/>
        <color indexed="9"/>
        <rFont val="Trebuchet MS"/>
        <family val="2"/>
      </rPr>
      <t>1/</t>
    </r>
  </si>
  <si>
    <t>1/ Cifras preliminares sujetas a revisión, generadas el 6 de enero de 2011</t>
  </si>
  <si>
    <t>CUADRO 1.7</t>
  </si>
  <si>
    <t>CUADRO 1.8</t>
  </si>
  <si>
    <t>CUADRO 2.10</t>
  </si>
  <si>
    <t>CUADRO 2.12</t>
  </si>
  <si>
    <t>CUADRO 2.15</t>
  </si>
  <si>
    <t>CUADRO 2.17</t>
  </si>
  <si>
    <t>CUADRO 2.18</t>
  </si>
  <si>
    <t>CUADRO 2.20</t>
  </si>
  <si>
    <t>CUADRO 2.22</t>
  </si>
  <si>
    <t>CUADRO 2.25</t>
  </si>
  <si>
    <t>CUADRO 2.27</t>
  </si>
  <si>
    <t>CUADRO 2.29</t>
  </si>
  <si>
    <t>CUADRO 2.31</t>
  </si>
  <si>
    <t>CUADRO 2.35</t>
  </si>
  <si>
    <t>CUADRO 2.37</t>
  </si>
  <si>
    <t>CUADRO 3.10</t>
  </si>
  <si>
    <t>CUADRO 3.11</t>
  </si>
  <si>
    <t>CUADRO 3.12</t>
  </si>
  <si>
    <t>CUADRO 3.13</t>
  </si>
  <si>
    <t>CUADRO 3.14</t>
  </si>
  <si>
    <t>CUADRO 3.15</t>
  </si>
  <si>
    <t>CUADRO 3.16</t>
  </si>
  <si>
    <t>CUADRO 3.17</t>
  </si>
  <si>
    <t>PRESENTACIÓN</t>
  </si>
  <si>
    <r>
      <t>TOTAL</t>
    </r>
    <r>
      <rPr>
        <b/>
        <vertAlign val="superscript"/>
        <sz val="10"/>
        <color indexed="9"/>
        <rFont val="Trebuchet MS"/>
        <family val="2"/>
      </rPr>
      <t>1/</t>
    </r>
  </si>
  <si>
    <r>
      <t xml:space="preserve">TOTAL </t>
    </r>
    <r>
      <rPr>
        <b/>
        <vertAlign val="superscript"/>
        <sz val="10"/>
        <color indexed="9"/>
        <rFont val="Trebuchet MS"/>
        <family val="2"/>
      </rPr>
      <t>1/</t>
    </r>
  </si>
  <si>
    <r>
      <t>TOTAL</t>
    </r>
    <r>
      <rPr>
        <b/>
        <vertAlign val="superscript"/>
        <sz val="10"/>
        <color indexed="9"/>
        <rFont val="Trebuchet MS"/>
        <family val="2"/>
      </rPr>
      <t xml:space="preserve">1/ </t>
    </r>
  </si>
  <si>
    <r>
      <t>TOTAL</t>
    </r>
    <r>
      <rPr>
        <b/>
        <vertAlign val="superscript"/>
        <sz val="10"/>
        <color indexed="9"/>
        <rFont val="Trebuchet MS"/>
        <family val="2"/>
      </rPr>
      <t xml:space="preserve"> 1/</t>
    </r>
  </si>
  <si>
    <t xml:space="preserve">Santiago </t>
  </si>
  <si>
    <t>07</t>
  </si>
  <si>
    <t>Retenciones y Retribuciones Complementarias.</t>
  </si>
  <si>
    <t>05</t>
  </si>
  <si>
    <t xml:space="preserve">Retenciones Impuesto sobre la Renta asalariados. </t>
  </si>
  <si>
    <t>ITBIS retenido por las Compañías de Adquirencia.</t>
  </si>
  <si>
    <t>Anticipo Mensual Impuesto Sobre la Renta de Personas Jurídicas.</t>
  </si>
  <si>
    <t xml:space="preserve">Anticipo Mensual Impuesto Sobre la Renta de Personas Físicas y Sucesiones indivisas con                 </t>
  </si>
  <si>
    <t>actividades comerciales e industriales.</t>
  </si>
  <si>
    <t>Impuesto a las Transferencias de Bienes Industrializados y Servicios (ITBIS).</t>
  </si>
  <si>
    <t>ITBIS contribuyentes acogidos al PST basado en Compras.</t>
  </si>
  <si>
    <t>Impuesto Selectivo al Consumo.</t>
  </si>
  <si>
    <t>Impuesto Selectivo a las Comunicaciones.</t>
  </si>
  <si>
    <t>Declaración Jurada Informativa de las instituciones sin fines de lucro, con fecha de cierre 30 de septiembre.</t>
  </si>
  <si>
    <t>04</t>
  </si>
  <si>
    <t>Retenciones Impuesto sobre la Renta asalariados.</t>
  </si>
  <si>
    <t xml:space="preserve">1ra. Cuota ISR de los contribuyentes acogidos al Procedimiento Simplificado de Tributación (PST) basado en  ingresos. </t>
  </si>
  <si>
    <t>01</t>
  </si>
  <si>
    <t>comerciales e industriales.</t>
  </si>
  <si>
    <t>Declaración Jurada Anual de los Agentes de Retención de Asalariados (IR-13).</t>
  </si>
  <si>
    <t xml:space="preserve">ITBIS retenido por las Compañías de Adquirencia. </t>
  </si>
  <si>
    <t>ITBIS contribuyentes acogidos al PST basado en compras.</t>
  </si>
  <si>
    <t>Impuesto de Cheques y Transferencias Electrónicas.</t>
  </si>
  <si>
    <t>08</t>
  </si>
  <si>
    <t>Retenciones Impuesto Sobre la Renta asalariados.</t>
  </si>
  <si>
    <t>10</t>
  </si>
  <si>
    <t>25</t>
  </si>
  <si>
    <t>03</t>
  </si>
  <si>
    <t>06</t>
  </si>
  <si>
    <t>Impuesto de Casinos.</t>
  </si>
  <si>
    <t>Impuesto de Tragamonedas.</t>
  </si>
  <si>
    <t>15</t>
  </si>
  <si>
    <t xml:space="preserve">Anticipo Mensual Impuesto Sobre la Renta de Personas Físicas y Sucesiones indivisas con                    </t>
  </si>
  <si>
    <t>en ingresos.</t>
  </si>
  <si>
    <t>02</t>
  </si>
  <si>
    <t>2da. Cuota de ISR contribuyentes acogidos al procedimiento Simplificado de Tributación (PST)</t>
  </si>
  <si>
    <t>basado en Compras.</t>
  </si>
  <si>
    <t>3ra. Cuota de ISR contribuyentes acogidos al procedimiento Simplificado de Tributación (PST)</t>
  </si>
  <si>
    <t>26</t>
  </si>
  <si>
    <t>CUADRO 3.19</t>
  </si>
  <si>
    <t>CUADRO 3.18</t>
  </si>
  <si>
    <t>Concepto</t>
  </si>
  <si>
    <t>Cantidad de declaraciones</t>
  </si>
  <si>
    <t>(En millones de US$)</t>
  </si>
  <si>
    <t>BALANCE GENERAL, ANEXO A2 IR-2</t>
  </si>
  <si>
    <t>ESTADO DE RESULTADOS, ANEXO B1, IR-2</t>
  </si>
  <si>
    <t>ESTADO DE RESULTADOS, ANEXO B2, IR-2</t>
  </si>
  <si>
    <t>ESTADO DE RESULTADOS, ANEXO B3, IR-2</t>
  </si>
  <si>
    <t>ESTADO DE RESULTADOS, ANEXO B4, IR-2</t>
  </si>
  <si>
    <t xml:space="preserve">Anticipo Mensual Impuesto Sobre la Renta de Personas Físicas y Sucesiones Indivisas con                    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</si>
  <si>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</si>
  <si>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</si>
  <si>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</si>
  <si>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</si>
  <si>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</si>
  <si>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</si>
  <si>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</si>
  <si>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</si>
  <si>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</si>
  <si>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Conservación, Producción y Procesamiento de Carne</t>
  </si>
  <si>
    <t>Edición, Grabación, Impresión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</si>
  <si>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</si>
  <si>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</si>
  <si>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</si>
  <si>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</si>
  <si>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</si>
  <si>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</si>
  <si>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</si>
  <si>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</si>
  <si>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</si>
  <si>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</si>
  <si>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</si>
  <si>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</si>
  <si>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Vidrio</t>
  </si>
  <si>
    <t>Fabricación de Productos Textiles y Prendas de Vestir</t>
  </si>
  <si>
    <t>Fabricación de Sustancias Químicas</t>
  </si>
  <si>
    <t>Otras Industrias Manufactureras</t>
  </si>
  <si>
    <t>Servicios</t>
  </si>
  <si>
    <t>Administración Pública</t>
  </si>
  <si>
    <t>Alquiler de Viviendas</t>
  </si>
  <si>
    <t>Comercio</t>
  </si>
  <si>
    <t>Comercio otros</t>
  </si>
  <si>
    <t>Comercio-Combustible</t>
  </si>
  <si>
    <t>Comercio-Vehículos</t>
  </si>
  <si>
    <t>Comunicaciones</t>
  </si>
  <si>
    <t>Electricidad, Gas y Agua</t>
  </si>
  <si>
    <t>Hoteles, Bares y Restaurantes</t>
  </si>
  <si>
    <t>Intermediación Financiera, Seguros y Otras</t>
  </si>
  <si>
    <t>Otros Servicios</t>
  </si>
  <si>
    <t>Servicios de Enseñanza</t>
  </si>
  <si>
    <t>Servicios de Salud</t>
  </si>
  <si>
    <t>Transporte y Almacenamiento</t>
  </si>
  <si>
    <t>Total</t>
  </si>
  <si>
    <t>Fuente: Declaración Jurada y/o Pago del ITBIS (Formulario IT-1) de los Contribuyentes.</t>
  </si>
  <si>
    <t>Prom.</t>
  </si>
  <si>
    <t>(En litros)</t>
  </si>
  <si>
    <t>(En unidades)</t>
  </si>
  <si>
    <t>(EU$)</t>
  </si>
  <si>
    <t>(US$)</t>
  </si>
  <si>
    <t>QUINTA PARTE</t>
  </si>
  <si>
    <t>CUARTA PARTE</t>
  </si>
  <si>
    <t>DECLARACIÓN JURADA SOCIEDADES, FORMULARIO IR-2</t>
  </si>
  <si>
    <t>Elab. de Aceites y Grasas de Origen Vegetal y Animal</t>
  </si>
  <si>
    <t>Fabric. de Productos de la Refinación del Petróleo</t>
  </si>
  <si>
    <t>BALANCE GENERAL, ANEXO A1 IR-2</t>
  </si>
  <si>
    <t>Baní</t>
  </si>
  <si>
    <t xml:space="preserve"> Impuestos Sobre los Servicios</t>
  </si>
  <si>
    <t>DECLARACIÓN JURADA PERSONAS FISÍCAS, FORMULARIO IR-1</t>
  </si>
  <si>
    <t>POR PERÍODO FISCAL</t>
  </si>
  <si>
    <t>1/ Este Anexo A2, corresponde al Balance General de los contribuyentes que pertenecen a estos sectores.</t>
  </si>
  <si>
    <t>Fabricación de Productos Farmacéuticos</t>
  </si>
  <si>
    <t>Fuente: Banco Central de la República Dominicana.</t>
  </si>
  <si>
    <t>Impuesto sobre la renta de Sociedades con fecha de cierre 30 de septiembre.</t>
  </si>
  <si>
    <t>1era. cuota Impuesto sobre los Activos de Sociedades con fecha de cierre 30 de septiembre.</t>
  </si>
  <si>
    <t xml:space="preserve">Declaración Jurada de ISR de los Contribuyentes acogidos al Procedimiento Simplificado de Tributación    </t>
  </si>
  <si>
    <t>Impuesto sobre Cheques y Transferencias Electrónicas.</t>
  </si>
  <si>
    <t>Impuesto sobre la Renta de Sociedades con fecha de cierre 31 de marzo.</t>
  </si>
  <si>
    <t xml:space="preserve">2da. Cuota ISR de los contribuyentes acogidos al Procedimiento Simplificado de Tributación (PST) basado </t>
  </si>
  <si>
    <t>1ra. Cuota Impuesto sobre los Activos de Sociedades con fecha de cierre 30 de junio.</t>
  </si>
  <si>
    <t xml:space="preserve">ESTRUCTURA Y EVOLUCIÓN DE LA RECAUDACIÓN </t>
  </si>
  <si>
    <t>OFICINAS</t>
  </si>
  <si>
    <t>DGII</t>
  </si>
  <si>
    <t>DGA</t>
  </si>
  <si>
    <t>TN</t>
  </si>
  <si>
    <t>RECAUDO</t>
  </si>
  <si>
    <t xml:space="preserve">   Impuestos Sobre la Renta de las Personas</t>
  </si>
  <si>
    <t xml:space="preserve">     Impuesto S/Renta originadas prestación de Serv. Grales.</t>
  </si>
  <si>
    <t xml:space="preserve">     Impuesto S/Renta proveniente de Alq. y Arrend.</t>
  </si>
  <si>
    <t xml:space="preserve">     Retribuciones Complementarias</t>
  </si>
  <si>
    <t xml:space="preserve">     Casinos de Juego  </t>
  </si>
  <si>
    <t xml:space="preserve">    Pagos al Exterior en General</t>
  </si>
  <si>
    <t xml:space="preserve">    Otros</t>
  </si>
  <si>
    <t xml:space="preserve">     Otros</t>
  </si>
  <si>
    <t xml:space="preserve">     Pagos al Exterior en General</t>
  </si>
  <si>
    <t xml:space="preserve">     ITBIS</t>
  </si>
  <si>
    <t xml:space="preserve">     Operaciones Inmobiliarias</t>
  </si>
  <si>
    <t xml:space="preserve">     Impuesto Selectivo a las Cervezas</t>
  </si>
  <si>
    <t xml:space="preserve">     Impuesto Selectivo al Tabaco</t>
  </si>
  <si>
    <t xml:space="preserve">     Hidrocarburos 16% Ad-Valorem</t>
  </si>
  <si>
    <t xml:space="preserve">     Impuesto S/Cheques y Transferencias</t>
  </si>
  <si>
    <t xml:space="preserve">  Impuestos Sobre el Uso de Bienes y Licencias</t>
  </si>
  <si>
    <t xml:space="preserve">     Derecho de Circulación Vehículos de Motor</t>
  </si>
  <si>
    <t xml:space="preserve">  Impuestos Sobre la Renta de las Personas</t>
  </si>
  <si>
    <t xml:space="preserve">     Dividendos</t>
  </si>
  <si>
    <t>IMPUESTOS SOBRE MERCANCÍAS Y SERVICIOS</t>
  </si>
  <si>
    <t xml:space="preserve">     Impuesto S/Renta de las Empresas Ley 11-92</t>
  </si>
  <si>
    <t xml:space="preserve">     Impuesto S/los Seguros</t>
  </si>
  <si>
    <t xml:space="preserve">   Impuestos Sobre el Uso de Bienes y Licencias</t>
  </si>
  <si>
    <t xml:space="preserve">  V A R I A C I Ó N </t>
  </si>
  <si>
    <t>V A R I A C I Ó N</t>
  </si>
  <si>
    <t xml:space="preserve">    Impuesto S/Renta de las Empresas Ley 11-92</t>
  </si>
  <si>
    <t xml:space="preserve">     Impuesto S/Ss. de Telecomunicaciones</t>
  </si>
  <si>
    <t xml:space="preserve">       ITBIS</t>
  </si>
  <si>
    <t xml:space="preserve">  Impuesto S/Renta de las Personas Físicas Ley 11-92</t>
  </si>
  <si>
    <t xml:space="preserve">  Impuesto S/Renta de los Salarios Ley 11-92</t>
  </si>
  <si>
    <t xml:space="preserve">  Impuesto S/Renta originadas prestación de Serv. Grales.</t>
  </si>
  <si>
    <t xml:space="preserve">  Impuesto S/Renta proveniente de Alq. y Arrend.</t>
  </si>
  <si>
    <t xml:space="preserve">  Retribuciones Complementarias</t>
  </si>
  <si>
    <t xml:space="preserve">  Impuesto S/Renta de las Empresas Ley 11-92</t>
  </si>
  <si>
    <t xml:space="preserve">  Casinos de Juego  </t>
  </si>
  <si>
    <t xml:space="preserve">  Dividendos</t>
  </si>
  <si>
    <t xml:space="preserve">  Pagos al Exterior en General</t>
  </si>
  <si>
    <t xml:space="preserve">  Otros</t>
  </si>
  <si>
    <t xml:space="preserve">  Operaciones Inmobiliarias</t>
  </si>
  <si>
    <t xml:space="preserve">  Impuesto S/Ventas Bancas Apuestas</t>
  </si>
  <si>
    <t xml:space="preserve"> Impuesto S/Renta de las Personas Físicas Ley 11-92</t>
  </si>
  <si>
    <t xml:space="preserve"> Impuesto S/Renta de los Salarios Ley 11-92</t>
  </si>
  <si>
    <t xml:space="preserve"> Otros</t>
  </si>
  <si>
    <t xml:space="preserve"> Impuesto S/Renta de las Empresas Ley 11-92</t>
  </si>
  <si>
    <t xml:space="preserve"> Operaciones Inmobiliarias</t>
  </si>
  <si>
    <t xml:space="preserve"> ITBIS</t>
  </si>
  <si>
    <t xml:space="preserve"> Impuesto S/Ss. de Telecomunicaciones</t>
  </si>
  <si>
    <t xml:space="preserve"> Derecho de Circulación Vehículos de Motor</t>
  </si>
  <si>
    <t xml:space="preserve">   Otros</t>
  </si>
  <si>
    <t xml:space="preserve">   Impuesto S/Renta de las Personas Físicas Ley 11-92</t>
  </si>
  <si>
    <t xml:space="preserve">   Impuesto S/Renta de los Salarios Ley 11-92</t>
  </si>
  <si>
    <t xml:space="preserve">   Impuesto S/Renta originadas prestación de Serv. Grales.</t>
  </si>
  <si>
    <t xml:space="preserve">   Impuesto S/Renta proveniente de Alq. y Arrend.</t>
  </si>
  <si>
    <t xml:space="preserve">    Derecho de Circulación Vehículos de Motor</t>
  </si>
  <si>
    <t xml:space="preserve">    Impuesto S/Renta de las Personas Físicas Ley 11-92</t>
  </si>
  <si>
    <t xml:space="preserve">    Impuesto S/Renta de los Salarios Ley 11-92</t>
  </si>
  <si>
    <t xml:space="preserve">    Dividendos</t>
  </si>
  <si>
    <t xml:space="preserve">   Derecho de Circulación Vehículos de Motor</t>
  </si>
  <si>
    <t xml:space="preserve">   Impuesto S/Renta de las Empresas Ley 11-92</t>
  </si>
  <si>
    <t xml:space="preserve">    ITBIS</t>
  </si>
  <si>
    <t xml:space="preserve">  Provisión de Bs. y Ss. al Estado</t>
  </si>
  <si>
    <t>1. Activos Corrientes</t>
  </si>
  <si>
    <t>Fabric. de Productos de Madera, Papel y Cartón</t>
  </si>
  <si>
    <t>2/ Se refiere al período en que se realizaron las ventas de cerveza y no a la fecha en que fue declarada ante la DGII.</t>
  </si>
  <si>
    <t>2/ Se refiere al período en que se realizaron las ventas de ron y no a la fecha en que fue declarada ante la DGII.</t>
  </si>
  <si>
    <t>CUADRO 1.11</t>
  </si>
  <si>
    <t xml:space="preserve">     Provisión de Bs. y Ss. al Estado</t>
  </si>
  <si>
    <t xml:space="preserve">Información de las Declaraciones Juradas </t>
  </si>
  <si>
    <t xml:space="preserve">Recaudación DGII </t>
  </si>
  <si>
    <t>Recaudación DGII</t>
  </si>
  <si>
    <t xml:space="preserve">     Impuesto Sobre Máquinas Tragamonedas</t>
  </si>
  <si>
    <t xml:space="preserve">  Derecho de Circulación Vehículos de Motor</t>
  </si>
  <si>
    <t>CUADRO 1.12</t>
  </si>
  <si>
    <t>CUADRO 4.10</t>
  </si>
  <si>
    <t>CUADRO 4.11</t>
  </si>
  <si>
    <t>CUADRO 4.12</t>
  </si>
  <si>
    <t>CUADRO 4.13</t>
  </si>
  <si>
    <t>CUADRO 4.14</t>
  </si>
  <si>
    <t>CUADRO 4.15</t>
  </si>
  <si>
    <t>RECAUDACIÓN</t>
  </si>
  <si>
    <t>TERCERA PARTE</t>
  </si>
  <si>
    <t>INFORMACIÓN DE LAS DECLARACIONES JURADAS</t>
  </si>
  <si>
    <t>1/ En el año 2011 fue dividida entre la Administración Local San Carlos y la Administración Local Máximo Gómez.</t>
  </si>
  <si>
    <t>3/ Creada en el 2009.</t>
  </si>
  <si>
    <t>ADMINISTRACI0NES LOCALES</t>
  </si>
  <si>
    <t>Gerencia de Grandes Contribuyentes</t>
  </si>
  <si>
    <t>ADMINISTRACIONES LOCALES</t>
  </si>
  <si>
    <t>ACTIVIDAD ECONÓMICA</t>
  </si>
  <si>
    <t>Elaboración de Aceites y Grasas de Origen Vegetal y Animal</t>
  </si>
  <si>
    <t>Fabricación de Productos de la Refinación del Petróleo</t>
  </si>
  <si>
    <t xml:space="preserve">Estas incluyen la demanda interna y externa de la economía, es decir, la venta de los productos y servicios que se consumen a lo interno de la economía </t>
  </si>
  <si>
    <t>contribuyentes de cada sector, respectivamente.</t>
  </si>
  <si>
    <t>4/ Creada en el 2009.</t>
  </si>
  <si>
    <r>
      <t>San Carlos</t>
    </r>
    <r>
      <rPr>
        <vertAlign val="superscript"/>
        <sz val="10"/>
        <rFont val="Trebuchet MS"/>
        <family val="2"/>
      </rPr>
      <t>6/</t>
    </r>
  </si>
  <si>
    <t>CUADRO 3.20</t>
  </si>
  <si>
    <t>CUADRO 3.21</t>
  </si>
  <si>
    <t xml:space="preserve">AZ: Azua        </t>
  </si>
  <si>
    <t>ES: Espaillat</t>
  </si>
  <si>
    <t>MT: María Trinidad Sánchez</t>
  </si>
  <si>
    <t>SD: Santo Domingo</t>
  </si>
  <si>
    <t xml:space="preserve">AL: La Altagracia                             </t>
  </si>
  <si>
    <t>HM: Hato Mayor</t>
  </si>
  <si>
    <t>SE: El Seybo</t>
  </si>
  <si>
    <t>IN: Independencia</t>
  </si>
  <si>
    <t>PM: San Pedro de Macorís</t>
  </si>
  <si>
    <t>SM: Samaná</t>
  </si>
  <si>
    <t>JO: San José de Ocoa</t>
  </si>
  <si>
    <t>PN: Pedernales</t>
  </si>
  <si>
    <t>SR: Santiago Rodríguez</t>
  </si>
  <si>
    <t>CR: San Cristóbal</t>
  </si>
  <si>
    <t>JU: San Juan de la Maguana</t>
  </si>
  <si>
    <t>PP: Puerto Plata</t>
  </si>
  <si>
    <t>ST: Santiago</t>
  </si>
  <si>
    <t>DA: Dajabón</t>
  </si>
  <si>
    <t>MC: Montecristi</t>
  </si>
  <si>
    <t>PV: Peravia</t>
  </si>
  <si>
    <t>SZ: Sánchez Ramírez</t>
  </si>
  <si>
    <t>DU: Duarte</t>
  </si>
  <si>
    <t>MN: Monseñor Nouel</t>
  </si>
  <si>
    <t>RO: La Romana</t>
  </si>
  <si>
    <t>VA: Valverde</t>
  </si>
  <si>
    <t>EP: Elías Piña</t>
  </si>
  <si>
    <t>MP: Monte Plata</t>
  </si>
  <si>
    <t>SC: Salcedo</t>
  </si>
  <si>
    <t>VE: La Vega</t>
  </si>
  <si>
    <t>Santiago</t>
  </si>
  <si>
    <t xml:space="preserve"> Impuesto S/Renta originadas prestación de Serv. Grales.</t>
  </si>
  <si>
    <t xml:space="preserve"> Impuesto S/Renta proveniente de Alq. y Arrend.</t>
  </si>
  <si>
    <t xml:space="preserve"> Retribuciones Complementarias</t>
  </si>
  <si>
    <t>DGII: Dirección General de Impuestos Internos.</t>
  </si>
  <si>
    <t>DGA: Dirección General de Aduanas.</t>
  </si>
  <si>
    <t>TN: Tesorería Nacional.</t>
  </si>
  <si>
    <t xml:space="preserve"> IMPUESTOS SOBRE LOS INGRESOS</t>
  </si>
  <si>
    <t xml:space="preserve">  IMPUESTOS SOBRE LA PROPIEDAD</t>
  </si>
  <si>
    <t>COMPARATIVO RECAUDACIÓN POR AÑO, SEGÚN DOMICILIO FISCAL DEL CONTRIBUYENTE</t>
  </si>
  <si>
    <t xml:space="preserve">El Boletín está dividido en varias secciones para su fácil comprensión. La primera muestra la estructura y evolución de las recaudaciones, ingresos por Oficina Recaudadora, participación de la DGII en el total de los Ingresos Tributarios y en el PIB, cuadros comparativos por concepto de ingresos, así como la tendencia de las recaudaciones por grupos de impuestos. </t>
  </si>
  <si>
    <t>1/ Se utiliza tasa según compra. Esta tasa es utilizada para las transacciones tributarias diarias.</t>
  </si>
  <si>
    <t>Nota: Estos datos no incluyen Fondos de Terceros. Incluyen Tasas, Recargos y Multas.</t>
  </si>
  <si>
    <t>RECAUDACIÓN POR ADMINISTRACIÓN LOCAL Y DOMICILIO FISCAL</t>
  </si>
  <si>
    <t>Recaudación por Administración Local y Domicilio Fiscal</t>
  </si>
  <si>
    <t xml:space="preserve">     Hidrocarburos Específico </t>
  </si>
  <si>
    <t>Recaudación según Domicilio Fiscal del Contribuyente</t>
  </si>
  <si>
    <t xml:space="preserve">
RECAUDACIÓN HISTÓRICA MENSUAL Y ANUAL POR TIPO DE IMPUESTOS</t>
  </si>
  <si>
    <t>Recaudación Histórica Mensual y Anual por Tipo de Impuestos</t>
  </si>
  <si>
    <t>Fabricación de Productos de Madera, Papel y Cartón</t>
  </si>
  <si>
    <r>
      <t>(Sectores: Manufactura, Comercio, Agropecuaria)</t>
    </r>
    <r>
      <rPr>
        <b/>
        <vertAlign val="superscript"/>
        <sz val="10"/>
        <rFont val="Trebuchet MS"/>
        <family val="2"/>
      </rPr>
      <t>1/</t>
    </r>
  </si>
  <si>
    <t xml:space="preserve">      -Presentación y pago Impuesto de Cheques y Transferencia Electrónicas.</t>
  </si>
  <si>
    <t>(en millones de US$)</t>
  </si>
  <si>
    <t xml:space="preserve">Fechas límites de Presentación y Pago </t>
  </si>
  <si>
    <t>IMPUESTO SOBRE LOS INGRESOS</t>
  </si>
  <si>
    <t>IMPUESTOS</t>
  </si>
  <si>
    <t>TOTAL</t>
  </si>
  <si>
    <t>Absoluta</t>
  </si>
  <si>
    <t>Relativa</t>
  </si>
  <si>
    <t>Tarjetas de Turismo</t>
  </si>
  <si>
    <t xml:space="preserve">TOTAL </t>
  </si>
  <si>
    <t>A Ñ O S</t>
  </si>
  <si>
    <t>%</t>
  </si>
  <si>
    <t>La Vega</t>
  </si>
  <si>
    <t>Salcedo</t>
  </si>
  <si>
    <t>El Seybo</t>
  </si>
  <si>
    <t>Azua</t>
  </si>
  <si>
    <t>Barahona</t>
  </si>
  <si>
    <t>NORTE</t>
  </si>
  <si>
    <t>SURESTE</t>
  </si>
  <si>
    <t>SUROESTE</t>
  </si>
  <si>
    <t>Puerto Plata</t>
  </si>
  <si>
    <t>San Cristóbal</t>
  </si>
  <si>
    <t>San Juan de la Maguana</t>
  </si>
  <si>
    <t>Región Sureste</t>
  </si>
  <si>
    <t>Hato Mayor</t>
  </si>
  <si>
    <t>Región Norte</t>
  </si>
  <si>
    <t>Santiago Rodríguez</t>
  </si>
  <si>
    <t>Dajabón</t>
  </si>
  <si>
    <t>Región Suroeste</t>
  </si>
  <si>
    <t>Pedernales</t>
  </si>
  <si>
    <t>Elías Piña</t>
  </si>
  <si>
    <t>Plan Construcciones</t>
  </si>
  <si>
    <t>Peravia</t>
  </si>
  <si>
    <t>Duarte</t>
  </si>
  <si>
    <t>Espaillat</t>
  </si>
  <si>
    <t>Valverde</t>
  </si>
  <si>
    <t>María Trinidad Sánchez</t>
  </si>
  <si>
    <t>Monseñor Nouel</t>
  </si>
  <si>
    <t>Independencia</t>
  </si>
  <si>
    <t>San Pedro de Macorís</t>
  </si>
  <si>
    <t>La Romana</t>
  </si>
  <si>
    <t>San José de Ocoa</t>
  </si>
  <si>
    <t xml:space="preserve">V A R I A C I O N </t>
  </si>
  <si>
    <t>Meses/Años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</si>
  <si>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</si>
  <si>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</si>
  <si>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</si>
  <si>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</si>
  <si>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</si>
  <si>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</si>
  <si>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</si>
  <si>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</si>
  <si>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</si>
  <si>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</si>
  <si>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</si>
  <si>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</si>
  <si>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</si>
  <si>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Tasas de Crecimiento (%)</t>
  </si>
  <si>
    <t>Meses / Años</t>
  </si>
  <si>
    <t>Fianzas Judiciales y Depósitos en consignación</t>
  </si>
  <si>
    <t>Nagua</t>
  </si>
  <si>
    <t>La Feria</t>
  </si>
  <si>
    <t>Zona Oriental</t>
  </si>
  <si>
    <t>Herrera</t>
  </si>
  <si>
    <t>San Francisco de Macorís</t>
  </si>
  <si>
    <t>Bonao</t>
  </si>
  <si>
    <t>Moca</t>
  </si>
  <si>
    <t>Villa Mella</t>
  </si>
  <si>
    <t>Boca Chica</t>
  </si>
  <si>
    <t>COMPARATIVO RECAUDACION EN MONEDA EXTRANJERA, POR AÑOS, SEGÚN IMPUESTOS</t>
  </si>
  <si>
    <t xml:space="preserve">                                                                                                                                                               </t>
  </si>
  <si>
    <t>Higuey</t>
  </si>
  <si>
    <t>Montecristi</t>
  </si>
  <si>
    <t>Valverde Mao</t>
  </si>
  <si>
    <t>Otros</t>
  </si>
  <si>
    <t>Sánchez Ramírez</t>
  </si>
  <si>
    <t>(En millones de RD$)</t>
  </si>
  <si>
    <t>CONCEPTOS</t>
  </si>
  <si>
    <t>ABSOLUTA</t>
  </si>
  <si>
    <t>RELATIVA</t>
  </si>
  <si>
    <t>IMPUESTOS SOBRE LOS INGRESOS</t>
  </si>
  <si>
    <t>Impuestos Sobre la Renta de las Personas</t>
  </si>
  <si>
    <t>IMPUESTOS SOBRE LA PROPIEDAD</t>
  </si>
  <si>
    <t>Impuestos Sobre el Uso de Bienes y Licencias</t>
  </si>
  <si>
    <t>Los Minas</t>
  </si>
  <si>
    <t>Enero</t>
  </si>
  <si>
    <t xml:space="preserve"> Impuestos Sobre la Renta de las Personas</t>
  </si>
  <si>
    <t xml:space="preserve"> </t>
  </si>
  <si>
    <t>Estructura y Evolución de la Recaudación</t>
  </si>
  <si>
    <t>Salida de Pasajeros al Exterior</t>
  </si>
  <si>
    <t>y la producción que se dedica a la exportación.</t>
  </si>
  <si>
    <t>Por Período, Según Mes</t>
  </si>
  <si>
    <t>Por Período, según Actividad Económica</t>
  </si>
  <si>
    <t xml:space="preserve">Días </t>
  </si>
  <si>
    <t>Tasas de Cambio Utilizadas Para las Operaciones Tributarias Diarias</t>
  </si>
  <si>
    <t xml:space="preserve">Fechas Límites de Presentación y Pago </t>
  </si>
  <si>
    <t>(PST) basado en ingresos.</t>
  </si>
  <si>
    <t>indivisas con actividades comerciales e industriales.</t>
  </si>
  <si>
    <t>Impuesto sobre la Renta de Sociedades con fecha de cierre 30 de junio.</t>
  </si>
  <si>
    <t>Declaración Jurada Informativa de las instituciones sin Fines de Lucro con fecha de cierre 30 de junio.</t>
  </si>
  <si>
    <t xml:space="preserve">.En caso de reproducción debe citarse la fuente  </t>
  </si>
  <si>
    <t>Aceptación Declaración Jurada del ISR propuesta por la DGII para los asalariados acogidos a Ley de Gastos Educativos (179-09).</t>
  </si>
  <si>
    <t>*- Incluye solamente los montos de las empresas que reportaron beneficios durante el año.</t>
  </si>
  <si>
    <t xml:space="preserve">  TOTAL</t>
  </si>
  <si>
    <t xml:space="preserve">     Agosto</t>
  </si>
  <si>
    <t xml:space="preserve">    Febrero</t>
  </si>
  <si>
    <t xml:space="preserve">   Enero</t>
  </si>
  <si>
    <t xml:space="preserve">   Marzo</t>
  </si>
  <si>
    <t xml:space="preserve">       Abril</t>
  </si>
  <si>
    <t xml:space="preserve">    Mayo</t>
  </si>
  <si>
    <t xml:space="preserve">      Junio</t>
  </si>
  <si>
    <t xml:space="preserve">      Julio</t>
  </si>
  <si>
    <t xml:space="preserve">    Octubre</t>
  </si>
  <si>
    <t xml:space="preserve"> Noviembre</t>
  </si>
  <si>
    <t xml:space="preserve">   Diciembre</t>
  </si>
  <si>
    <t xml:space="preserve">    TOTAL</t>
  </si>
  <si>
    <t xml:space="preserve"> TOTAL</t>
  </si>
  <si>
    <t xml:space="preserve">  TOTAL </t>
  </si>
  <si>
    <t xml:space="preserve">     ABSOLUTA</t>
  </si>
  <si>
    <t xml:space="preserve"> TOTAL </t>
  </si>
  <si>
    <t xml:space="preserve">    Marzo</t>
  </si>
  <si>
    <t xml:space="preserve">     Impuesto S/Premios Ley 11-92 y 139-11</t>
  </si>
  <si>
    <r>
      <t xml:space="preserve">  TOTAL</t>
    </r>
    <r>
      <rPr>
        <vertAlign val="superscript"/>
        <sz val="9"/>
        <color indexed="9"/>
        <rFont val="Arial"/>
        <family val="2"/>
      </rPr>
      <t/>
    </r>
  </si>
  <si>
    <r>
      <t xml:space="preserve">   TOTAL</t>
    </r>
    <r>
      <rPr>
        <b/>
        <sz val="11"/>
        <color indexed="9"/>
        <rFont val="Trebuchet MS"/>
        <family val="2"/>
      </rPr>
      <t/>
    </r>
  </si>
  <si>
    <t xml:space="preserve">   TOTAL</t>
  </si>
  <si>
    <t xml:space="preserve">     TOTAL</t>
  </si>
  <si>
    <t xml:space="preserve">    TOTAL </t>
  </si>
  <si>
    <t xml:space="preserve">    Impuesto S/Premios Ley 11-92 y 139-11</t>
  </si>
  <si>
    <t xml:space="preserve">   TOTAL </t>
  </si>
  <si>
    <t xml:space="preserve">      TOTAL </t>
  </si>
  <si>
    <r>
      <t xml:space="preserve">   TOTAL</t>
    </r>
    <r>
      <rPr>
        <b/>
        <strike/>
        <sz val="10"/>
        <color indexed="9"/>
        <rFont val="Trebuchet MS"/>
        <family val="2"/>
      </rPr>
      <t xml:space="preserve"> </t>
    </r>
  </si>
  <si>
    <t xml:space="preserve">      TOTAL</t>
  </si>
  <si>
    <t xml:space="preserve">     TOTAL </t>
  </si>
  <si>
    <t xml:space="preserve">  Impuesto S/Premios Ley 11-92 y 139-11</t>
  </si>
  <si>
    <t xml:space="preserve">     Impuestos Selectivos Prods. derivados del Alcohol</t>
  </si>
  <si>
    <t>(En porcentajes)</t>
  </si>
  <si>
    <t xml:space="preserve">Sellos Especiales Colegio de Abogados </t>
  </si>
  <si>
    <t>Industrias Básicas de Hierro y Acero</t>
  </si>
  <si>
    <r>
      <t>(Sector Compañías de Seguros)</t>
    </r>
    <r>
      <rPr>
        <b/>
        <vertAlign val="superscript"/>
        <sz val="10"/>
        <rFont val="Trebuchet MS"/>
        <family val="2"/>
      </rPr>
      <t>1/</t>
    </r>
  </si>
  <si>
    <t>no comerciales e industriales.</t>
  </si>
  <si>
    <t>Impuesto a la Organización de Juegos Telefónicos.</t>
  </si>
  <si>
    <t>Ventas Mercado Local Zonas Francas.</t>
  </si>
  <si>
    <t>Ventas Mercado Local Zonas Francas</t>
  </si>
  <si>
    <t>Declaración informativa de Operaciones efectuadas con partes Relacionadas (DIOR) con fecha de cierre</t>
  </si>
  <si>
    <t>11</t>
  </si>
  <si>
    <t>22</t>
  </si>
  <si>
    <t>31 de marzo.</t>
  </si>
  <si>
    <t xml:space="preserve">  ITBIS</t>
  </si>
  <si>
    <t xml:space="preserve">     Imp. Sobre Traspaso Vehículos de Motor</t>
  </si>
  <si>
    <t xml:space="preserve">  Imp. Sobre Traspaso Vehículos de Motor</t>
  </si>
  <si>
    <r>
      <t xml:space="preserve">  TOTAL</t>
    </r>
    <r>
      <rPr>
        <b/>
        <vertAlign val="superscript"/>
        <sz val="10"/>
        <color indexed="9"/>
        <rFont val="Trebuchet MS"/>
        <family val="2"/>
      </rPr>
      <t xml:space="preserve"> </t>
    </r>
  </si>
  <si>
    <t xml:space="preserve">    186,124.55  </t>
  </si>
  <si>
    <t>REEMBOLSOS</t>
  </si>
  <si>
    <t>Gastos Educativos</t>
  </si>
  <si>
    <t>Impuesto a la Propiedad Inmobiliaria IPI</t>
  </si>
  <si>
    <t xml:space="preserve">Sobre Marbetes  </t>
  </si>
  <si>
    <r>
      <t>San Carlos</t>
    </r>
    <r>
      <rPr>
        <vertAlign val="superscript"/>
        <sz val="10"/>
        <rFont val="Trebuchet MS"/>
        <family val="2"/>
      </rPr>
      <t>5/</t>
    </r>
  </si>
  <si>
    <t>Depósitos en Consignación</t>
  </si>
  <si>
    <t xml:space="preserve">Saldo a favor Asalariados  </t>
  </si>
  <si>
    <r>
      <t>Central</t>
    </r>
    <r>
      <rPr>
        <vertAlign val="superscript"/>
        <sz val="10"/>
        <rFont val="Trebuchet MS"/>
        <family val="2"/>
      </rPr>
      <t xml:space="preserve"> 1/</t>
    </r>
  </si>
  <si>
    <r>
      <t>Los Próceres</t>
    </r>
    <r>
      <rPr>
        <vertAlign val="superscript"/>
        <sz val="10"/>
        <rFont val="Trebuchet MS"/>
        <family val="2"/>
      </rPr>
      <t>2/</t>
    </r>
  </si>
  <si>
    <t>2/ A partir del año 2011, la Administración local La Fe pasó a llamarse Los Próceres.</t>
  </si>
  <si>
    <r>
      <t xml:space="preserve">Samaná </t>
    </r>
    <r>
      <rPr>
        <vertAlign val="superscript"/>
        <sz val="10"/>
        <rFont val="Trebuchet MS"/>
        <family val="2"/>
      </rPr>
      <t>4/</t>
    </r>
  </si>
  <si>
    <t>1/ A partir del año 2011, la Administración local La Fe pasó a llamarse Los Próceres.</t>
  </si>
  <si>
    <t>MONTO</t>
  </si>
  <si>
    <t>10/09</t>
  </si>
  <si>
    <t>11/10</t>
  </si>
  <si>
    <t>12/11</t>
  </si>
  <si>
    <t>1/ Consumo local.</t>
  </si>
  <si>
    <r>
      <t xml:space="preserve">CANTIDAD DE LITROS DE ALCOHOL ABSOLUTO </t>
    </r>
    <r>
      <rPr>
        <b/>
        <sz val="10"/>
        <color indexed="8"/>
        <rFont val="Trebuchet MS"/>
        <family val="2"/>
      </rPr>
      <t>DECLARADOS EN EL RON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</si>
  <si>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litro vendido. Estos datos son suministrados por las declaraciones juradas del Impuesto Selectivo presentadas mensualmente por los grandes</t>
  </si>
  <si>
    <t>Nota: En esta sección se encuentran los datos correspondientes a la cantidad de litros de alcohol absoluto de Cerveza, es decir, la</t>
  </si>
  <si>
    <t>Selectivo al Consumo presentadas mensualmente por los grandes contribuyentes de cada sector, respectivamente.</t>
  </si>
  <si>
    <t>2/ Se refiere al período en que se realizaron las ventas de cigarrillos y no a la fecha en que fue declarada ante la DGII.</t>
  </si>
  <si>
    <t>pueden presentar cambios por rectificaciones que hacen los contribuyentes en sus declaraciones.</t>
  </si>
  <si>
    <t xml:space="preserve">Fuente: Declaración Jurada y/o Pago del Impuesto Selectivo al Consumo (Formulario ISC-02) de los contribuyentes. Los mismos </t>
  </si>
  <si>
    <t>COLECTURIAS</t>
  </si>
  <si>
    <t>Monte Plata</t>
  </si>
  <si>
    <t>Caucedo</t>
  </si>
  <si>
    <t>Sosúa</t>
  </si>
  <si>
    <t>Cotuí</t>
  </si>
  <si>
    <t>Neyba, Pedernales y Jimaní</t>
  </si>
  <si>
    <t>PAGOS EXTRAORDINARIOS DE LA DGII</t>
  </si>
  <si>
    <t>AÑO</t>
  </si>
  <si>
    <t>Villa Altagracia</t>
  </si>
  <si>
    <t>CUADRO 1.13</t>
  </si>
  <si>
    <t>RESUMEN EJECUTIVO</t>
  </si>
  <si>
    <t xml:space="preserve">         -Año 2010 actualizado a julio 2012.</t>
  </si>
  <si>
    <r>
      <t xml:space="preserve">(Sector: Hoteles) </t>
    </r>
    <r>
      <rPr>
        <b/>
        <vertAlign val="superscript"/>
        <sz val="11"/>
        <rFont val="Trebuchet MS"/>
        <family val="2"/>
      </rPr>
      <t>1/</t>
    </r>
  </si>
  <si>
    <t>Estas incluyen la demanda interna de la economía, es decir, la venta de los productos y servicios que se consumen a lo interno de la economía y que se encuentran</t>
  </si>
  <si>
    <t>gravadas con ITBIS.</t>
  </si>
  <si>
    <t xml:space="preserve">                                                                                                                                                 </t>
  </si>
  <si>
    <t>2 y 5/ Creada en el 2011, a partir de la división de la Administración Local Central.</t>
  </si>
  <si>
    <r>
      <t>Máximo Gómez</t>
    </r>
    <r>
      <rPr>
        <vertAlign val="superscript"/>
        <sz val="10"/>
        <rFont val="Trebuchet MS"/>
        <family val="2"/>
      </rPr>
      <t>3/</t>
    </r>
  </si>
  <si>
    <t>3 y 6/ Creada en el 2011, a partir de la división de la Administración Local Central.</t>
  </si>
  <si>
    <r>
      <t xml:space="preserve">OGC Santiago </t>
    </r>
    <r>
      <rPr>
        <vertAlign val="superscript"/>
        <sz val="10"/>
        <rFont val="Trebuchet MS"/>
        <family val="2"/>
      </rPr>
      <t>4/</t>
    </r>
  </si>
  <si>
    <r>
      <t xml:space="preserve">Samaná </t>
    </r>
    <r>
      <rPr>
        <vertAlign val="superscript"/>
        <sz val="10"/>
        <rFont val="Trebuchet MS"/>
        <family val="2"/>
      </rPr>
      <t>5/</t>
    </r>
  </si>
  <si>
    <t>4/ Creada en el 2008.</t>
  </si>
  <si>
    <t>5/ Creada en el 2008.</t>
  </si>
  <si>
    <t xml:space="preserve">Jarabacoa y Constanza </t>
  </si>
  <si>
    <t xml:space="preserve">     Impuesto S/Premios, Ley 11-92 y 139-11</t>
  </si>
  <si>
    <t xml:space="preserve">     Impuesto S/Renta de las Personas Físicas, Ley 11-92</t>
  </si>
  <si>
    <t xml:space="preserve">     Impuesto S/Renta de los Salarios, Ley 11-92</t>
  </si>
  <si>
    <t>Dajabón y Villa Vásquez</t>
  </si>
  <si>
    <t>Sánchez y Terrenas</t>
  </si>
  <si>
    <t>Haina Oriental</t>
  </si>
  <si>
    <t>Elías Piña y las Matas de Farfán</t>
  </si>
  <si>
    <t>ESTAFETAS</t>
  </si>
  <si>
    <t>los datos correspondientes a la cantidad de litros de Alcohol Absoluto de Ron, es decir, la cantidad de alcohol puro que contiene cada</t>
  </si>
  <si>
    <t>por los contribuyentes del sector.</t>
  </si>
  <si>
    <t>Impuesto Único Bancas de Lotería.</t>
  </si>
  <si>
    <t>Impuesto Único Bancas de Apuestas.</t>
  </si>
  <si>
    <t>CUADRO 4.16</t>
  </si>
  <si>
    <t>PROVINCIAS</t>
  </si>
  <si>
    <t xml:space="preserve"> (a precios corrientes) </t>
  </si>
  <si>
    <t>PIB</t>
  </si>
  <si>
    <t>están compuestas por áreas operativas, áreas de apoyo y áreas administrativas. Son responsables de ejecutar todos los</t>
  </si>
  <si>
    <t>demarcación geográfica.</t>
  </si>
  <si>
    <t xml:space="preserve">procedimientos de recaudación, fiscalización interna, tasación y cobranza persuasiva de los contribuyentes de una </t>
  </si>
  <si>
    <t>y vender sellos y marbetes a los ciudadanos.</t>
  </si>
  <si>
    <t xml:space="preserve">territorial. Podemos decir que son puntos de recaudación y su función principal es la de cobrar impuestos al contribuyente </t>
  </si>
  <si>
    <t xml:space="preserve">Estafetas: son puntos de recaudación. Su función principal es realizar el cobro de una cantidad limitada de impuestos, ej: pago </t>
  </si>
  <si>
    <t>del impuesto de primera placa, venta de marbetes, venta de sellos, venta de tarjetas de turistas, entre otros.</t>
  </si>
  <si>
    <r>
      <t>Samaná</t>
    </r>
    <r>
      <rPr>
        <vertAlign val="superscript"/>
        <sz val="10"/>
        <rFont val="Trebuchet MS"/>
        <family val="2"/>
      </rPr>
      <t xml:space="preserve">4/ </t>
    </r>
  </si>
  <si>
    <t xml:space="preserve">         -Año 2010 actualizado a julio 2012; el incremento en algunas partidas de este anexo en 2010 obedece a la presentación del mismo por parte de</t>
  </si>
  <si>
    <t xml:space="preserve">         contribuyentes que no habían presentado dicho anexo para periodos anteriores.</t>
  </si>
  <si>
    <t xml:space="preserve">     Impuesto Emisiones CO2</t>
  </si>
  <si>
    <t>13/12</t>
  </si>
  <si>
    <t xml:space="preserve">2do. Anticipo del Impuesto sobre la Renta para Personas Físicas y Sucesiones Indivisas con actividades </t>
  </si>
  <si>
    <t xml:space="preserve">   Impuesto Emisiones CO2</t>
  </si>
  <si>
    <t xml:space="preserve">     Impuesto S/Premios, Ley 11-92 y 253-12 </t>
  </si>
  <si>
    <t xml:space="preserve"> Otras Retenciones</t>
  </si>
  <si>
    <t xml:space="preserve">     Otras Retenciones</t>
  </si>
  <si>
    <t xml:space="preserve">  Otras Retenciones</t>
  </si>
  <si>
    <t>BALANCE GENERAL, ANEXO A3 IR-2</t>
  </si>
  <si>
    <t>8.5 - Reparación Act. Fijos (Cat. 2 y 3)</t>
  </si>
  <si>
    <t>Colecturías: son áreas operativas que reportan directamente a la administración local que esté más cercana a su demarcación</t>
  </si>
  <si>
    <t>CONTENIDO</t>
  </si>
  <si>
    <t xml:space="preserve">          VARIACIÓN</t>
  </si>
  <si>
    <t>Santo Domingo</t>
  </si>
  <si>
    <t>La Altagracia</t>
  </si>
  <si>
    <t xml:space="preserve">         -Año 2010  actualizado a julio 2012.</t>
  </si>
  <si>
    <t xml:space="preserve">         -Año 2011 actualizado a agosto 2013.</t>
  </si>
  <si>
    <r>
      <t xml:space="preserve">Los Próceres </t>
    </r>
    <r>
      <rPr>
        <vertAlign val="superscript"/>
        <sz val="10"/>
        <rFont val="Trebuchet MS"/>
        <family val="2"/>
      </rPr>
      <t>1/</t>
    </r>
  </si>
  <si>
    <r>
      <t xml:space="preserve">Máximo Gómez </t>
    </r>
    <r>
      <rPr>
        <vertAlign val="superscript"/>
        <sz val="10"/>
        <rFont val="Trebuchet MS"/>
        <family val="2"/>
      </rPr>
      <t>2/</t>
    </r>
  </si>
  <si>
    <r>
      <t xml:space="preserve">OGC Santiago </t>
    </r>
    <r>
      <rPr>
        <vertAlign val="superscript"/>
        <sz val="10"/>
        <rFont val="Trebuchet MS"/>
        <family val="2"/>
      </rPr>
      <t>3/</t>
    </r>
  </si>
  <si>
    <r>
      <t xml:space="preserve">San Carlos </t>
    </r>
    <r>
      <rPr>
        <vertAlign val="superscript"/>
        <sz val="10"/>
        <rFont val="Trebuchet MS"/>
        <family val="2"/>
      </rPr>
      <t>5/</t>
    </r>
  </si>
  <si>
    <t xml:space="preserve">Administraciones Locales: son áreas descentralizadas que dependen directamente de la Subdirección de Recaudación; </t>
  </si>
  <si>
    <r>
      <t>CANTIDAD DE CIGARILLOS DECLARADOS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</si>
  <si>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Este Anexo A3, corresponde al Balance General de los contribuyentes que pertenecen a estos sectores.</t>
  </si>
  <si>
    <t>OPERACIONES TOTALES DE ITBIS, DGII</t>
  </si>
  <si>
    <t>OPERACIONES GRAVADAS DE ITBIS, DGII</t>
  </si>
  <si>
    <t>- En esta sección se encuentran las cifras correspondientes a las ventas u operaciones gravadas con ITBIS, reportadas mensualmente por los contribuyentes.</t>
  </si>
  <si>
    <t>- En esta sección se encuentran las cifras correspondientes a las ventas totales o total de operaciones, reportadas mensualmente por los contribuyentes.</t>
  </si>
  <si>
    <t>Nota: Las estadísticas corresponden a la cantidad de Cigarrillos o Tabacos vendidos, según declaración jurada presentada</t>
  </si>
  <si>
    <t>1/ y 2/ Aplican a partir de octubre 2013.</t>
  </si>
  <si>
    <t xml:space="preserve">     Impuesto S/Renta de las Empresas, Ley 11-92 </t>
  </si>
  <si>
    <t>Distrito Nacional</t>
  </si>
  <si>
    <t>Actividad</t>
  </si>
  <si>
    <t>Zonas Francas</t>
  </si>
  <si>
    <t>Industrias Básicas de Hierro Y Acero</t>
  </si>
  <si>
    <t>PARTICIPACIÓN EN LA RECAUDACIÓN TOTAL DEL GOBIERNO CENTRAL POR ACTIVIDAD ECONÓMICA</t>
  </si>
  <si>
    <t>CUADRO 1.14</t>
  </si>
  <si>
    <t>CUADRO 1.15</t>
  </si>
  <si>
    <t>CUADRO 1.16</t>
  </si>
  <si>
    <t>RECAUDACIÓN POR ADMINISTRACIÓN LOCAL Y DOMICILIO FISCAL DEL CONTRIBUYENTE</t>
  </si>
  <si>
    <t>RECAUDACIÓN HISTÓRICA MENSUAL Y ANUAL POR TIPO DE IMPUESTO</t>
  </si>
  <si>
    <t>TASAS DE CAMBIO UTILIZADAS PARA LAS OPERACIONES TRIBUTARIAS DIARIAS</t>
  </si>
  <si>
    <t>CUADRO 1.01</t>
  </si>
  <si>
    <t>GRAFICA 1.01</t>
  </si>
  <si>
    <t>CUADRO 1.02</t>
  </si>
  <si>
    <t>para hacerlo comparable con el año 2010. A partir de la segunda semana de enero 2010, la DGII recauda este impuesto.</t>
  </si>
  <si>
    <t>CUADRO  1.04</t>
  </si>
  <si>
    <t xml:space="preserve">     Retención Intereses Personas Físicas</t>
  </si>
  <si>
    <t>CUADRO  1.08</t>
  </si>
  <si>
    <t>Variación del PIB</t>
  </si>
  <si>
    <t>CUADRO 2.01</t>
  </si>
  <si>
    <t>CUADRO 2.02</t>
  </si>
  <si>
    <t>CUADRO 2.03</t>
  </si>
  <si>
    <t>CUADRO 2.04</t>
  </si>
  <si>
    <t>Nota:</t>
  </si>
  <si>
    <t xml:space="preserve">  Retención Intereses Personas Físicas</t>
  </si>
  <si>
    <t>CUADRO 2.06</t>
  </si>
  <si>
    <t>CUADRO 2.08</t>
  </si>
  <si>
    <t xml:space="preserve">          Enero</t>
  </si>
  <si>
    <r>
      <t xml:space="preserve">    TOTAL</t>
    </r>
    <r>
      <rPr>
        <vertAlign val="superscript"/>
        <sz val="10"/>
        <rFont val="Trebuchet MS"/>
        <family val="2"/>
      </rPr>
      <t xml:space="preserve"> </t>
    </r>
  </si>
  <si>
    <t xml:space="preserve">      Retención Intereses Personas Físicas</t>
  </si>
  <si>
    <t xml:space="preserve">    Provisión de Bs. y Ss. al Estado</t>
  </si>
  <si>
    <t xml:space="preserve">    Retención Intereses Personas Físicas</t>
  </si>
  <si>
    <t>Nota: Adminitración Local creada en el año 2008; incluye colecturías de Sánchez y Terrenas.</t>
  </si>
  <si>
    <t>cantidad de alcohol puro que contiene cada litro vendido. Estos datos son suministrados por las declaraciones juradas del Impuesto</t>
  </si>
  <si>
    <t>Nota: No se incluyen Otros Productos derivados del Alcohol, solo los declarados por concepto de Ron. En esta sección se encuentran</t>
  </si>
  <si>
    <r>
      <t xml:space="preserve">OGC Santiago </t>
    </r>
    <r>
      <rPr>
        <vertAlign val="superscript"/>
        <sz val="10"/>
        <rFont val="Trebuchet MS"/>
        <family val="2"/>
      </rPr>
      <t xml:space="preserve">3/ </t>
    </r>
  </si>
  <si>
    <t>De acuerdo a la Ley 253-12 se establece un impuesto del uno por ciento (1%) sobre el patrimonio inmobiliario total de las personas físicas.</t>
  </si>
  <si>
    <t>CUADRO 4.01</t>
  </si>
  <si>
    <t>CUADRO 4.02</t>
  </si>
  <si>
    <t>CUADRO 4.03</t>
  </si>
  <si>
    <t>CUADRO 4.04</t>
  </si>
  <si>
    <t>CUADRO 4.05</t>
  </si>
  <si>
    <t>CUADRO 4.06</t>
  </si>
  <si>
    <t>CUADRO 4.07</t>
  </si>
  <si>
    <t>CUADRO 4.08</t>
  </si>
  <si>
    <t>CUADRO 4.09</t>
  </si>
  <si>
    <t>Algunas partidas pueden presentar diferencias por las informaciones suministradas en las declaraciones de los contribuyentes.</t>
  </si>
  <si>
    <t>por efecto de la Ley 309-12 de Amnistía Tributaria.</t>
  </si>
  <si>
    <t>14/13</t>
  </si>
  <si>
    <t>A partir de la publicación de la Ley 253-12 la tasa de retención aumenta de 3% a 5%.</t>
  </si>
  <si>
    <t>09</t>
  </si>
  <si>
    <t>Impuesto a los Hidrocarburos.</t>
  </si>
  <si>
    <t xml:space="preserve">Anticipo Mensual Impuesto Sobre la Renta de Personas Físicas y Sucesiones Indivisas con                   </t>
  </si>
  <si>
    <t>Impuesto Selectivo a los Seguros (DSS).</t>
  </si>
  <si>
    <t>1era. cuota Impuesto al Patrimonio Inmobiliario (IPI).</t>
  </si>
  <si>
    <t>Anticipo Mensual Impuesto Sobre la Renta de Personas Físicas y Sucesiones Indivisas con actividades</t>
  </si>
  <si>
    <t>Declaración informativa de Operaciones efectuadas con partes Relacionadas (DIOR), con fecha de cierre 30 de septiembre.</t>
  </si>
  <si>
    <t>Impuesto sobre la Renta US$ (Minería).</t>
  </si>
  <si>
    <t>Participación sobre Utilidades Netas (PUN).</t>
  </si>
  <si>
    <t>Impuesto Míinimo Anual (IMA).</t>
  </si>
  <si>
    <t>Impuesto Regalías de Minerales.</t>
  </si>
  <si>
    <t>Declaración Jurada Informativa de Operaciones efectuadas con partes Relacionadas (DIOR), con fecha de cierre 31 de diciembre.</t>
  </si>
  <si>
    <t>2da. cuota Impuesto al Patrimonio Inmobiliario (IPI).</t>
  </si>
  <si>
    <t>12</t>
  </si>
  <si>
    <t>18</t>
  </si>
  <si>
    <t xml:space="preserve">         -Año 2012 actualizado a noviembre 2014.</t>
  </si>
  <si>
    <t xml:space="preserve"> Otros Ingresos</t>
  </si>
  <si>
    <t>1/ Este Anexo A1, corresponde al Balance General de los contribuyentes que pertenecen a estos sectores.</t>
  </si>
  <si>
    <t xml:space="preserve"> Beneficio o Pérdida Neta antes del Impuesto</t>
  </si>
  <si>
    <t xml:space="preserve">Bono Fideicomiso </t>
  </si>
  <si>
    <t xml:space="preserve">     ITBIS </t>
  </si>
  <si>
    <t>Nota: Estos montos son tomados de las declaraciones juradas presentadas por los contribuyentes.</t>
  </si>
  <si>
    <t xml:space="preserve">Nota: </t>
  </si>
  <si>
    <t>Nota: Incluyen Tasas, Recargos y Multas.</t>
  </si>
  <si>
    <t xml:space="preserve">Nota:  </t>
  </si>
  <si>
    <t xml:space="preserve"> Nota: La administración local Baní incluye colecturía de San José de Ocoa.</t>
  </si>
  <si>
    <t>Nota: La administración local Barahona incluye colecturías de Neyba, Pedernales y Jimaní.</t>
  </si>
  <si>
    <t>Nota: La administración local Boca Chica incluye estafeta de Caucedo.</t>
  </si>
  <si>
    <t xml:space="preserve">       VARIACIÓN</t>
  </si>
  <si>
    <t>Nota: La administración local Herrera incluye estafeta del Canódromo.</t>
  </si>
  <si>
    <t>Nota: A partir del año 2011, la Administración local La Fe pasa a llamarse Los Próceres.</t>
  </si>
  <si>
    <t>Nota: Adminitración Local creada en el año 2011.</t>
  </si>
  <si>
    <t>Nota: La administración local Montecristi incluye colecturías de Dajabón y Villa Vásquez.</t>
  </si>
  <si>
    <t>Nota: Administración local creada en el año 2009 con los principales contribuyentes de la Administración Local Santiago.</t>
  </si>
  <si>
    <t>Nota: Incluye colecturía de Sosúa y estafeta Puerto Plata.</t>
  </si>
  <si>
    <t>Nota: Creada en el 2011, a partir de la división de la Administración Local Central.</t>
  </si>
  <si>
    <t>Nota: La administración local  incluye colecturía de Cotuí.</t>
  </si>
  <si>
    <t>Nota: La administración local San Juan incluye colecturías de Elías Piña y Las Matas de Farfán.</t>
  </si>
  <si>
    <t>Nota: La administración local Valverde Mao incluye colecturía de Santiago Rodríguez.</t>
  </si>
  <si>
    <t>Nota: La administración local Villa Mella incluye colecturía de Monte Plata y estafeta Villa Mella.</t>
  </si>
  <si>
    <t>Nota: Incluye recargos y multas;</t>
  </si>
  <si>
    <t>Nota: La recaudación de este impuesto se refiere a negocios de único dueño y profesionales liberales.</t>
  </si>
  <si>
    <t xml:space="preserve">a/ Año 2012 incluye un monto de RD$12,233.3 millones correspondiente a ganancia de capital por la venta de acciones de Cervecería Nacional Dominicana. </t>
  </si>
  <si>
    <t xml:space="preserve">Nota: Retenciones incluye Renta de los Salarios, Prestación de Ss. Generales, Premios (Ley 11-92 y 139-11), Retención S/Premios Bancas de Lotería y Deportivas, </t>
  </si>
  <si>
    <t>Nota: A partir del año 2011 se incluye la Retención Sobre Premios Bancas de Lotería y Deportivas, Ley 139-11.</t>
  </si>
  <si>
    <t>Nota: Se establece un 10% por concepto de alquiler de bienes muebles e inmuebles, Ley 288-04.</t>
  </si>
  <si>
    <t>provistos por personas físicas, no ejecutados en relación de dependencias.</t>
  </si>
  <si>
    <t xml:space="preserve">Nota: Ley 11-92 establece 10% sobre los honorarios, comisiones y demás remuneraciones y pagos por las prestación de servicios en general, </t>
  </si>
  <si>
    <t>Nota: A partir de la publicación de la Ley 253-12 se efectuará un pago único y definitivo del 10% del monto de los intereses.</t>
  </si>
  <si>
    <t>Nota: Este impuesto fue modificado por la Ley 288-04, 145-02, 557-05 y 253-12.</t>
  </si>
  <si>
    <t>Nota: Ley 253-12 establece la tasa del impuesto de uno por ciento (1%) anual, calculado sobre el monto de los activos imponibles.</t>
  </si>
  <si>
    <t>Nota: A partir de la publicación de la Ley 253-12 se aplica una tasa reducida de 6.5% ad-valorem al avtur.</t>
  </si>
  <si>
    <t>Nota: Este impuesto aplica a partir de la segunda semana de enero 2010. Anteriormente lo administraba Tesorería Nacional.</t>
  </si>
  <si>
    <t>Con la Ley 253-12 se incluye como servicio gravado televisión por cable.</t>
  </si>
  <si>
    <t>Nota: Vehículos de Motor incluye recaudación de marbetes, chapas, traspasos, duplicados de matrículas y cambio/renovación de Placas.</t>
  </si>
  <si>
    <t>Nota: Este impuesto aplica a partir de noviembre 2004, Ley 288-04. La tasa aplicable es de un 10%.</t>
  </si>
  <si>
    <t>Nota: Este Impuesto incluye Salida de Pasajeros y Tarjetas de Turismo.</t>
  </si>
  <si>
    <t xml:space="preserve"> Ingresos por Salarios</t>
  </si>
  <si>
    <t xml:space="preserve"> Ingresos por Alquileres</t>
  </si>
  <si>
    <t xml:space="preserve"> Honorarios por Servicios Profesionales</t>
  </si>
  <si>
    <t xml:space="preserve"> Intereses</t>
  </si>
  <si>
    <t xml:space="preserve"> Inventario Inicial</t>
  </si>
  <si>
    <t xml:space="preserve"> Ventas</t>
  </si>
  <si>
    <t>Total Ingresos Brutos</t>
  </si>
  <si>
    <t xml:space="preserve"> Inventario Final</t>
  </si>
  <si>
    <t xml:space="preserve"> Total Costo de Ventas</t>
  </si>
  <si>
    <t xml:space="preserve"> Facturas de Energía Eléctrica</t>
  </si>
  <si>
    <t xml:space="preserve"> Facturas Telefónicas (teléfonos fijos y móviles)</t>
  </si>
  <si>
    <t xml:space="preserve"> Pagos de Alquiler</t>
  </si>
  <si>
    <t xml:space="preserve"> Combustible</t>
  </si>
  <si>
    <t xml:space="preserve"> Pagos de Intereses y/o Cargos Bancarios</t>
  </si>
  <si>
    <t xml:space="preserve"> Sueldos Pagados a Empleados</t>
  </si>
  <si>
    <t>Otros Gastos</t>
  </si>
  <si>
    <t xml:space="preserve"> Total Gastos</t>
  </si>
  <si>
    <t xml:space="preserve"> Ingresos Netos</t>
  </si>
  <si>
    <t xml:space="preserve"> Ingresos Netos positivos</t>
  </si>
  <si>
    <t xml:space="preserve"> Ingresos Netos negativos</t>
  </si>
  <si>
    <t xml:space="preserve"> Pérdidas o Gastos no admitidos</t>
  </si>
  <si>
    <t xml:space="preserve"> Ganancias de Capital</t>
  </si>
  <si>
    <t xml:space="preserve"> Ingresos Exentos</t>
  </si>
  <si>
    <t xml:space="preserve"> Renta Neta</t>
  </si>
  <si>
    <t xml:space="preserve"> Renta Neta positiva</t>
  </si>
  <si>
    <t xml:space="preserve"> Renta Neta negativa</t>
  </si>
  <si>
    <t xml:space="preserve"> Exención Contributiva</t>
  </si>
  <si>
    <t xml:space="preserve"> Exención Gastos en educación</t>
  </si>
  <si>
    <t xml:space="preserve"> Renta Neta Imponible antes pérdida</t>
  </si>
  <si>
    <t xml:space="preserve"> Pérdidas años anteriores que se compensan</t>
  </si>
  <si>
    <t xml:space="preserve"> Renta Neta Imponible después pérdida</t>
  </si>
  <si>
    <t xml:space="preserve"> Impuesto Liquidado</t>
  </si>
  <si>
    <t xml:space="preserve"> Anticipos Pagados</t>
  </si>
  <si>
    <t xml:space="preserve"> Retenciones</t>
  </si>
  <si>
    <t xml:space="preserve"> Otros Pagos</t>
  </si>
  <si>
    <t xml:space="preserve"> Saldo a Favor del Ejercicio Anterior</t>
  </si>
  <si>
    <t xml:space="preserve"> Diferencia a Pagar</t>
  </si>
  <si>
    <t xml:space="preserve"> Saldo a Favor</t>
  </si>
  <si>
    <t xml:space="preserve"> Mora en Declaración Tardía</t>
  </si>
  <si>
    <t xml:space="preserve"> Mora por anticipos no pagados</t>
  </si>
  <si>
    <t xml:space="preserve"> Interés Indemnizatorio</t>
  </si>
  <si>
    <t xml:space="preserve"> Interés Indemnizatorio por anticipos no pagados</t>
  </si>
  <si>
    <t xml:space="preserve"> Otras Sanciones</t>
  </si>
  <si>
    <t xml:space="preserve"> Total a Pagar</t>
  </si>
  <si>
    <t>Exceso de depreciación</t>
  </si>
  <si>
    <t>Exceso Provisión Ctas. Incobrables</t>
  </si>
  <si>
    <t>Pérdida Capital no compensada en ejercicio anterior</t>
  </si>
  <si>
    <t>Diferencia Cambiaria</t>
  </si>
  <si>
    <t>Deficiencia de Depreciación</t>
  </si>
  <si>
    <t>Total Ajustes Fiscales</t>
  </si>
  <si>
    <t>Renta Neta Imponible antes Pérdida (-)</t>
  </si>
  <si>
    <t>Pérdidas años anteriores que se compensan</t>
  </si>
  <si>
    <t>Deducción por Inversión (Ley 392-07)</t>
  </si>
  <si>
    <t>Anticipos Pagados</t>
  </si>
  <si>
    <t>Retenciones Entidades Estado</t>
  </si>
  <si>
    <t>Compens. autoriz y otros pagos</t>
  </si>
  <si>
    <t>Saldo Favor ejercicio anterior</t>
  </si>
  <si>
    <t>Diferencia a Pagar</t>
  </si>
  <si>
    <t>Saldo a Favor</t>
  </si>
  <si>
    <t>Interés Indemnizatorio en Declaración Tardía</t>
  </si>
  <si>
    <t>Total a Pagar</t>
  </si>
  <si>
    <t>Ingresos Brutos sujetos al pago de Anticipos</t>
  </si>
  <si>
    <t>Impuestos no deducibles</t>
  </si>
  <si>
    <t>Ajustes por Fiscalización de ejercicios anteriores</t>
  </si>
  <si>
    <t>Exceso Donaciones Instituciones Bien Público</t>
  </si>
  <si>
    <t>Ajustes positivos por Reembolsos</t>
  </si>
  <si>
    <t>Ajustes de precios de transferencia</t>
  </si>
  <si>
    <t>Otros ajustes Positivos</t>
  </si>
  <si>
    <t xml:space="preserve">Exención Ley de Incentivos </t>
  </si>
  <si>
    <t>Dividendos Ganados otras Cías.</t>
  </si>
  <si>
    <t>Otros ajustes negativos</t>
  </si>
  <si>
    <t>Ajustes de Inventario</t>
  </si>
  <si>
    <t>Renta Neta Impuesto antes Pérdida</t>
  </si>
  <si>
    <t>Renta Neta Imponible antes Pérdida (+)</t>
  </si>
  <si>
    <t>Renta Neta Imp después Pérdida y la Ley 392-07</t>
  </si>
  <si>
    <t>Renta Neta Imponible después Pérdida (+)</t>
  </si>
  <si>
    <t>Renta Neta Imponible después Pérdida (-)</t>
  </si>
  <si>
    <t xml:space="preserve">Reta Neta Imponible después de la Pérdida y Ley 392-07 </t>
  </si>
  <si>
    <t>Reta Neta Imponible después Pérdida y Ley 392-07 (+)</t>
  </si>
  <si>
    <t>Reta Neta Imponible después Pérdida y Ley 392-07 (-)</t>
  </si>
  <si>
    <t>Impuesto Liquidado</t>
  </si>
  <si>
    <t>Crédito Dividendos Retenidos</t>
  </si>
  <si>
    <t>Crédito por inversión</t>
  </si>
  <si>
    <t>Crédito fiscal transferible</t>
  </si>
  <si>
    <t>Mora por Declaración Tardía</t>
  </si>
  <si>
    <t>Mora en Pagos Anticipos</t>
  </si>
  <si>
    <t>Total Recargos</t>
  </si>
  <si>
    <t>Sanciones</t>
  </si>
  <si>
    <t>Interés Indemnizatorio sobre Anticipos</t>
  </si>
  <si>
    <t>Nuevo Saldo a Favor ajustado</t>
  </si>
  <si>
    <t>Ingresos Brutos</t>
  </si>
  <si>
    <t>Cuentas por Cobrar a Clientes</t>
  </si>
  <si>
    <t>Otras Cuentas por Cobrar</t>
  </si>
  <si>
    <t>Inventario</t>
  </si>
  <si>
    <t>Mercancías en Tránsito</t>
  </si>
  <si>
    <t>Gastos pagados por Adelantado</t>
  </si>
  <si>
    <t>Otros Activos Corrientes</t>
  </si>
  <si>
    <t>Dividendos a cuenta a Cta. entregados en el Ejercicio</t>
  </si>
  <si>
    <t>Activos Fijos</t>
  </si>
  <si>
    <t>Edificaciones (Categoría 1)</t>
  </si>
  <si>
    <t>Edificaciones De Explotaciones Agropecuarias (Cat. 1)</t>
  </si>
  <si>
    <t>Automóviles Y Equipos (Cat. 2)</t>
  </si>
  <si>
    <t>Otros Activos Fijos Depreciables (Cat. 3)</t>
  </si>
  <si>
    <t>Otros Activos Fijos no Depreciables. (Inc. Terrenos)</t>
  </si>
  <si>
    <t>Otros Activos Fijos no Depreciables (Inc.Terrenos Rural)</t>
  </si>
  <si>
    <t>Revaluación de Activos</t>
  </si>
  <si>
    <t>Inversiones</t>
  </si>
  <si>
    <t>Depósitos</t>
  </si>
  <si>
    <t>Acciones</t>
  </si>
  <si>
    <t>Otras Inversiones</t>
  </si>
  <si>
    <t>Otros Activos</t>
  </si>
  <si>
    <t>Otros Activos no Amortizables</t>
  </si>
  <si>
    <t>Impuestos Sobre la Renta diferido o anticipado</t>
  </si>
  <si>
    <t>Otros Activos Amortizables</t>
  </si>
  <si>
    <t>Provisiones Riesgos Y Gastos</t>
  </si>
  <si>
    <t>Depreciación Acumulada Activos Fijos (Cat. 1)</t>
  </si>
  <si>
    <t>Depreciación Acum. Activos Fijos Edific. Agrop. (Cat. 1)</t>
  </si>
  <si>
    <t>Depreciación Acumulada Activos Fijos (Cat. 2)</t>
  </si>
  <si>
    <t>Depreciación Acumulada Activos Fijos (Cat. 3)</t>
  </si>
  <si>
    <t>Para Cuentas Incobrables</t>
  </si>
  <si>
    <t>Otras Provisiones</t>
  </si>
  <si>
    <t>Total Activos</t>
  </si>
  <si>
    <t>Acreedores A Corto Plazo</t>
  </si>
  <si>
    <t>Préstamos</t>
  </si>
  <si>
    <t>Cuentas Por Pagar</t>
  </si>
  <si>
    <t>Impuestos Por Pagar</t>
  </si>
  <si>
    <t>Otras Cuentas</t>
  </si>
  <si>
    <t>Cobros Anticipados</t>
  </si>
  <si>
    <t>Acreedores a Largo Plazo</t>
  </si>
  <si>
    <t>Préstamos Hipotecarios</t>
  </si>
  <si>
    <t>Préstamos Comerciales</t>
  </si>
  <si>
    <t>Préstamos comerciales con instituciones financieras del exterior</t>
  </si>
  <si>
    <t xml:space="preserve">Préstamos con entidades relacionadas locales </t>
  </si>
  <si>
    <t xml:space="preserve">Préstamos con entidades relacionadas del exterior </t>
  </si>
  <si>
    <t>Otros Pasivos</t>
  </si>
  <si>
    <t>Patrimonio</t>
  </si>
  <si>
    <t>Capital Suscrito Y Pagado</t>
  </si>
  <si>
    <t>Reservas</t>
  </si>
  <si>
    <t>Beneficio (Pérdida) de ejercicios anteriores</t>
  </si>
  <si>
    <t>Beneficio (Pérdida) del ejercicio actual</t>
  </si>
  <si>
    <t>Total Pasivos Y Patrimonio</t>
  </si>
  <si>
    <t>DISPONIBILIDADES</t>
  </si>
  <si>
    <t>CARTERAS DE CRÉDITOS</t>
  </si>
  <si>
    <t>INVERSIONES</t>
  </si>
  <si>
    <t>CUENTAS A RECIBIR</t>
  </si>
  <si>
    <t xml:space="preserve"> ACTIVOS FIJOS</t>
  </si>
  <si>
    <t>Automóviles y Equipo (Categoría 2)</t>
  </si>
  <si>
    <t>Otros Activos Fijos Depreciables (Categoría 3)</t>
  </si>
  <si>
    <t>Otros Act Fijos no Depreciables (Incluye Terrenos)</t>
  </si>
  <si>
    <t>RENDIMIENTOS POR COBRAR</t>
  </si>
  <si>
    <t>Por Cartera de Créditos</t>
  </si>
  <si>
    <t>Otras</t>
  </si>
  <si>
    <t>OTROS ACTIVOS</t>
  </si>
  <si>
    <t>Pagos Anticipados</t>
  </si>
  <si>
    <t>Impuesto Sobre La Renta Diferido</t>
  </si>
  <si>
    <t>Bienes Diversos</t>
  </si>
  <si>
    <t>Partidas para Imputar</t>
  </si>
  <si>
    <t>PROVISIONES PARA RIESGOS Y GASTOS</t>
  </si>
  <si>
    <t>Depreciación Acumulada Activos Fijos (Cat 1)</t>
  </si>
  <si>
    <t>Depreciación Acumulada Activos Fijos (Cat 2)</t>
  </si>
  <si>
    <t>Depreciación Acumulada Activos Fijos (Cat 3)</t>
  </si>
  <si>
    <t>Provisión para Cartera Créditos</t>
  </si>
  <si>
    <t>Provisión para Inversiones</t>
  </si>
  <si>
    <t>Provisión para Activos Fijos</t>
  </si>
  <si>
    <t>Provisión para Otros Activos</t>
  </si>
  <si>
    <t>TOTAL ACTIVOS</t>
  </si>
  <si>
    <t>PASIVOS Y PATRIMONIO</t>
  </si>
  <si>
    <t>Depósitos al Público</t>
  </si>
  <si>
    <t>Depósitos a la Vista</t>
  </si>
  <si>
    <t>Depósitos de Ahorro</t>
  </si>
  <si>
    <t>Depósitos a Plazo</t>
  </si>
  <si>
    <t>VALORES EN CIRCULACIÓN</t>
  </si>
  <si>
    <t>Bonos</t>
  </si>
  <si>
    <t>Cédulas Hipotecarias</t>
  </si>
  <si>
    <t>Certificados Financieros</t>
  </si>
  <si>
    <t>Otros Valores en Circulación</t>
  </si>
  <si>
    <t>FINANCIAMIENTOS OBTENIDOS</t>
  </si>
  <si>
    <t>Con instituciones financieras locales</t>
  </si>
  <si>
    <t>Con instituciones financieras del exterior</t>
  </si>
  <si>
    <t xml:space="preserve"> OBLIGACIONES FINANCIERAS</t>
  </si>
  <si>
    <t>ACREEDORES Y PROVISIONES DIVERSOS</t>
  </si>
  <si>
    <t>Acreedores Diversos</t>
  </si>
  <si>
    <t>Provisiones para Contingencias</t>
  </si>
  <si>
    <t>Cargos por Pagar</t>
  </si>
  <si>
    <t>OTROS PASIVOS</t>
  </si>
  <si>
    <t>Impuesto Sobre Renta Diferido</t>
  </si>
  <si>
    <t>Otros Créditos Diferidos</t>
  </si>
  <si>
    <t>OBLIGACIONES SUBORDINADAS</t>
  </si>
  <si>
    <t>PATRIMONIO</t>
  </si>
  <si>
    <t>Capital En Circulación</t>
  </si>
  <si>
    <t>Otros aportes Patrim. no Capitalizados</t>
  </si>
  <si>
    <t>Reservas Patrimoniales</t>
  </si>
  <si>
    <t>Beneficio (Pérdida) de Ejercicios Anteriores</t>
  </si>
  <si>
    <t>Beneficio (Pérdida) del Ejercicio Actual</t>
  </si>
  <si>
    <t>TOTAL PASIVO Y PATRIMONIO</t>
  </si>
  <si>
    <t>Por Inversiones</t>
  </si>
  <si>
    <t>Por Disponibilidades</t>
  </si>
  <si>
    <t>Otros Cargos Diferidos</t>
  </si>
  <si>
    <t>Bienes Diferidos en Recuperación de Créditos</t>
  </si>
  <si>
    <t>Deudores por Aceptaciones</t>
  </si>
  <si>
    <t>Intereses y Comisiones Devengados no Cobrados</t>
  </si>
  <si>
    <t>Reserva Legal Bancaria</t>
  </si>
  <si>
    <t>FONDOS EN ADMINISTRACIÓN</t>
  </si>
  <si>
    <t>Inversión de las Reservas</t>
  </si>
  <si>
    <t>Caja y Bancos</t>
  </si>
  <si>
    <t>Caja General</t>
  </si>
  <si>
    <t>Cuentas Corrientes</t>
  </si>
  <si>
    <t>Cuentas de Ahorro</t>
  </si>
  <si>
    <t>Cuentas y Documentos por Cobrar</t>
  </si>
  <si>
    <t>Primas, Cuentas y Documentos Por Cobrar</t>
  </si>
  <si>
    <t>Deudores por Reaseguros</t>
  </si>
  <si>
    <t>Gastos Pagados por Adelantado y Cobros Difer.</t>
  </si>
  <si>
    <t>Automóviles y Equipos (Cat. 2)</t>
  </si>
  <si>
    <t>Otros Act. Fijos Depreciables (Cat .3)</t>
  </si>
  <si>
    <t>Otros Act. Fijos no Depreciables (Cat. 4)</t>
  </si>
  <si>
    <t>Impuesto Sobre la Renta Diferido o anterior</t>
  </si>
  <si>
    <t>Provisiones para Riesgos y Gastos</t>
  </si>
  <si>
    <t>Deprec. Acumulada Activos Fijos (Cat. 1)</t>
  </si>
  <si>
    <t>Deprec. Acumulada Activos Fijos (Cat. 2)</t>
  </si>
  <si>
    <t>Deprec. Acumulada Activos Fijos (Cat. 3)</t>
  </si>
  <si>
    <t>Reservas Tec. Matemáticas Específicas</t>
  </si>
  <si>
    <t>Reservas Matemáticas</t>
  </si>
  <si>
    <t>Reservas Primas no Devengadas</t>
  </si>
  <si>
    <t>Reservas Específicas</t>
  </si>
  <si>
    <t>Obligaciones por Reaseguros</t>
  </si>
  <si>
    <t>Intermediarios de Seguros</t>
  </si>
  <si>
    <t>Comisiones Sobre Primas no Devengadas</t>
  </si>
  <si>
    <t>Cuentas y Documentos por Pagar</t>
  </si>
  <si>
    <t>Con entidades relacionadas locales</t>
  </si>
  <si>
    <t>Con entidades relacionadas del exterior</t>
  </si>
  <si>
    <t>Acumulaciones por Pagar</t>
  </si>
  <si>
    <t>Pagos Recibidos por Adelantado</t>
  </si>
  <si>
    <t>Capital Suscrito y Pagado</t>
  </si>
  <si>
    <t>Revaluación de Activos/Resultados Inflación</t>
  </si>
  <si>
    <t>Beneficio (Pérdida) del Ejercicio Anterior</t>
  </si>
  <si>
    <t>Total Pasivos y Patrimonio</t>
  </si>
  <si>
    <t>Ingresos de Operaciones Netos</t>
  </si>
  <si>
    <t>Otros Ingresos</t>
  </si>
  <si>
    <t>Devoluciones S/Venta</t>
  </si>
  <si>
    <t>Descuento S/Venta</t>
  </si>
  <si>
    <t>Ingresos Financieros</t>
  </si>
  <si>
    <t>Por Dividendos</t>
  </si>
  <si>
    <t>Por Préstamos</t>
  </si>
  <si>
    <t>Otros Ingresos Financieros</t>
  </si>
  <si>
    <t>Ingresos Extraordinarios</t>
  </si>
  <si>
    <t>Por Ventas de Activos Depreciables</t>
  </si>
  <si>
    <t>Por Ventas de Bienes de Capital</t>
  </si>
  <si>
    <t>Por Diferencias Positivas Cambiarias</t>
  </si>
  <si>
    <t>Ingresos Correspondientes a Otros Ejercicios</t>
  </si>
  <si>
    <t>Otros Ingresos Extraordinarios</t>
  </si>
  <si>
    <t>Costo y Gastos de Operaciones</t>
  </si>
  <si>
    <t>Gastos de Personal</t>
  </si>
  <si>
    <t>Sueldos y Salarios</t>
  </si>
  <si>
    <t>Retribuciones Complementarias</t>
  </si>
  <si>
    <t>Seguros</t>
  </si>
  <si>
    <t>Otros Seguros</t>
  </si>
  <si>
    <t>Aportación Seguridad Social</t>
  </si>
  <si>
    <t>Aporte Infotep</t>
  </si>
  <si>
    <t>Otros Gastos de Personal</t>
  </si>
  <si>
    <t>Gastos por Trabajos, Suministros y Servicios</t>
  </si>
  <si>
    <t>Honorarios Por Servicios Profesionales (Personas Físicas)</t>
  </si>
  <si>
    <t>Honorarios Por Servicios Profesionales (Personas Jurídicas)</t>
  </si>
  <si>
    <t>Honorarios Por Servicios del Exterior (Ley 392-07)</t>
  </si>
  <si>
    <t>Honorarios por Servicios del Exterior(PF y PJ)</t>
  </si>
  <si>
    <t>Seguridad, Mensajería, Transportes y Otros Servicios PF</t>
  </si>
  <si>
    <t>Seguridad, Mensajería, Transportes y Otros Servicios PJ</t>
  </si>
  <si>
    <t>Otros Gastos Por Trabajos, Suministros y Servicios</t>
  </si>
  <si>
    <t>Arrendamientos</t>
  </si>
  <si>
    <t>De Inmuebles (a Personas Físicas)</t>
  </si>
  <si>
    <t>De Inmuebles (a Personas Jurídicas)</t>
  </si>
  <si>
    <t>Otros Arrendamientos</t>
  </si>
  <si>
    <t>Gastos de Activo Fijo</t>
  </si>
  <si>
    <t>Depreciación de Activos Fijos (Categoría 1)</t>
  </si>
  <si>
    <t>Depreciación de Activos Fijos (Categoría 2)</t>
  </si>
  <si>
    <t>Depreciación de Activos Fijos (Categoría 3)</t>
  </si>
  <si>
    <t>Reparaciones de Activos Fijos (Categoría 1)</t>
  </si>
  <si>
    <t>Reparaciones de Activos (Categoría 2 Y 3)</t>
  </si>
  <si>
    <t>Mantenimiento de los Activos Fijos</t>
  </si>
  <si>
    <t>Gastos de Representación</t>
  </si>
  <si>
    <t>Publicidad</t>
  </si>
  <si>
    <t>Viajes</t>
  </si>
  <si>
    <t>Donaciones</t>
  </si>
  <si>
    <t>Donaciones a Proindustria (Ley 392-07)</t>
  </si>
  <si>
    <t>Otros Gastos de Representación</t>
  </si>
  <si>
    <t>Promociones</t>
  </si>
  <si>
    <t>Otras Deducciones Admitidas</t>
  </si>
  <si>
    <t>Primas de Seguros</t>
  </si>
  <si>
    <t>Cuotas y otras Contribuciones</t>
  </si>
  <si>
    <t>Proporción ITBIS Pagado en Operaciones Exentas</t>
  </si>
  <si>
    <t>Destrucción de Inventario Autorizado por la DGII</t>
  </si>
  <si>
    <t>Gastos Financieros</t>
  </si>
  <si>
    <t>Por Préstamos con instituciones financieras locales</t>
  </si>
  <si>
    <t>Por Préstamos con Financieras</t>
  </si>
  <si>
    <t>Por Préstamos con entidades del exterior</t>
  </si>
  <si>
    <t>Por Préstamos con entidades relacionadas locales</t>
  </si>
  <si>
    <t>Por Préstamos con entidades relacionadas del exterior</t>
  </si>
  <si>
    <t>Por Préstamos con Personas Físicas</t>
  </si>
  <si>
    <t>Otros Gastos Financieros</t>
  </si>
  <si>
    <t>Gastos Extraordinarios</t>
  </si>
  <si>
    <t>Por Pérdidas en Ventas de Activos Depreciables</t>
  </si>
  <si>
    <t>Por Pérdidas en Ventas de Bienes de Capital</t>
  </si>
  <si>
    <t>Cuentas Incobrables</t>
  </si>
  <si>
    <t>Por Diferencias Negativas Cambiarias</t>
  </si>
  <si>
    <t>Provisión de Inventario</t>
  </si>
  <si>
    <t>Beneficio (Pérdida) del Ejercicio antes de ISR</t>
  </si>
  <si>
    <t>Primas</t>
  </si>
  <si>
    <t>Suscritas</t>
  </si>
  <si>
    <t>Cedidas</t>
  </si>
  <si>
    <t>No Devengadas</t>
  </si>
  <si>
    <t>Comisiones</t>
  </si>
  <si>
    <t>Recibidas por Reaseguros</t>
  </si>
  <si>
    <t>Adicionales o de Contingencias</t>
  </si>
  <si>
    <t>Productos de Inversiones y Fianzas de Garantía</t>
  </si>
  <si>
    <t>Por Inversiones Financieras</t>
  </si>
  <si>
    <t>Intereses percibidos por inv. financieras en inst. Financieras no reguladas por las autoridades monetarias</t>
  </si>
  <si>
    <t>Por Beneficio en Ventas de Activos Depreciables</t>
  </si>
  <si>
    <t>Por Beneficio en Ventas de Bienes de Capital</t>
  </si>
  <si>
    <t>Ingresos correspondientes a otros Ejercicios</t>
  </si>
  <si>
    <t>Ingresos por salvamento</t>
  </si>
  <si>
    <t>Total Ingresos</t>
  </si>
  <si>
    <t>Reclamaciones</t>
  </si>
  <si>
    <t>Reclamaciones Pagadas</t>
  </si>
  <si>
    <t>Reclamaciones Acumuladas</t>
  </si>
  <si>
    <t>A cargo de Reaseguradoras</t>
  </si>
  <si>
    <t>Comisiones Pagadas</t>
  </si>
  <si>
    <t>Generales y Administrativos</t>
  </si>
  <si>
    <t>Aportaciones Planes de Pensiones</t>
  </si>
  <si>
    <t>Honorarios por Serv. del Exterior</t>
  </si>
  <si>
    <t>Honorarios por Servicios Profesionales</t>
  </si>
  <si>
    <t>Seguridad, Mensajería, Transp. y otros Servicios</t>
  </si>
  <si>
    <t>Relaciones Públicas</t>
  </si>
  <si>
    <t>Gastos De Activos Fijos</t>
  </si>
  <si>
    <t>Depreciación Act. Fijos (Cat. 2)</t>
  </si>
  <si>
    <t>Depreciación Act. Fijos (Cat. 1)</t>
  </si>
  <si>
    <t>Depreciación Act. Fijos (Cat. 3)</t>
  </si>
  <si>
    <t>Reparación Act. Fijos (Cat. 1)</t>
  </si>
  <si>
    <t>Mantenimiento Activos Fijos</t>
  </si>
  <si>
    <t>Pérdidas en Venta de Activos Depreciables</t>
  </si>
  <si>
    <t>Por préstamos con entidades del exterior</t>
  </si>
  <si>
    <t>Por préstamos con entidades relacionadas locales</t>
  </si>
  <si>
    <t>Por préstamos con entidades relacionadas del exterior</t>
  </si>
  <si>
    <t>Por ret. de impuesto a la emisión de cheques y pagos por transf. elect. (.0015)</t>
  </si>
  <si>
    <t>Otros gastos financieros</t>
  </si>
  <si>
    <t>Gastos extraordinarios</t>
  </si>
  <si>
    <t>Pérdida en Bienes de Capital</t>
  </si>
  <si>
    <t>Pérdida en venta de Activos Depreciables</t>
  </si>
  <si>
    <t>Intereses y Comisión por Operaciones de Créditos</t>
  </si>
  <si>
    <t>Intereses Cobrados por Inversiones</t>
  </si>
  <si>
    <t>Intereses cobrados por Inversiones en otras entidades</t>
  </si>
  <si>
    <t>Otros Ingresos Operacionales</t>
  </si>
  <si>
    <t>Por Cuentas a Recibir</t>
  </si>
  <si>
    <t>Comisiones por Servicios</t>
  </si>
  <si>
    <t>Por Cambio de Divisas</t>
  </si>
  <si>
    <t>Diversos</t>
  </si>
  <si>
    <t>Ingresos no Operacionales</t>
  </si>
  <si>
    <t>Recuperación de Activos Castigados</t>
  </si>
  <si>
    <t>Disminución de Provisiones Act. Riesgosos</t>
  </si>
  <si>
    <t>Por Inversiones No Financieras</t>
  </si>
  <si>
    <t>Ingresos Ejercicios Anteriores</t>
  </si>
  <si>
    <t>Total de Ingresos</t>
  </si>
  <si>
    <t>Aportes Planes de Pensiones</t>
  </si>
  <si>
    <t>Otros Gastos Operacionales</t>
  </si>
  <si>
    <t>Por Obligaciones Financieras</t>
  </si>
  <si>
    <t>Por Acreedores y Provisiones Diversas</t>
  </si>
  <si>
    <t>Intereses de Captaciones</t>
  </si>
  <si>
    <t>Intereses y Comisiones por Financ. Obtenido</t>
  </si>
  <si>
    <t>Gastos Trabajos Suministros Y Ss</t>
  </si>
  <si>
    <t>Honorarios Ss Profesionales (Personas Físicas)</t>
  </si>
  <si>
    <t>Honorarios Ss Profesionales (Personas Jurídicas)</t>
  </si>
  <si>
    <t>Honor. Ss Profesionales (Personas Físicas y Morales)</t>
  </si>
  <si>
    <t>Seguridad, Mensajería, Transp. y Otros Ss (PF)</t>
  </si>
  <si>
    <t>Seguridad, Mensajería, Transp. y Otros Ss (PJ)</t>
  </si>
  <si>
    <t>De Inmuebles (A Personas Físicas)</t>
  </si>
  <si>
    <t>De Inmuebles (A Personas Jurídicas)</t>
  </si>
  <si>
    <t>Gastos de Activos Fijos</t>
  </si>
  <si>
    <t>Depreciación de Act. Fijos (Cat. 1)</t>
  </si>
  <si>
    <t>Depreciación de Act. Fijos (Cat. 2)</t>
  </si>
  <si>
    <t>Depreciación de Act. Fijos (Cat. 3)</t>
  </si>
  <si>
    <t>Reparaciones Act. Fijos (Cat. 1)</t>
  </si>
  <si>
    <t>Reparaciones Act. Fijos (Cat. 2 y 3)</t>
  </si>
  <si>
    <t>Mantenimiento de Activos Fijos</t>
  </si>
  <si>
    <t>Por Provisiones Activos Riesgosos</t>
  </si>
  <si>
    <t>Por Inversiones no Financieras</t>
  </si>
  <si>
    <t>Por Bienes Recibidos en Recuperación de Cred.</t>
  </si>
  <si>
    <t>Por Pérdida en Venta de Activos Depreciables</t>
  </si>
  <si>
    <t>Por Pérdida en Venta de Bienes de Capital</t>
  </si>
  <si>
    <t>Gastos Ejercicios Anteriores</t>
  </si>
  <si>
    <t>Por Bienes Diversos</t>
  </si>
  <si>
    <t>Otros Gastos Extraordinarios</t>
  </si>
  <si>
    <t>Ingresos por Operaciones Netas</t>
  </si>
  <si>
    <t>Ingresos paquetes Todo Incluido</t>
  </si>
  <si>
    <t>Habitaciones</t>
  </si>
  <si>
    <t>Alimentos y Bebidas</t>
  </si>
  <si>
    <t>Departamento de Teléfono</t>
  </si>
  <si>
    <t>Departamento Menores, Alquileres y otros Ingresos</t>
  </si>
  <si>
    <t>Por Inversiones Diversas</t>
  </si>
  <si>
    <t>Nota: Año 2006 a 2009 actualizado a julio 2011.</t>
  </si>
  <si>
    <t>Por Beneficio en Ventas Activos Depreciables</t>
  </si>
  <si>
    <t>Costo De Venta</t>
  </si>
  <si>
    <t>Aportación Planes de Pensiones</t>
  </si>
  <si>
    <t>Honorarios por Ss. Profesionales (Pers. Físicas)</t>
  </si>
  <si>
    <t>Honorarios por Ss. Profesionales (Pers. Jurídicas)</t>
  </si>
  <si>
    <t>Honorarios por servicios del exterior</t>
  </si>
  <si>
    <t>Seguridad, Mensajería, Transportes y Otros Ss. (PF)</t>
  </si>
  <si>
    <t>Seguridad, Mensajería, Transportes y Otros Ss. (PJ)</t>
  </si>
  <si>
    <t>Otros Gastos por Trabajo, Suministros y Ss.</t>
  </si>
  <si>
    <t>Gastos De Representación</t>
  </si>
  <si>
    <t>Representaciones Públicas</t>
  </si>
  <si>
    <t>Por Préstamos con Bancos</t>
  </si>
  <si>
    <t>Por retenciones de impuestos a la emisión de cheques y transferencias</t>
  </si>
  <si>
    <t>Provisiones para Cuentas Incobrables</t>
  </si>
  <si>
    <t>Tarjetas de Turismo incluye recaudación en Euro, Euros convertidos a RD$.</t>
  </si>
  <si>
    <t>Año</t>
  </si>
  <si>
    <r>
      <t>CANTIDAD DE LITROS DE ALCOHOL ABSOLUTO DECLARADOS DE WHISKY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</si>
  <si>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Se refiere a la cantidad de alcohol puro que contiene cada litro vendido de Whisky.</t>
  </si>
  <si>
    <t>2/ Se refiere al período en que se realizaron las ventas de Whisky y no en la fecha en que fue declarada ante la DGII.</t>
  </si>
  <si>
    <t>Sólo incluye la cantidad gravada por el Impuesto Selectivo al Consumo. No incluye exportaciones ni importaciones.</t>
  </si>
  <si>
    <t xml:space="preserve">No se incluyen Otros Productos derivados del Alcohol, únicamente los declarados por concepto de Whisky. </t>
  </si>
  <si>
    <t>1/ Se refiere a la cantidad de alcohol puro que contiene cada litro vendido de Vodka.</t>
  </si>
  <si>
    <t>2/ Se refiere al período en que se realizaron las ventas de Vodka y no en la fecha en que fue declarada ante la DGII.</t>
  </si>
  <si>
    <t xml:space="preserve">No se incluyen Otros Productos derivados del Alcohol, únicamente los declarados por concepto de Vodka. </t>
  </si>
  <si>
    <r>
      <t>CANTIDAD DE LITROS DE ALCOHOL ABSOLUTO DECLARADOS DE VODKA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</si>
  <si>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Se refiere a la cantidad de alcohol puro que contiene cada litro vendido de vinos de uvas.</t>
  </si>
  <si>
    <t>2/ Se refiere al período en que se realizaron las ventas de vinos de uvas y no en la fecha en que fue declarada ante la DGII.</t>
  </si>
  <si>
    <r>
      <t>CANTIDAD DE LITROS DE ALCOHOL ABSOLUTO DECLARADOS DE VINOS DE UVAS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</si>
  <si>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Se refiere a la cantidad de alcohol puro que contiene cada litro vendido de Alcohol etílico sin desnaturalizar (mayor o igual a 80%).</t>
  </si>
  <si>
    <t>2/ Se refiere al período en que se realizaron las ventas de Alcohol etílico sin desnaturalizar (mayor o igual a 80%) y no en la fecha en que fue declarada ante la DGII.</t>
  </si>
  <si>
    <t>Sólo incluye cantidad gravada por el Impuesto Selectivo al Consumo. No incluye exportaciones ni importaciones.</t>
  </si>
  <si>
    <r>
      <rPr>
        <sz val="8"/>
        <rFont val="Trebuchet MS"/>
        <family val="2"/>
      </rPr>
      <t>Fuente</t>
    </r>
    <r>
      <rPr>
        <b/>
        <sz val="8"/>
        <rFont val="Trebuchet MS"/>
        <family val="2"/>
      </rPr>
      <t>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</t>
    </r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</si>
  <si>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</si>
  <si>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t>CUADRO 4.17</t>
  </si>
  <si>
    <t>CUADRO 4.18</t>
  </si>
  <si>
    <t>CUADRO 4.19</t>
  </si>
  <si>
    <t>Impuesto Sobre la Renta US$ (Minería).</t>
  </si>
  <si>
    <t>PARTICIPACIÓN DE LA RECAUDACIÓN DE LA DGII EN EL PRODUCTO INTERNO BRUTO</t>
  </si>
  <si>
    <t>b/ Año 2013 incluye un monto de RD$2,772.1 millones por Amnistía Tributaria, Ley 309-12.</t>
  </si>
  <si>
    <t>Nota: No incluye la recaudación de Fondos de Terceros. Incluye la recaudación de la DGII, DGA y TN.</t>
  </si>
  <si>
    <t xml:space="preserve">     Impuesto Específico sobre Bancas de Apuestas</t>
  </si>
  <si>
    <t>Nota: La administración local El Seybo incluye colecturía de Hato Mayor.</t>
  </si>
  <si>
    <t>Nota: No incluyen Fondos de Terceros. Incluyen tasas, recargos y multas.</t>
  </si>
  <si>
    <t>Nota: Estos datos no incluyen Fondos de Terceros. Incluyen tasas, recargos y multas.</t>
  </si>
  <si>
    <t>Nota: La administración local La Vega Incluye colecturías de Jarabacoa y Constanza.</t>
  </si>
  <si>
    <t>Nota: La administración local San Cristóbal incluye estafeta de Haina.</t>
  </si>
  <si>
    <t>Nota: A partir del año 2004 incluye recaudación Actos Traslativos. Fue consolidado por la Ley 288-04. Este impuesto grava con 3% las transferencias inmobiliarias.</t>
  </si>
  <si>
    <t>c/ Año 2014 incluye un monto de RD$192.6 millones por Amnistía Tributaria, Ley 309-12 y RD15,529.7 por concepto de ganancia de capital.</t>
  </si>
  <si>
    <r>
      <t xml:space="preserve">2014 </t>
    </r>
    <r>
      <rPr>
        <b/>
        <vertAlign val="superscript"/>
        <sz val="10"/>
        <color indexed="9"/>
        <rFont val="Trebuchet MS"/>
        <family val="2"/>
      </rPr>
      <t>c/</t>
    </r>
  </si>
  <si>
    <r>
      <t xml:space="preserve">2012 </t>
    </r>
    <r>
      <rPr>
        <b/>
        <vertAlign val="superscript"/>
        <sz val="10"/>
        <color indexed="9"/>
        <rFont val="Trebuchet MS"/>
        <family val="2"/>
      </rPr>
      <t>a/</t>
    </r>
  </si>
  <si>
    <t>Nota: Este impuesto aplica a partir del año 2006, Ley 557-05, pagará un impuesto de ad-valorem de 17% sobre el valor CIF de dicho vehículo.</t>
  </si>
  <si>
    <t>naturaleza, pagado por las entidades de intermediación financiera, así como los pagos realizados a través de transferencias electrónicas.</t>
  </si>
  <si>
    <r>
      <rPr>
        <sz val="8"/>
        <rFont val="Trebuchet MS"/>
        <family val="2"/>
      </rPr>
      <t>Fuente</t>
    </r>
    <r>
      <rPr>
        <b/>
        <sz val="8"/>
        <rFont val="Trebuchet MS"/>
        <family val="2"/>
      </rPr>
      <t>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</si>
  <si>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t>CUADRO  1.05</t>
  </si>
  <si>
    <t>CUADRO  1.09</t>
  </si>
  <si>
    <t>COMPARATIVO RECAUDACIÓN DE FONDOS ESPECIALES Y TERCEROS, SEGÚN CONCEPTOS</t>
  </si>
  <si>
    <t>COMPARATIVO RECAUDACIÓN DE LA DGII EN MONEDA EXTRANJERA, SEGÚN IMPUESTOS</t>
  </si>
  <si>
    <t>ELASTICIDAD INGRESO DE LA RECAUDACIÓN DE LA DGII RESPECTO AL PIB CORRIENTE, SEGÚN IMPUESTOS</t>
  </si>
  <si>
    <t>COMPARATIVO DE RECAUDACIÓN DE LA DGII, SEGÚN IMPUESTOS</t>
  </si>
  <si>
    <t>COMPARATIVO RECAUDACIÓN GERENCIA DE GRANDES CONTRIBUYENTES, SEGÚN IMPUESTOS</t>
  </si>
  <si>
    <t>RECAUDACIÓN IMPUESTO S/LA RENTA DE LAS PERSONAS FÍSICAS, SEGÚN MESES</t>
  </si>
  <si>
    <t>RECAUDACIÓN IMPUESTO S/LA RENTA DE LAS EMPRESAS, SEGÚN MESES</t>
  </si>
  <si>
    <t>RECAUDACIÓN DE LAS RETENCIONES DEL IMPUESTO SOBRE LA RENTA, SEGÚN MESES</t>
  </si>
  <si>
    <t>RECAUDACIÓN POR RETENCIÓN IMPUESTO SOBRE LA RENTA DE LOS SALARIOS, SEGÚN MESES</t>
  </si>
  <si>
    <t>RECAUDACIÓN POR RETENCIÓN IMPUESTO S/RENTA ORIGINADAS EN PRESTACIÓN DE SERVICIOS GENERALES, SEGÚN MESES</t>
  </si>
  <si>
    <t>RECAUDACIÓN POR RETENCIÓN IMPUESTO S/PREMIOS, SEGÚN MESES</t>
  </si>
  <si>
    <t>RECAUDACIÓN POR RETENCIÓN IMPUESTO S/RENTA PROVENIENTE DE ALQUILERES Y ARRENDAMIENTOS, SEGÚN MESES</t>
  </si>
  <si>
    <t>RECAUDACIÓN POR RETENCIÓN RETRIBUCIONES COMPLEMENTARIAS, SEGÚN MESES</t>
  </si>
  <si>
    <t>RECAUDACIÓN POR RETENCIÓN DE DIVIDENDOS, SEGÚN MESES</t>
  </si>
  <si>
    <t>RECAUDACIÓN POR RETENCIÓN INTERESES PAGADOS O ACREDITADOS EN EL EXTERIOR, SEGÚN MESES</t>
  </si>
  <si>
    <t>RECAUDACIÓN POR RETENCIÓN PROVISIÓN DE BIENES DEL ESTADO, SEGÚN MESES</t>
  </si>
  <si>
    <t>RECAUDACIÓN POR RETENCIÓN PAGOS AL EXTERIOR EN GENERAL, SEGÚN MESES</t>
  </si>
  <si>
    <t>RECAUDACIÓN POR OTRAS RETENCIONES,SEGÚN MESES</t>
  </si>
  <si>
    <t>RECAUDACIÓN CASINOS DE JUEGO, SEGÚN MESES</t>
  </si>
  <si>
    <t>RECAUDACIÓN OPERACIONES INMOBILIARIAS, SEGÚN MESES</t>
  </si>
  <si>
    <t>RECAUDACIÓN IMPUESTO AL PATRIMONIO INMOBILIARIO (IPI), SEGÚN MESES</t>
  </si>
  <si>
    <t>RECAUDACIÓN SUCESIONES Y DONACIONES, SEGÚN MESES</t>
  </si>
  <si>
    <t>RECAUDACIÓN IMPUESTO S/LOS ACTIVOS LEY 557-05, SEGÚN MESES</t>
  </si>
  <si>
    <t>RECAUDACIÓN IMPUESTO INSCRIPCIÓN DE VEHÍCULOS, SEGÚN MESES</t>
  </si>
  <si>
    <t>RECAUDACIÓN ITBIS, DE LA DGII, SEGÚN MESES</t>
  </si>
  <si>
    <t>RECAUDACIÓN DEL ITBIS, DE LA DGII, SEGÚN ACTIVIDAD ECONÓMICA</t>
  </si>
  <si>
    <t>RECAUDACIÓN SELECTIVOS ALCOHOLES Y CERVEZAS, DE LA DGII, SEGÚN MESES</t>
  </si>
  <si>
    <t>RECAUDACIÓN SELECTIVO TABACO MANUFACTURADO, SEGÚN MESES</t>
  </si>
  <si>
    <t>RECAUDACIÓN SELECTIVO HIDROCARBUROS 16% AD-VALOREM, SEGÚN MESES</t>
  </si>
  <si>
    <t>RECAUDACIÓN SELECTIVO HIDROCARBUROS ESPECÍFICO, SEGÚN MESES</t>
  </si>
  <si>
    <t>RECAUDACIÓN IMPUESTO S/CHEQUES Y TRANSFERENCIAS BANCARIAS, SEGÚN MESES</t>
  </si>
  <si>
    <t>RECAUDACIÓN IMPUESTO SELECTIVO S/TELECOMUNICACIONES, SEGÚN MESES</t>
  </si>
  <si>
    <r>
      <t>RECAUDACIÓN POR DERECHO DE CIRCULACIÓN DE VEHÍCULOS</t>
    </r>
    <r>
      <rPr>
        <b/>
        <vertAlign val="superscript"/>
        <sz val="10"/>
        <rFont val="Trebuchet MS"/>
        <family val="2"/>
      </rPr>
      <t xml:space="preserve"> </t>
    </r>
    <r>
      <rPr>
        <b/>
        <sz val="10"/>
        <rFont val="Trebuchet MS"/>
        <family val="2"/>
      </rPr>
      <t>DE MOTOR</t>
    </r>
    <r>
      <rPr>
        <b/>
        <sz val="10"/>
        <rFont val="Trebuchet MS"/>
        <family val="2"/>
      </rPr>
      <t>, SEGÚN MESES</t>
    </r>
  </si>
  <si>
    <t>REEMBOLSOS PAGADOS POR TIPOS DE IMPUESTO POR LA DGII, SEGÚN FECHA DEVOLUCIÓN</t>
  </si>
  <si>
    <r>
      <t>Mes</t>
    </r>
    <r>
      <rPr>
        <b/>
        <vertAlign val="superscript"/>
        <sz val="10"/>
        <color indexed="9"/>
        <rFont val="Trebuchet MS"/>
        <family val="2"/>
      </rPr>
      <t>2/</t>
    </r>
  </si>
  <si>
    <t>Cajas Y Bancos</t>
  </si>
  <si>
    <r>
      <t xml:space="preserve">Mes </t>
    </r>
    <r>
      <rPr>
        <b/>
        <vertAlign val="superscript"/>
        <sz val="10"/>
        <color indexed="9"/>
        <rFont val="Trebuchet MS"/>
        <family val="2"/>
      </rPr>
      <t>2/</t>
    </r>
  </si>
  <si>
    <t>RECAUDACIÓN POR AMNISTIA LEY 309-12, SEGÚN IMPUESTOS</t>
  </si>
  <si>
    <t xml:space="preserve"> Donaciones por instituciones internacionales</t>
  </si>
  <si>
    <t xml:space="preserve"> Donaciones del Estado</t>
  </si>
  <si>
    <t xml:space="preserve"> Donaciones por particulares</t>
  </si>
  <si>
    <t xml:space="preserve"> Ingresos por actividades comerciales</t>
  </si>
  <si>
    <t xml:space="preserve"> Ingresos por aportes de socios</t>
  </si>
  <si>
    <t xml:space="preserve"> Total ingresos brutos</t>
  </si>
  <si>
    <t xml:space="preserve"> Gastos de personal</t>
  </si>
  <si>
    <t xml:space="preserve"> Gastos administrativos</t>
  </si>
  <si>
    <t xml:space="preserve"> Gastos por servicios</t>
  </si>
  <si>
    <t xml:space="preserve"> Gastos por arrendamientos</t>
  </si>
  <si>
    <t xml:space="preserve"> Gastos por adquisición de activos fijos</t>
  </si>
  <si>
    <t xml:space="preserve"> Gastos de representación</t>
  </si>
  <si>
    <t xml:space="preserve"> Gastos financieros</t>
  </si>
  <si>
    <t xml:space="preserve"> Total egresos</t>
  </si>
  <si>
    <t xml:space="preserve"> Ingresos netos</t>
  </si>
  <si>
    <t>INSTITUCIONES SIN FINES DE LUCRO, POR PERIODO FISCAL</t>
  </si>
  <si>
    <t>COMPARATIVO RECAUDACIÓN DGII, SEGÚN ADMINISTRACIONES LOCALES</t>
  </si>
  <si>
    <t>En el año 2009, la recaudación de la DGII incluye un monto de RD$19,211.1 millones por concepto de Hidrocarburos Específico</t>
  </si>
  <si>
    <t>Ganancia de Capital</t>
  </si>
  <si>
    <t>INGRESOS POR OPERACIONES MINERAS, SEGÚN IMPUESTOS</t>
  </si>
  <si>
    <r>
      <t>CANTIDAD DE LITROS DE ALCOHOL ABSOLUTO DECLARADO</t>
    </r>
    <r>
      <rPr>
        <b/>
        <vertAlign val="superscript"/>
        <sz val="10"/>
        <color indexed="8"/>
        <rFont val="Trebuchet MS"/>
        <family val="2"/>
      </rPr>
      <t xml:space="preserve"> </t>
    </r>
    <r>
      <rPr>
        <b/>
        <sz val="10"/>
        <color indexed="8"/>
        <rFont val="Trebuchet MS"/>
        <family val="2"/>
      </rPr>
      <t>EN LAS CERVEZAS</t>
    </r>
    <r>
      <rPr>
        <b/>
        <vertAlign val="superscript"/>
        <sz val="11"/>
        <color indexed="8"/>
        <rFont val="Trebuchet MS"/>
        <family val="2"/>
      </rPr>
      <t xml:space="preserve">1/ </t>
    </r>
    <r>
      <rPr>
        <sz val="11"/>
        <color indexed="8"/>
        <rFont val="Trebuchet MS"/>
        <family val="2"/>
      </rPr>
      <t>DGII</t>
    </r>
  </si>
  <si>
    <t>Impuesto Sobre la Renta de Personas Físicas y Sucesiones Indivisas.</t>
  </si>
  <si>
    <t>RECAUDACIÓN IMPUESTO SELECTIVO S/LOS SEGUROS, SEGÚN MESES</t>
  </si>
  <si>
    <t xml:space="preserve">     Impuesto Sobre Ventas Zonas Francas Ley 139-11</t>
  </si>
  <si>
    <t xml:space="preserve">     Impuesto Sobre Ventas Zonas Francas Comerciales</t>
  </si>
  <si>
    <t xml:space="preserve">     Impuesto por Juegos Telefónicos</t>
  </si>
  <si>
    <t xml:space="preserve">     Retención de 1%  S/ Ganancias de Capital (Ley 139-11)</t>
  </si>
  <si>
    <t xml:space="preserve">     Retención Intereses Personas Jurídicas</t>
  </si>
  <si>
    <t xml:space="preserve">     Impuesto Sobre los Activos, Ley 557-05 (Empresas)</t>
  </si>
  <si>
    <t xml:space="preserve">     Imp. S/Prop. Inmobiliaria (Persona Física)</t>
  </si>
  <si>
    <t xml:space="preserve">    Accesorios sobre la Propiedad</t>
  </si>
  <si>
    <t xml:space="preserve"> Accesorios Sobre los Impuestos a los Ingresos</t>
  </si>
  <si>
    <t>IMPUESTOS  INTERNOS SOBRE MERCANCÍAS Y SERVICIOS</t>
  </si>
  <si>
    <t xml:space="preserve"> Impuestos S/ los Ingresos Aplicados Sin Distinción de Persona</t>
  </si>
  <si>
    <t xml:space="preserve"> Impuestos de las Empresas y Otras Corporaciones</t>
  </si>
  <si>
    <t xml:space="preserve">   Impuestos Sobre la Renta de las Personas Físicas</t>
  </si>
  <si>
    <t xml:space="preserve">     Impuesto Sobre Sucesiones y Donaciones</t>
  </si>
  <si>
    <t xml:space="preserve">   Impuestos Sobre los Bienes y Servicios</t>
  </si>
  <si>
    <t xml:space="preserve"> Impuestos Adicionales y Selectivos Sobre Bienes y Servicios</t>
  </si>
  <si>
    <t xml:space="preserve">    Imp. Inscripción Vehículos (Primera Placa)</t>
  </si>
  <si>
    <t xml:space="preserve">    Imp Específico Bancas (Lotería y Deportivas)</t>
  </si>
  <si>
    <t xml:space="preserve"> Accesorios Sobre Impuestos Internos a Mercancías y Servicios</t>
  </si>
  <si>
    <t>IMPUESTOS S/EL COMERCIO Y LAS TRANSACCIONES COMERCIO EXTERIOR</t>
  </si>
  <si>
    <t>IMPUESTOS ECOLÓGICOS</t>
  </si>
  <si>
    <t xml:space="preserve">    Impuesto Emisiones CO2</t>
  </si>
  <si>
    <t>INGRESOS POR CONTRAPRESTACIÓN</t>
  </si>
  <si>
    <t xml:space="preserve">    Derechos Administrativos</t>
  </si>
  <si>
    <t xml:space="preserve">OTROS INGRESOS </t>
  </si>
  <si>
    <t xml:space="preserve">   Multas y Sanciones</t>
  </si>
  <si>
    <t xml:space="preserve">   Ingresos Diversos</t>
  </si>
  <si>
    <t xml:space="preserve">     Imp S/Ventas de Bancas (Lotería y Deportivas)</t>
  </si>
  <si>
    <t xml:space="preserve">     Accesorios sobre la Propiedad</t>
  </si>
  <si>
    <t xml:space="preserve">   ITBIS </t>
  </si>
  <si>
    <t xml:space="preserve">    Accesorios Sobre los Impuestos a los Ingresos</t>
  </si>
  <si>
    <t xml:space="preserve">    Accesorios Sobre Impuestos Internos a Mercancías y Servicios</t>
  </si>
  <si>
    <t xml:space="preserve">    Multas y Sanciones</t>
  </si>
  <si>
    <t xml:space="preserve">    Ingresos Diversos</t>
  </si>
  <si>
    <t>15/14</t>
  </si>
  <si>
    <t>Remisión de información Formatos 606,608 y 609.</t>
  </si>
  <si>
    <t>Impuesto sobre la US$ (Minería).</t>
  </si>
  <si>
    <t>Impuesto Mínimo Anual (IMA).</t>
  </si>
  <si>
    <t>1er. Anticipo Mensual Impuesto Sobre la Renta de Personas Físicas y Sucesiones Indivisas con actividades no comerciales e industriales.</t>
  </si>
  <si>
    <t xml:space="preserve">Impuestos Sobre la Renta de las Personas Físicas </t>
  </si>
  <si>
    <t xml:space="preserve">     Imp. Inscripción Vehículos (Primera Placa)</t>
  </si>
  <si>
    <t xml:space="preserve">  Impuesto Sobre los Activos, Ley 557-05 (Empresas)</t>
  </si>
  <si>
    <t xml:space="preserve">  Imp. S/Prop. Inmobiliaria (Persona Física)</t>
  </si>
  <si>
    <t xml:space="preserve">  Impuesto Sobre Sucesiones y Donaciones</t>
  </si>
  <si>
    <t xml:space="preserve">    Impuesto por Juegos Telefónicos</t>
  </si>
  <si>
    <t xml:space="preserve">    Retención de 1%  S/ Ganancias de Capital (Ley 139-11)</t>
  </si>
  <si>
    <t xml:space="preserve">    Retención Intereses Personas Jurídicas</t>
  </si>
  <si>
    <t xml:space="preserve">  Imp Específico Bancas (Lotería y Deportivas)</t>
  </si>
  <si>
    <t xml:space="preserve"> Imp Específico Bancas (Lotería y Deportivas)</t>
  </si>
  <si>
    <t xml:space="preserve"> Multas y Sanciones</t>
  </si>
  <si>
    <t xml:space="preserve">  Impuesto S/Renta de las Personas Físicas, Ley 11-92</t>
  </si>
  <si>
    <t xml:space="preserve">    Impuesto Sobre Ventas Zonas Francas Ley 139-11</t>
  </si>
  <si>
    <t xml:space="preserve">    Casinos de Juego  </t>
  </si>
  <si>
    <t xml:space="preserve"> Impuesto Sobre los Activos, Ley 557-05 (Empresas)</t>
  </si>
  <si>
    <t xml:space="preserve"> Imp. S/Prop. Inmobiliaria (Persona Física)</t>
  </si>
  <si>
    <t xml:space="preserve">    Imp. Sobre Traspaso Vehículos de Motor</t>
  </si>
  <si>
    <t xml:space="preserve">    Impuesto S/Cheques y Transferencias</t>
  </si>
  <si>
    <t xml:space="preserve">   Accesorios sobre la Propiedad</t>
  </si>
  <si>
    <t xml:space="preserve">   Imp. Inscripción Vehículos (Primera Placa)</t>
  </si>
  <si>
    <t xml:space="preserve">   Derechos Administrativos</t>
  </si>
  <si>
    <t xml:space="preserve"> Impuesto Sobre Ventas Zonas Francas Ley 139-11</t>
  </si>
  <si>
    <t xml:space="preserve">    Imp S/Ventas de Bancas (Lotería y Deportivas)</t>
  </si>
  <si>
    <t>Hermanas Mirabal</t>
  </si>
  <si>
    <t>Baoruco</t>
  </si>
  <si>
    <t>IMPUESTOS INTERNOS SOBRE MERCANCÍAS Y SERVICIOS</t>
  </si>
  <si>
    <t xml:space="preserve"> Impuestos Sobre los Bienes y Servicios</t>
  </si>
  <si>
    <t xml:space="preserve">   - Derechos Administrativos</t>
  </si>
  <si>
    <t>OTROS  INGRESOS</t>
  </si>
  <si>
    <t xml:space="preserve">   Retención de 1%  S/ Ganancias de Capital (Ley 139-11)</t>
  </si>
  <si>
    <t xml:space="preserve">    Retención Alquileres y Arrendamientos</t>
  </si>
  <si>
    <t xml:space="preserve">    Retención Retribuciones Complementarias</t>
  </si>
  <si>
    <t xml:space="preserve">         -Año 2013 actualizado a enero 2016.</t>
  </si>
  <si>
    <t xml:space="preserve"> Ingresos Ventas Locales</t>
  </si>
  <si>
    <t>Ingresos Exportaciones</t>
  </si>
  <si>
    <r>
      <t xml:space="preserve">     Impuesto Mínimo Anual Minero</t>
    </r>
    <r>
      <rPr>
        <vertAlign val="superscript"/>
        <sz val="10"/>
        <rFont val="Trebuchet MS"/>
        <family val="2"/>
      </rPr>
      <t>1/</t>
    </r>
  </si>
  <si>
    <t xml:space="preserve">   Dividendos</t>
  </si>
  <si>
    <t xml:space="preserve">   Intereses Pagados o Acreditados en el Exterior</t>
  </si>
  <si>
    <t xml:space="preserve">   Pagos al Exterior en General</t>
  </si>
  <si>
    <t xml:space="preserve">   Imp S/Ventas de Bancas (Lotería y Deportivas)</t>
  </si>
  <si>
    <t xml:space="preserve">   Provisión de Bs. y Ss. Al Estado</t>
  </si>
  <si>
    <t xml:space="preserve">   Otras Retenciones</t>
  </si>
  <si>
    <t xml:space="preserve">    Impuesto Casinos de Juego  </t>
  </si>
  <si>
    <t xml:space="preserve"> Derechos Administrativos</t>
  </si>
  <si>
    <t>Multas y Sanciones</t>
  </si>
  <si>
    <t xml:space="preserve">  Imp S/Ventas de Bancas (Lotería y Deportivas)</t>
  </si>
  <si>
    <t xml:space="preserve">  Constitución de Cías</t>
  </si>
  <si>
    <t xml:space="preserve">   Impuesto S/Renta de las Personas Físicas, Ley 11-92</t>
  </si>
  <si>
    <t xml:space="preserve">   Impuesto S/Renta de los Salarios, Ley 11-92</t>
  </si>
  <si>
    <t xml:space="preserve">   Impuesto S/Premios, Ley 11-92 y 253-12 </t>
  </si>
  <si>
    <t xml:space="preserve">   Retribuciones Complementarias</t>
  </si>
  <si>
    <t xml:space="preserve">   Retención Intereses Personas Físicas</t>
  </si>
  <si>
    <t xml:space="preserve">   Impuesto Sobre Ventas Zonas Francas Ley 139-11</t>
  </si>
  <si>
    <t xml:space="preserve">   Impuesto por Juegos Telefónicos</t>
  </si>
  <si>
    <t xml:space="preserve">   Retención Intereses Personas Jurídicas</t>
  </si>
  <si>
    <t xml:space="preserve"> Dividendos</t>
  </si>
  <si>
    <t xml:space="preserve"> Provisión de Bs. y Ss. al Estado</t>
  </si>
  <si>
    <t xml:space="preserve"> Retención Intereses Personas Físicas</t>
  </si>
  <si>
    <t xml:space="preserve"> Pagos al Exterior en General</t>
  </si>
  <si>
    <t xml:space="preserve"> Impuesto Sobre Sucesiones y Donaciones</t>
  </si>
  <si>
    <t xml:space="preserve">      Impuesto S/Premios Ley 11-92 y 139-11</t>
  </si>
  <si>
    <t xml:space="preserve">      Retribuciones Complementarias</t>
  </si>
  <si>
    <t xml:space="preserve">     Constitución de Cías </t>
  </si>
  <si>
    <t xml:space="preserve">     Constitución de Cías</t>
  </si>
  <si>
    <t xml:space="preserve">  Multas y Sanciones</t>
  </si>
  <si>
    <t xml:space="preserve">     Casinos de Juego</t>
  </si>
  <si>
    <t xml:space="preserve">    Operaciones Inmobiliarias</t>
  </si>
  <si>
    <t xml:space="preserve">    Impuesto Sobre los Activos, Ley 557-05 (Empresas)</t>
  </si>
  <si>
    <t xml:space="preserve">    Imp. S/Prop. Inmobiliaria (Persona Física)</t>
  </si>
  <si>
    <t xml:space="preserve">    Impuesto Sobre Sucesiones y Donaciones</t>
  </si>
  <si>
    <t xml:space="preserve">    Constitución de Cías </t>
  </si>
  <si>
    <t xml:space="preserve">     Intereses Pagados o Acreditados en el Exterior</t>
  </si>
  <si>
    <t xml:space="preserve">    Provisión de Bs. y Ss. Al Estado</t>
  </si>
  <si>
    <t xml:space="preserve">    Otras Retenciones</t>
  </si>
  <si>
    <t xml:space="preserve">3/ Incluye Impuesto por otro tipo de renta no especificado e Impuesto por otras retenciones. </t>
  </si>
  <si>
    <r>
      <t xml:space="preserve">     Salida de Pasajeros al Exterior por Aeropuertos </t>
    </r>
    <r>
      <rPr>
        <vertAlign val="superscript"/>
        <sz val="10"/>
        <rFont val="Trebuchet MS"/>
        <family val="2"/>
      </rPr>
      <t>4/</t>
    </r>
  </si>
  <si>
    <r>
      <t xml:space="preserve">   Tasas Tarjetas de Turismo</t>
    </r>
    <r>
      <rPr>
        <vertAlign val="superscript"/>
        <sz val="10"/>
        <rFont val="Trebuchet MS"/>
        <family val="2"/>
      </rPr>
      <t>5/</t>
    </r>
  </si>
  <si>
    <r>
      <t xml:space="preserve">   Regalía Neta de Fundición Minera (RNF)</t>
    </r>
    <r>
      <rPr>
        <vertAlign val="superscript"/>
        <sz val="10"/>
        <rFont val="Trebuchet MS"/>
        <family val="2"/>
      </rPr>
      <t>6/</t>
    </r>
  </si>
  <si>
    <t>6/ Este impuesto aplica a partir de diciembre 2012.</t>
  </si>
  <si>
    <r>
      <t xml:space="preserve">     Impuesto S/Utilidades Mineras (PUN)</t>
    </r>
    <r>
      <rPr>
        <vertAlign val="superscript"/>
        <sz val="10"/>
        <rFont val="Trebuchet MS"/>
        <family val="2"/>
      </rPr>
      <t>2/</t>
    </r>
  </si>
  <si>
    <t xml:space="preserve">    Impuesto Sobre Ventas Zonas Francas Comerciales</t>
  </si>
  <si>
    <t xml:space="preserve">   Impuesto Sobre Ventas Zonas Francas Comerciales</t>
  </si>
  <si>
    <t xml:space="preserve">  Constitución de Cías </t>
  </si>
  <si>
    <t>3/ Aplica a partir de diciembre 2012.</t>
  </si>
  <si>
    <t>Imp Específico Bancas (Lotería y Deportivas)</t>
  </si>
  <si>
    <t xml:space="preserve"> Impuesto S/Renta de las Personas Físicas, Ley 11-92</t>
  </si>
  <si>
    <t xml:space="preserve"> Impuesto S/Renta de los Salarios, Ley 11-92</t>
  </si>
  <si>
    <t xml:space="preserve"> Impuesto S/Premios, Ley 11-92 y 253-12 </t>
  </si>
  <si>
    <t xml:space="preserve"> Impuesto S/Renta de las Empresas, Ley 11-92 </t>
  </si>
  <si>
    <t xml:space="preserve"> Impuesto Sobre Ventas Zonas Francas Comerciales</t>
  </si>
  <si>
    <t xml:space="preserve"> Casinos de Juego  </t>
  </si>
  <si>
    <t xml:space="preserve"> Impuesto por Juegos Telefónicos</t>
  </si>
  <si>
    <t xml:space="preserve"> Retención de 1%  S/ Ganancias de Capital (Ley 139-11)</t>
  </si>
  <si>
    <t xml:space="preserve"> Retención Intereses Personas Jurídicas</t>
  </si>
  <si>
    <t xml:space="preserve"> Imp S/Ventas de Bancas (Lotería y Deportivas)</t>
  </si>
  <si>
    <t xml:space="preserve"> Imp. Sobre Traspaso Vehículos de Motor</t>
  </si>
  <si>
    <t xml:space="preserve"> Impuesto S/Cheques y Transferencias</t>
  </si>
  <si>
    <t xml:space="preserve">  Impuesto Selectivo a las Cervezas</t>
  </si>
  <si>
    <t xml:space="preserve">  Impuesto Selectivo al Tabaco</t>
  </si>
  <si>
    <t xml:space="preserve">  Hidrocarburos 16% Ad-Valorem</t>
  </si>
  <si>
    <t xml:space="preserve">  Hidrocarburos Específico </t>
  </si>
  <si>
    <t xml:space="preserve">  Impuesto S/Ss. de Telecomunicaciones</t>
  </si>
  <si>
    <t xml:space="preserve">  Impuesto S/los Seguros</t>
  </si>
  <si>
    <t xml:space="preserve">  Imp. Inscripción Vehículos (Primera Placa)</t>
  </si>
  <si>
    <t xml:space="preserve"> Constitución de Cías</t>
  </si>
  <si>
    <r>
      <t>(Sectores: Bancos y Financieras)</t>
    </r>
    <r>
      <rPr>
        <b/>
        <vertAlign val="superscript"/>
        <sz val="11"/>
        <rFont val="Trebuchet MS"/>
        <family val="2"/>
      </rPr>
      <t>1/</t>
    </r>
  </si>
  <si>
    <t>Int. Perc. por Inv. Financ. de Inst.  reguladas por las Autoridades Monetarias</t>
  </si>
  <si>
    <t>Int. Perc. por Inv. Financ. de Inst. no reguladas por las Autoridades Monetarias</t>
  </si>
  <si>
    <r>
      <t>(Sectores: Manufactura, Comercio, Agropecuaria)</t>
    </r>
    <r>
      <rPr>
        <b/>
        <vertAlign val="superscript"/>
        <sz val="11"/>
        <rFont val="Trebuchet MS"/>
        <family val="2"/>
      </rPr>
      <t>1/</t>
    </r>
  </si>
  <si>
    <r>
      <t>(Sector: Compañías de Seguros)</t>
    </r>
    <r>
      <rPr>
        <b/>
        <vertAlign val="superscript"/>
        <sz val="11"/>
        <rFont val="Trebuchet MS"/>
        <family val="2"/>
      </rPr>
      <t>1/</t>
    </r>
  </si>
  <si>
    <r>
      <t>(Sectores: Bancos y Financieras)</t>
    </r>
    <r>
      <rPr>
        <b/>
        <vertAlign val="superscript"/>
        <sz val="12"/>
        <rFont val="Trebuchet MS"/>
        <family val="2"/>
      </rPr>
      <t>1/</t>
    </r>
  </si>
  <si>
    <t>Por inv. Fin. con inst. reguladas por al autoridad mon.</t>
  </si>
  <si>
    <t>CUADRO 2.05</t>
  </si>
  <si>
    <t>CUADRO 2.07</t>
  </si>
  <si>
    <t>CUADRO 2.09</t>
  </si>
  <si>
    <t>CUADRO 2.11</t>
  </si>
  <si>
    <t>CUADRO 2.13</t>
  </si>
  <si>
    <t>CUADRO 2.14</t>
  </si>
  <si>
    <t>CUADRO 2.16</t>
  </si>
  <si>
    <t>CUADRO 2.19</t>
  </si>
  <si>
    <t>CUADRO 2.21</t>
  </si>
  <si>
    <t>CUADRO 2.23</t>
  </si>
  <si>
    <t>CUADRO 2.24</t>
  </si>
  <si>
    <t>CUADRO 2.26</t>
  </si>
  <si>
    <t>CUADRO 2.28</t>
  </si>
  <si>
    <t>CUADRO 2.30</t>
  </si>
  <si>
    <t>CUADRO 2.32</t>
  </si>
  <si>
    <t>CUADRO 2.34</t>
  </si>
  <si>
    <t>CUADRO 2.36</t>
  </si>
  <si>
    <t>CUADRO 3.01</t>
  </si>
  <si>
    <t>CUADRO 3.02</t>
  </si>
  <si>
    <t>CUADRO 3.03</t>
  </si>
  <si>
    <t>CUADRO 3.03.1</t>
  </si>
  <si>
    <t>CUADRO 3.03.2</t>
  </si>
  <si>
    <t>CUADRO 3.03.3</t>
  </si>
  <si>
    <t>CUADRO 3.03.4</t>
  </si>
  <si>
    <t>CUADRO 3.03.5</t>
  </si>
  <si>
    <t>CUADRO 3.03.6</t>
  </si>
  <si>
    <t>CUADRO 3.03.7</t>
  </si>
  <si>
    <t>CUADRO 3.03.8</t>
  </si>
  <si>
    <t>CUADRO 3.03.9</t>
  </si>
  <si>
    <t>CUADRO 3.03.10</t>
  </si>
  <si>
    <t>CUADRO 3.04</t>
  </si>
  <si>
    <t>CUADRO 3.05</t>
  </si>
  <si>
    <t>CUADRO 3.06</t>
  </si>
  <si>
    <t>CUADRO 3.07</t>
  </si>
  <si>
    <t>CUADRO 3.08</t>
  </si>
  <si>
    <t>CUADRO 3.09</t>
  </si>
  <si>
    <t xml:space="preserve">     Retención de 1% S/Ganancias de Capital (Ley 139-11)</t>
  </si>
  <si>
    <t>RECAUDO EFECTIVO DGII, POR ADMINISTRACIÓN LOCAL, EN PORCENTAJES</t>
  </si>
  <si>
    <r>
      <t>2015</t>
    </r>
    <r>
      <rPr>
        <b/>
        <vertAlign val="superscript"/>
        <sz val="10"/>
        <color indexed="9"/>
        <rFont val="Trebuchet MS"/>
        <family val="2"/>
      </rPr>
      <t>d/</t>
    </r>
  </si>
  <si>
    <t>A partir de la Ley 253-12, la retención de la tasa del Impuesto S/Premios aumentó de 15% a 25%.</t>
  </si>
  <si>
    <t>Nota: Se refiere a la fecha en que fue declarada ante la DGII, no en el período en que se realizó la operación.</t>
  </si>
  <si>
    <t>Fuente: Gerencia Administrativa y Financiera.</t>
  </si>
  <si>
    <r>
      <rPr>
        <sz val="8"/>
        <rFont val="Trebuchet MS"/>
        <family val="2"/>
      </rPr>
      <t>Fuente</t>
    </r>
    <r>
      <rPr>
        <b/>
        <sz val="8"/>
        <rFont val="Trebuchet MS"/>
        <family val="2"/>
      </rPr>
      <t>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</si>
  <si>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r>
      <t>CANTIDAD DE LITROS DE ALCOHOL ETILICO ABSOLUTO</t>
    </r>
    <r>
      <rPr>
        <b/>
        <vertAlign val="superscript"/>
        <sz val="10"/>
        <color indexed="8"/>
        <rFont val="Trebuchet MS"/>
        <family val="2"/>
      </rPr>
      <t xml:space="preserve">1/ </t>
    </r>
    <r>
      <rPr>
        <b/>
        <sz val="10"/>
        <color indexed="8"/>
        <rFont val="Trebuchet MS"/>
        <family val="2"/>
      </rPr>
      <t>SIN DESNATURALIZAR (mayor o igual a 80%) DECLARADOS, DGII</t>
    </r>
  </si>
  <si>
    <t xml:space="preserve">     Otras Retenciones </t>
  </si>
  <si>
    <r>
      <t xml:space="preserve">     Otras Retenciones </t>
    </r>
    <r>
      <rPr>
        <vertAlign val="superscript"/>
        <sz val="10"/>
        <rFont val="Trebuchet MS"/>
        <family val="2"/>
      </rPr>
      <t>3/</t>
    </r>
  </si>
  <si>
    <r>
      <t>TOTAL</t>
    </r>
    <r>
      <rPr>
        <b/>
        <vertAlign val="superscript"/>
        <sz val="10"/>
        <color indexed="9"/>
        <rFont val="Trebuchet MS"/>
        <family val="2"/>
      </rPr>
      <t>7/</t>
    </r>
  </si>
  <si>
    <t xml:space="preserve">    Otras Retenciones </t>
  </si>
  <si>
    <t xml:space="preserve">  Otras Retenciones </t>
  </si>
  <si>
    <t xml:space="preserve">    Constitución de Cías</t>
  </si>
  <si>
    <t xml:space="preserve"> Intereses Pagados o Aceditado en el Exterior</t>
  </si>
  <si>
    <r>
      <t xml:space="preserve">     Salida de Pasajeros al Exterior por Aeropuertos</t>
    </r>
    <r>
      <rPr>
        <vertAlign val="superscript"/>
        <sz val="10"/>
        <rFont val="Trebuchet MS"/>
        <family val="2"/>
      </rPr>
      <t>3/</t>
    </r>
  </si>
  <si>
    <t>5/ Este impuesto aplica a partir de diciembre 2012.</t>
  </si>
  <si>
    <t>3.03.1</t>
  </si>
  <si>
    <t>3.03.2</t>
  </si>
  <si>
    <t>3.03.3</t>
  </si>
  <si>
    <t>3.03.4</t>
  </si>
  <si>
    <t>3.03.5</t>
  </si>
  <si>
    <t>3.03.6</t>
  </si>
  <si>
    <t>3.03.7</t>
  </si>
  <si>
    <t>3.03.8</t>
  </si>
  <si>
    <t>3.03.9</t>
  </si>
  <si>
    <t>3.03.10</t>
  </si>
  <si>
    <t xml:space="preserve">    Retención de 1%  S/Ganancias de Capital (Ley 139-11)</t>
  </si>
  <si>
    <t xml:space="preserve">   Impuesto sobre Máquinas Tragamonedas</t>
  </si>
  <si>
    <t xml:space="preserve">   Operaciones Inmobiliarias</t>
  </si>
  <si>
    <t xml:space="preserve">   Impuestos sobre los Activos (Empresas)</t>
  </si>
  <si>
    <t xml:space="preserve">   Imp. S/Prop. Inmobiliaria (Persona Física)</t>
  </si>
  <si>
    <t xml:space="preserve">   Impuesto Sobre Sucesiones y Donaciones</t>
  </si>
  <si>
    <t xml:space="preserve">   ITBIS</t>
  </si>
  <si>
    <t xml:space="preserve">   Impuestos Adicionales y Selectivos Sobre Bienes y Servicios</t>
  </si>
  <si>
    <t xml:space="preserve">   Impuestos Selectivos Prod derivados del Alcohol</t>
  </si>
  <si>
    <t xml:space="preserve">  Accesorios Sobre Impuestos Internos a Mercancías y Servicios</t>
  </si>
  <si>
    <t xml:space="preserve">  Accesorios sobre la Propiedad</t>
  </si>
  <si>
    <t xml:space="preserve">  Accesorios Sobre los Impuestos a los Ingresos</t>
  </si>
  <si>
    <t xml:space="preserve">     Retención de 1%  S/Ganancias de Capital (Ley 139-11)</t>
  </si>
  <si>
    <t xml:space="preserve">     Impuesto sobre Máquinas Tragamonedas</t>
  </si>
  <si>
    <t xml:space="preserve">    Impuesto sobre Máquinas Tragamonedas</t>
  </si>
  <si>
    <t xml:space="preserve"> Impuesto sobre Máquinas Tragamonedas</t>
  </si>
  <si>
    <t xml:space="preserve">  Impuesto sobre Máquinas Tragamonedas</t>
  </si>
  <si>
    <t xml:space="preserve">    Intereses Pagados o Acreditados en el Exterior</t>
  </si>
  <si>
    <t xml:space="preserve">  Intereses Pagados o Acreditados en el Exterior</t>
  </si>
  <si>
    <t>Accesorios Sobre Impuestos Internos a Mercancías y Servicios</t>
  </si>
  <si>
    <t xml:space="preserve">  Impuesto Sobre Ventas Zonas Francas Ley 139-11</t>
  </si>
  <si>
    <t xml:space="preserve">  Impuesto Sobre Ventas Zonas Francas Comerciales</t>
  </si>
  <si>
    <t xml:space="preserve">  Impuesto por Juegos Telefónicos</t>
  </si>
  <si>
    <t xml:space="preserve">  Retención de 1%  S/ Ganancias de Capital (Ley 139-11)</t>
  </si>
  <si>
    <t xml:space="preserve">  Retención Intereses Personas Jurídicas</t>
  </si>
  <si>
    <t xml:space="preserve"> Imp. Inscripción Vehículos (Primera Placa)</t>
  </si>
  <si>
    <t xml:space="preserve"> Impuesto Emisiones CO2</t>
  </si>
  <si>
    <t>Nota: Incluye Otro Tipo de Renta No Especificado y Otras Retenciones.</t>
  </si>
  <si>
    <t xml:space="preserve">Nota: Este impuesto aplica a partir de octubre 2004, Ley 288-04. Se establece un impuesto del 0.0015 (1.5%) sobre el valor de cada cheque de cualquier </t>
  </si>
  <si>
    <t>Nota: Este impuesto aplica a partir del año 2007, Ley 495-06. Establece un impuesto selectivo de 16% a los servicios de seguros en general.</t>
  </si>
  <si>
    <t>20</t>
  </si>
  <si>
    <t>27</t>
  </si>
  <si>
    <t>31</t>
  </si>
  <si>
    <t>2da. Cuota Impuesto sobre los activos de Sociedades con fecha de cierre 31 de diciembre.</t>
  </si>
  <si>
    <t>Retenciones y Retribuciones Complementarias .</t>
  </si>
  <si>
    <t>basado en compras.</t>
  </si>
  <si>
    <t>24</t>
  </si>
  <si>
    <t>con fecha de cierre 30 de junio.</t>
  </si>
  <si>
    <t>Declaración informativade Operaciones efectuadas con partes relacionadas (DIOR),</t>
  </si>
  <si>
    <t>Ingresos por Oficina Recaudadora</t>
  </si>
  <si>
    <t>GRAFICA 1.02</t>
  </si>
  <si>
    <t xml:space="preserve">Impuesto S/Renta de las Empresas </t>
  </si>
  <si>
    <t>Fuente: DGII, DGA, TN.</t>
  </si>
  <si>
    <t>Impuestos al Comercio Exterior*</t>
  </si>
  <si>
    <t>La disponibilidad de la información se presenta con un rezago por el calendario de presentación de las obligaciones tributarias de los contribuyentes.</t>
  </si>
  <si>
    <t>Otros gastos</t>
  </si>
  <si>
    <t xml:space="preserve">         -Año 2012 presenta un aumento en su declaración jurada resultado de la venta de acciones.</t>
  </si>
  <si>
    <t>Nota: Según Ley 253-12 se estableció una tasa reducida de ITBIS, para algunos bienes que anteriormente eran considerados exentos:</t>
  </si>
  <si>
    <t>2007-2016</t>
  </si>
  <si>
    <t>16/15</t>
  </si>
  <si>
    <t xml:space="preserve">         -Año 2014 actualizado a enero 2017.</t>
  </si>
  <si>
    <t>Envio de los Libros de Venta de las Soluciones Fiscales.</t>
  </si>
  <si>
    <t>Remisión de información Formatos 606,607, 608 y 609.</t>
  </si>
  <si>
    <t>Remisión de información Formatos 606,607,608 y 609.</t>
  </si>
  <si>
    <t>2da. Cuota Impuesto sobre los Activos de Sociedades con fecha de cierre 30 de junio.</t>
  </si>
  <si>
    <t>16</t>
  </si>
  <si>
    <t>23</t>
  </si>
  <si>
    <t>Contribución de Salida Líneas Aéreas (1era. quincena julio 2016).</t>
  </si>
  <si>
    <t>Remisión de información Formatos 606,607,608 y 609</t>
  </si>
  <si>
    <t xml:space="preserve">       Retención Intereses Personas Jurídicas</t>
  </si>
  <si>
    <t xml:space="preserve">       Retención de 1%  S/ Ganancias de Capital (Ley 139-11)</t>
  </si>
  <si>
    <t xml:space="preserve">       Impuesto por Juegos Telefónicos</t>
  </si>
  <si>
    <t xml:space="preserve">       Impuesto Sobre Ventas Zonas Francas Ley 139-11</t>
  </si>
  <si>
    <t xml:space="preserve">   Impuesto S/Premios Ley 11-92 y 139-11</t>
  </si>
  <si>
    <t xml:space="preserve">     Impuestos S/Cheques y Transf. Bancarias</t>
  </si>
  <si>
    <t xml:space="preserve">  Impuesto S/Cheques y Transferencias</t>
  </si>
  <si>
    <t xml:space="preserve">     Impuesto sobre Maq Tragamonedas</t>
  </si>
  <si>
    <t xml:space="preserve">     Provisión de Bs. y Ss. Al Estado</t>
  </si>
  <si>
    <t>Nota: La tasa para el año fiscal 2014 es de 28%, a partir del ejercicio fiscal 2015 es 27%, Ley 253-12.</t>
  </si>
  <si>
    <t>RECAUDACIÓN ADMINISTRACIÓN LOCAL AZUA, SEGÚN IMPUESTOS</t>
  </si>
  <si>
    <t>RECAUDACIÓN ADMINISTRACIÓN LOCAL BANÍ, SEGÚN IMPUESTOS</t>
  </si>
  <si>
    <t>RECAUDACIÓN ADMINISTRACIÓN LOCAL BOCA CHICA, SEGÚN IMPUESTOS</t>
  </si>
  <si>
    <t>RECAUDACIÓN ADMINISTRACIÓN LOCAL BARAHONA, SEGÚN IMPUESTOS</t>
  </si>
  <si>
    <t>RECAUDACIÓN ADMINISTRACIÓN LOCAL BONAO, SEGÚN IMPUESTOS</t>
  </si>
  <si>
    <t>RECAUDACIÓN ADMINISTRACIÓN LOCAL EL SEYBO, SEGÚN IMPUESTOS</t>
  </si>
  <si>
    <t>RECAUDACIÓN GERENCIA DE GRANDES CONTRIBUYENTES, SEGÚN IMPUESTOS</t>
  </si>
  <si>
    <t>RECAUDACIÓN ADMINISTRACIÓN HERRERA, SEGÚN IMPUESTOS</t>
  </si>
  <si>
    <t>RECAUDACIÓN ADMINISTRACIÓN HIGUEY, SEGÚN IMPUESTOS</t>
  </si>
  <si>
    <t>RECAUDACIÓN ADMINISTRACIÓN LOCAL LA FERIA, SEGÚN IMPUESTOS</t>
  </si>
  <si>
    <t>RECAUDACIÓN ADMINISTRACIÓN LOCAL LA ROMANA, SEGÚN IMPUESTOS</t>
  </si>
  <si>
    <t>RECAUDACIÓN ADMINISTRACIÓN LOCAL LA VEGA, SEGÚN IMPUESTOS</t>
  </si>
  <si>
    <t>RECAUDACIÓN ADMINISTRACIÓN LOCAL LOS MINAS, SEGÚN IMPUESTOS</t>
  </si>
  <si>
    <t>RECAUDACIÓN ADMINISTRACIÓN LOCAL MAXIMO GÓMEZ, SEGÚN IMPUESTOS</t>
  </si>
  <si>
    <t xml:space="preserve">  Ingresos Diversos</t>
  </si>
  <si>
    <t>RECAUDACIÓN ADMINISTRACIÓN LOCAL MOCA, SEGÚN IMPUESTOS</t>
  </si>
  <si>
    <t>RECAUDACIÓN ADMINISTRACIÓN LOCAL MONTECRISTI, SEGÚN IMPUESTOS</t>
  </si>
  <si>
    <t>RECAUDACIÓN ADMINISTRACIÓN LOCAL OGC SANTIAGO, SEGÚN IMPUESTOS</t>
  </si>
  <si>
    <t>RECAUDACIÓN ADMINISTRACIÓN LOCAL NAGUA, SEGÚN IMPUESTOS</t>
  </si>
  <si>
    <t>RECAUDACIÓN ADMINISTRACIÓN LOCAL PUERTO PLATA, SEGÚN IMPUESTOS</t>
  </si>
  <si>
    <t>RECAUDACIÓN ADMINISTRACIÓN LOCAL SALCEDO, SEGÚN IMPUESTOS</t>
  </si>
  <si>
    <t>RECAUDACIÓN ADMINISTRACIÓN LOCAL SAN CARLOS, SEGÚN IMPUESTOS</t>
  </si>
  <si>
    <t>RECAUDACIÓN ADMINISTRACIÓN LOCAL SAMANA, SEGÚN IMPUESTOS</t>
  </si>
  <si>
    <t>RECAUDACIÓN ADMINISTRACIÓN LOCAL SAN JUAN, SEGÚN IMPUESTOS</t>
  </si>
  <si>
    <t>RECAUDACIÓN ADMINISTRACIÓN LOCAL SAN FRANCISCO, SEGÚN IMPUESTOS</t>
  </si>
  <si>
    <t>RECAUDACIÓN ADMINISTRACIÓN LOCAL SAN CRISTÓBAL, SEGÚN IMPUESTOS</t>
  </si>
  <si>
    <t>RECAUDACIÓN ADMINISTRACIÓN LOCAL SAN PEDRO DE MACORIS, SEGÚN IMPUESTOS</t>
  </si>
  <si>
    <t>RECAUDACIÓN ADMINISTRACIÓN LOCAL SANTIAGO, SEGÚN IMPUESTOS</t>
  </si>
  <si>
    <t>RECAUDACIÓN ADMINISTRACIÓN LOCAL VALVERDE MAO, SEGÚN IMPUESTOS</t>
  </si>
  <si>
    <t>RECAUDACIÓN ADMINISTRACIÓN LOCAL VILLA MELLA, SEGÚN IMPUESTOS</t>
  </si>
  <si>
    <t>RECAUDACIÓN ADMINISTRACIÓN LOCAL ORIENTAL, SEGÚN IMPUESTOS</t>
  </si>
  <si>
    <t>RECAUDACIÓN ADMINISTRACIÓN LOS PRÓCERES, SEGÚN IMPUESTOS</t>
  </si>
  <si>
    <t>CUADRO 2.38</t>
  </si>
  <si>
    <t>CUADRO 2.39</t>
  </si>
  <si>
    <t>CUADRO 2.40</t>
  </si>
  <si>
    <t>CUADRO 2.41</t>
  </si>
  <si>
    <t>CUADRO 2.42</t>
  </si>
  <si>
    <t>CUADRO 2.43</t>
  </si>
  <si>
    <t>CUADRO 2.44</t>
  </si>
  <si>
    <t>CUADRO 2.45</t>
  </si>
  <si>
    <t>CUADRO 2.46</t>
  </si>
  <si>
    <t>CUADRO 2.47</t>
  </si>
  <si>
    <t>CUADRO 2.48</t>
  </si>
  <si>
    <t>CUADRO 2.49</t>
  </si>
  <si>
    <t>CUADRO 2.50</t>
  </si>
  <si>
    <t>CUADRO 2.51</t>
  </si>
  <si>
    <t>CUADRO 2.52</t>
  </si>
  <si>
    <t>CUADRO 2.53</t>
  </si>
  <si>
    <t>CUADRO 2.54</t>
  </si>
  <si>
    <t>CUADRO 2.55</t>
  </si>
  <si>
    <t>CUADRO 2.56</t>
  </si>
  <si>
    <t>CUADRO 2.57</t>
  </si>
  <si>
    <t>CUADRO 2.58</t>
  </si>
  <si>
    <t>CUADRO 2.59</t>
  </si>
  <si>
    <t>CUADRO 2.60</t>
  </si>
  <si>
    <t>CUADRO 2.61</t>
  </si>
  <si>
    <t>CUADRO 2.62</t>
  </si>
  <si>
    <t>CUADRO 2.63</t>
  </si>
  <si>
    <t>CUADRO 2.64</t>
  </si>
  <si>
    <t>CUADRO 2.65</t>
  </si>
  <si>
    <t>CUADRO 2.66</t>
  </si>
  <si>
    <t>1/ Aplica a partir de octubre 2013.</t>
  </si>
  <si>
    <t xml:space="preserve">2/ Incluye Impuesto por otro tipo de renta no especificado e Impuesto por otras retenciones. </t>
  </si>
  <si>
    <r>
      <t xml:space="preserve">     Otras Retenciones</t>
    </r>
    <r>
      <rPr>
        <vertAlign val="superscript"/>
        <sz val="10"/>
        <rFont val="Trebuchet MS"/>
        <family val="2"/>
      </rPr>
      <t>2/</t>
    </r>
  </si>
  <si>
    <r>
      <t xml:space="preserve">   Regalía Neta de Fundición Minera (RNF)</t>
    </r>
    <r>
      <rPr>
        <vertAlign val="superscript"/>
        <sz val="10"/>
        <rFont val="Trebuchet MS"/>
        <family val="2"/>
      </rPr>
      <t>7/</t>
    </r>
  </si>
  <si>
    <t xml:space="preserve">4/ y 6/ Ingresos en dólares y euros convertidos en RD$ a la tasa oficial vigente. </t>
  </si>
  <si>
    <r>
      <t xml:space="preserve">     Impuesto S/Utilidades Mineras (PUN)</t>
    </r>
    <r>
      <rPr>
        <vertAlign val="superscript"/>
        <sz val="10"/>
        <rFont val="Trebuchet MS"/>
        <family val="2"/>
      </rPr>
      <t xml:space="preserve"> 1/</t>
    </r>
  </si>
  <si>
    <r>
      <t xml:space="preserve">     Otras Retenciones </t>
    </r>
    <r>
      <rPr>
        <vertAlign val="superscript"/>
        <sz val="10"/>
        <rFont val="Trebuchet MS"/>
        <family val="2"/>
      </rPr>
      <t>2/</t>
    </r>
  </si>
  <si>
    <r>
      <t xml:space="preserve">    Impuesto Emisiones CO2</t>
    </r>
    <r>
      <rPr>
        <vertAlign val="superscript"/>
        <sz val="10"/>
        <rFont val="Trebuchet MS"/>
        <family val="2"/>
      </rPr>
      <t>5/</t>
    </r>
  </si>
  <si>
    <r>
      <t xml:space="preserve">   Tasas Tarjetas de Turismo</t>
    </r>
    <r>
      <rPr>
        <vertAlign val="superscript"/>
        <sz val="10"/>
        <rFont val="Trebuchet MS"/>
        <family val="2"/>
      </rPr>
      <t>6/</t>
    </r>
  </si>
  <si>
    <t>Fuente: Departamento de Análisis de Recaudación y Estadísticas, DGII.</t>
  </si>
  <si>
    <t>Fuente: Departamento de Análisis de Recaudación y Estadisticas, DGII.</t>
  </si>
  <si>
    <t>PROCEDIMIENTO SIMPLIFICADO DE TRIBUTACIÓN (PST)</t>
  </si>
  <si>
    <t>PSC</t>
  </si>
  <si>
    <t>PSI</t>
  </si>
  <si>
    <t>RECAUDO CONTRIBUYENTES ACOGIDOS AL PST</t>
  </si>
  <si>
    <t>CUADRO 6.01</t>
  </si>
  <si>
    <t>CUADRO 6.02</t>
  </si>
  <si>
    <t>Por retención de imp. a la emisión de cheques y pagos por transf. elect. (.0015)</t>
  </si>
  <si>
    <t>Amortización bienes intangibles</t>
  </si>
  <si>
    <t>Amortización mejoras en Prop. Arrendadas</t>
  </si>
  <si>
    <t>BH: Barahona</t>
  </si>
  <si>
    <t>BR: Bahoruco</t>
  </si>
  <si>
    <t>NC: Distrito Nacional</t>
  </si>
  <si>
    <t>CUADRO 2.67</t>
  </si>
  <si>
    <t>CUADRO 2.68</t>
  </si>
  <si>
    <t>CUADRO 2.33</t>
  </si>
  <si>
    <t xml:space="preserve">                 %</t>
  </si>
  <si>
    <t>PARTICIPACIÓN %</t>
  </si>
  <si>
    <t>A Ñ O</t>
  </si>
  <si>
    <t xml:space="preserve">A Ñ O </t>
  </si>
  <si>
    <t xml:space="preserve">                  AÑO</t>
  </si>
  <si>
    <t xml:space="preserve">           AÑO</t>
  </si>
  <si>
    <t>Nota: A partir de la publicación de la Ley 253-12 se efectuará un pago único y definitivo del 10% del monto del dividendo distribuido.</t>
  </si>
  <si>
    <t>Ley 253-12 establece los montos del Impuesto Selectivo al Consumo específico a ser pagados por litro de alcohol absoluto (2013-2016).</t>
  </si>
  <si>
    <t>A partir del año 2017 se indexaran trimestralmente por inflación.</t>
  </si>
  <si>
    <t>Ley 253-12 establece los montos del Impuesto Selectivo al Consumo específico a ser pagados  por cajetilla de cigarrillos (2013-2015).</t>
  </si>
  <si>
    <t>A partir del año 2016 se indexaran trimestralmente por inflación.</t>
  </si>
  <si>
    <t xml:space="preserve">A partir del año 2013 la fecha de renovación de marbetes se realizará para los meses de octubre a diciembre. </t>
  </si>
  <si>
    <t>Procedimiento Simplificado de Tributación (PST)</t>
  </si>
  <si>
    <t>Elaborado por:  DEPARTAMENTO DE ANÁLISIS DE RECAUDACIÓN Y ESTADÍSTICAS</t>
  </si>
  <si>
    <r>
      <t>El nuevo clasificador presupuestario trae modificaciones que afectan las partidas de los ingresos recaudados por la DGII, en virtud de lo establecido en los artículos 2 y 3 de la Resolución No. 063-2014 del Ministerio de Hacienda, aplicable a partir del 1</t>
    </r>
    <r>
      <rPr>
        <vertAlign val="superscript"/>
        <sz val="10"/>
        <color theme="1"/>
        <rFont val="Trebuchet MS"/>
        <family val="2"/>
      </rPr>
      <t xml:space="preserve">ro  </t>
    </r>
    <r>
      <rPr>
        <sz val="10"/>
        <color theme="1"/>
        <rFont val="Trebuchet MS"/>
        <family val="2"/>
      </rPr>
      <t>de enero del ejercicio fiscal 2015.</t>
    </r>
  </si>
  <si>
    <t>GERENCIA DE ESTUDIOS ECONÓMICOS Y TRIBUTARIOS</t>
  </si>
  <si>
    <t>PARTICIPACIÓN DE LA RECAUDACIÓN DE LA DGII EN EL TOTAL DE INGRESOS POR OFICINA RECAUDADORA</t>
  </si>
  <si>
    <t>Total Ingresos por
Oficinas Recaudadoras</t>
  </si>
  <si>
    <t>Fuente: Departamento de Análisis de Recaudación y Estadísticas, DGII; Ministerio de Hacienda.</t>
  </si>
  <si>
    <t>Para obtener dicha información se tomó el domicilio fiscal del contribuyente que realizó el pago.</t>
  </si>
  <si>
    <t xml:space="preserve">Fuente: Ministerio de Hacienda y DGII. </t>
  </si>
  <si>
    <r>
      <t>Total</t>
    </r>
    <r>
      <rPr>
        <b/>
        <vertAlign val="superscript"/>
        <sz val="10"/>
        <color indexed="9"/>
        <rFont val="Trebuchet MS"/>
        <family val="2"/>
      </rPr>
      <t>4/</t>
    </r>
  </si>
  <si>
    <t>Selectivo Alcoholes y Tabaco</t>
  </si>
  <si>
    <t>Nota: A mediados de 2009 la tasa de retención de este impuesto pasó de 5% a 0.5% Ley 182-09. Con la Ley 139-11 de junio 2011 aumenta a 3%.</t>
  </si>
  <si>
    <t>Recaudación contribuyentes acogidos al PST</t>
  </si>
  <si>
    <t xml:space="preserve">Intereses y com. por financ. obtenidos con ins. Financ. del ext. </t>
  </si>
  <si>
    <t>Intereses cobrados por bonos emitidos por el Estado Dominicano</t>
  </si>
  <si>
    <t>Impuesto pagado por concepto de activos financ. productivos netos</t>
  </si>
  <si>
    <t>Por inv. Fin. con inst. No reguladas por al autoridad monet.</t>
  </si>
  <si>
    <t>CUT: Cuenta única del Tesoro.</t>
  </si>
  <si>
    <r>
      <t>2017</t>
    </r>
    <r>
      <rPr>
        <b/>
        <vertAlign val="superscript"/>
        <sz val="10"/>
        <color indexed="9"/>
        <rFont val="Trebuchet MS"/>
        <family val="2"/>
      </rPr>
      <t>a/</t>
    </r>
  </si>
  <si>
    <t>2008-2017</t>
  </si>
  <si>
    <t>17/16</t>
  </si>
  <si>
    <t>a la tasas del Impuesto sobre la Renta de las Personas Jurídicas.</t>
  </si>
  <si>
    <t xml:space="preserve">Nota: La Ley 288-04 establece un impuesto de 3% sobre la masa sucesoral; las donaciones quedan sujetas al pago del impuesto equivalente </t>
  </si>
  <si>
    <t xml:space="preserve">         -Año 2015 actualizado a enero 2018.</t>
  </si>
  <si>
    <t xml:space="preserve">3er. Anticipo Anticipo Mensual Impuesto Sobre la Renta de Personas Físicas y Sucesiones indivisas con                 </t>
  </si>
  <si>
    <t>13</t>
  </si>
  <si>
    <t>2da. Cuota Impuesto sobre los Activos de Sociedades con fecha de cierre 31 de marzo.</t>
  </si>
  <si>
    <t>Contribución de Salida Líneas Aéreas (2da. quincena febrero 2017).</t>
  </si>
  <si>
    <t xml:space="preserve">Anticipo Mensual Impuesto Sobre la Renta de Personas Físicas y Sucesiones </t>
  </si>
  <si>
    <t>1era. Cuota Impuestos sobre los Activos de Sociedades con fecha de cierre 31 de diciembre.</t>
  </si>
  <si>
    <t>Impuesto Sobre la Renta de Sociedades con fecha de cierre 31 de diciembre.</t>
  </si>
  <si>
    <t>Declaración Jurada de las Instituciones sin Fines de Lucro con fecha de cierre 31 de diciembre.</t>
  </si>
  <si>
    <t xml:space="preserve"> Anticipo Mensual Impuesto Sobre la Renta de Personas Jurídicas.</t>
  </si>
  <si>
    <t xml:space="preserve">Aceptación Declaración Jurada de ISR  propuestapor la DGII para Contribuyentes acogidos al Procedimiento Simplificado de Tributación </t>
  </si>
  <si>
    <t>(PST) basado en compras.</t>
  </si>
  <si>
    <t>1era. Cuota Impuestos sobre los Activos de Sociedades con fecha de cierre 31 de marzo.</t>
  </si>
  <si>
    <t>Declaración Jurada de las Instituciones sin Fines de Lucro con fecha de cierre 31 de marzo.</t>
  </si>
  <si>
    <t>1ra. Cuota ISR de los contribuyentes acogidos al Procedimiento Simplificado de Tributación (PST) basado en  compras.</t>
  </si>
  <si>
    <t>2da. cuota Impuestos sobre los Activos de Sociedades con fecha de cierre 30 de septiembre.</t>
  </si>
  <si>
    <t>17</t>
  </si>
  <si>
    <t>21</t>
  </si>
  <si>
    <t>14</t>
  </si>
  <si>
    <t xml:space="preserve">     Impuesto Sobre los Activos Financieros(Ley139-11)</t>
  </si>
  <si>
    <t xml:space="preserve">     Tragamonedas</t>
  </si>
  <si>
    <t xml:space="preserve">     Retención sobre Premios</t>
  </si>
  <si>
    <t>Nota: Los años 2013,2014 y 2015 no se indexaron por inflación, Ley 253-12.</t>
  </si>
  <si>
    <t xml:space="preserve"> Ingresos por Dividendos</t>
  </si>
  <si>
    <t xml:space="preserve"> Compras Locales</t>
  </si>
  <si>
    <t xml:space="preserve"> Compras en el Exterior</t>
  </si>
  <si>
    <t xml:space="preserve"> Pagos Efectuados a la Seguridad Social</t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</si>
  <si>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</si>
  <si>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t xml:space="preserve">     Imp Específico Bancas (Lotería y Deportivas)</t>
  </si>
  <si>
    <t xml:space="preserve">   V A R I A C I Ó N</t>
  </si>
  <si>
    <r>
      <t xml:space="preserve">    Salida de Pasajeros al Exterior por Aeropuertos </t>
    </r>
    <r>
      <rPr>
        <vertAlign val="superscript"/>
        <sz val="10"/>
        <rFont val="Trebuchet MS"/>
        <family val="2"/>
      </rPr>
      <t xml:space="preserve"> 3/</t>
    </r>
  </si>
  <si>
    <r>
      <t xml:space="preserve">    Impuesto Emisiones CO2</t>
    </r>
    <r>
      <rPr>
        <vertAlign val="superscript"/>
        <sz val="10"/>
        <rFont val="Trebuchet MS"/>
        <family val="2"/>
      </rPr>
      <t>4/</t>
    </r>
  </si>
  <si>
    <t xml:space="preserve">3/ y 5/ Ingresos en dólares y euros convertidos en RD$ a la tasa oficial vigente. </t>
  </si>
  <si>
    <t>4/ Aplica a partir del año 2013.</t>
  </si>
  <si>
    <r>
      <t xml:space="preserve">     Salida de Pasajeros al Exterior por Aeropuertos </t>
    </r>
    <r>
      <rPr>
        <vertAlign val="superscript"/>
        <sz val="10"/>
        <rFont val="Trebuchet MS"/>
        <family val="2"/>
      </rPr>
      <t>3/</t>
    </r>
  </si>
  <si>
    <r>
      <t xml:space="preserve"> Impuesto S/Utilidades Mineras (PUN)</t>
    </r>
    <r>
      <rPr>
        <vertAlign val="superscript"/>
        <sz val="10"/>
        <color indexed="8"/>
        <rFont val="Trebuchet MS"/>
        <family val="2"/>
      </rPr>
      <t>1/</t>
    </r>
  </si>
  <si>
    <r>
      <t xml:space="preserve"> Otras retenciones </t>
    </r>
    <r>
      <rPr>
        <vertAlign val="superscript"/>
        <sz val="10"/>
        <color indexed="8"/>
        <rFont val="Trebuchet MS"/>
        <family val="2"/>
      </rPr>
      <t>2/</t>
    </r>
  </si>
  <si>
    <r>
      <t xml:space="preserve">    Impuesto Emisiones CO2</t>
    </r>
    <r>
      <rPr>
        <vertAlign val="superscript"/>
        <sz val="10"/>
        <color indexed="8"/>
        <rFont val="Trebuchet MS"/>
        <family val="2"/>
      </rPr>
      <t>4/</t>
    </r>
  </si>
  <si>
    <r>
      <t xml:space="preserve">    Regalía Neta de Fundición Minera (RNF)</t>
    </r>
    <r>
      <rPr>
        <vertAlign val="superscript"/>
        <sz val="10"/>
        <color indexed="8"/>
        <rFont val="Trebuchet MS"/>
        <family val="2"/>
      </rPr>
      <t>6/</t>
    </r>
  </si>
  <si>
    <r>
      <t>TOTAL</t>
    </r>
    <r>
      <rPr>
        <b/>
        <vertAlign val="superscript"/>
        <sz val="10"/>
        <color theme="0"/>
        <rFont val="Trebuchet MS"/>
        <family val="2"/>
      </rPr>
      <t xml:space="preserve"> 7/</t>
    </r>
  </si>
  <si>
    <t>a/ Se refiere al período en que se realizó la operación y no en la fecha en que fue declarada ante la DGII.</t>
  </si>
  <si>
    <r>
      <t>Electricidad, Gas y Agua</t>
    </r>
    <r>
      <rPr>
        <b/>
        <vertAlign val="superscript"/>
        <sz val="10"/>
        <color indexed="8"/>
        <rFont val="Trebuchet MS"/>
        <family val="2"/>
      </rPr>
      <t>1/</t>
    </r>
  </si>
  <si>
    <t xml:space="preserve">1/ Electricidad, Gas y Agua incluye un estimado de las operaciones de esta actividad. </t>
  </si>
  <si>
    <t>Constitución de Compañías</t>
  </si>
  <si>
    <t>Emisión Cheques 0.15%</t>
  </si>
  <si>
    <t>Intereses Bancarios</t>
  </si>
  <si>
    <t>ISC Combustibles (otros)</t>
  </si>
  <si>
    <t>Saldo a favor ISR</t>
  </si>
  <si>
    <t>Saldo a favor ISR persona física</t>
  </si>
  <si>
    <t>Saldo a favor ITBIS persona física</t>
  </si>
  <si>
    <t>Saldo a favor ITBIS persona jurídica</t>
  </si>
  <si>
    <t>Selectivo (otros)</t>
  </si>
  <si>
    <t>Selectivo Proindustria</t>
  </si>
  <si>
    <t>2013-2016</t>
  </si>
  <si>
    <t>Es  un  método  que  facilita el cumplimiento tributario de los medianos y  pequeños contribuyentes, sean personas jurídicas o personas físicas, y que permite liquidar el Impuesto Sobre la Renta (ISR) en base a sus compras o ingresos,  así  como pagar el Impuesto sobre Transferencias de Bienes Industrializados y Servicios (ITBIS) en base a la diferencia entre sus ingresos y compras (valor agregado bruto).</t>
  </si>
  <si>
    <t>SEXTA PARTE</t>
  </si>
  <si>
    <t>*Incluye arancel, salida de pasajeros al exterior y otros impuestos al comercio exterior de DGA y DGII.</t>
  </si>
  <si>
    <t>STOCK CONTRIBUYENTES ACOGIDOS AL PST</t>
  </si>
  <si>
    <t>Stock Contribuyentes acogidos al PST</t>
  </si>
  <si>
    <t xml:space="preserve">DIRECCIÓN GENERAL DE IMPUESTOS INTERNOS </t>
  </si>
  <si>
    <t xml:space="preserve">  BOLETÍN ESTADÍSTICO                   </t>
  </si>
  <si>
    <t>2 y 5/ Creadas en el 2011, a partir de la división de la Administración Local Central.</t>
  </si>
  <si>
    <t>CUADRO 5.01</t>
  </si>
  <si>
    <t>CUADRO 5.02</t>
  </si>
  <si>
    <t>Intereses percibidos por inv. financieras en inst. Financieras reguladas por las autoridades monetarias</t>
  </si>
  <si>
    <t>Impuestos Adicionales y Selectivos Sobre Bienes y Servicios</t>
  </si>
  <si>
    <t xml:space="preserve">Fuente: Departamento de Análisis de Recaudación y Estadísticas, DGII y Banco Central de la Rep. Dom. </t>
  </si>
  <si>
    <t>a) 2017 incluye un monto de RD$3,843.3 millones por la Reforma Ley 253-12 y RD$2,435.5 millones por fiscalización.</t>
  </si>
  <si>
    <t xml:space="preserve">   A Ñ O </t>
  </si>
  <si>
    <t>d/ Año 2015 incluye un monto de RD$1,822.8 millones por ganancia de capital.</t>
  </si>
  <si>
    <t>o acreditados en el exterior, Provisión de Bs. y Ss. al Estado, Máquinas Tragamonedas, Otras Retenciones, Pagos al Exterior en General e Impuesto S/ Ventas de Bancas.</t>
  </si>
  <si>
    <t xml:space="preserve">Impuestos S/ Renta proveniente de Alq. y Arrendamiento, Retribuciones Complementarias, Intereses a Personas Físicas residentes, Dividendos, Intereses pagados, </t>
  </si>
  <si>
    <t>RECAUDACIÓN DÓLARES Y EUROS, SEGÚN MESES</t>
  </si>
  <si>
    <t xml:space="preserve">Enero - Diciembre 2018 </t>
  </si>
  <si>
    <t>Ingresos por Oficina Recaudadora, año 2018</t>
  </si>
  <si>
    <t>Participación de la recaudación de la DGII en el total de los ingresos por Oficina Recaudadora, año 2009 - 2018</t>
  </si>
  <si>
    <t>Participación de la recaudación de la DGII en el Producto Interno Bruto, año 2009 - 2018</t>
  </si>
  <si>
    <t>Pagos extraordinarios de la DGII, año 2009 - 2018</t>
  </si>
  <si>
    <t>Ingresos por Operaciones Mineras, según impuestos, año 2012-2018</t>
  </si>
  <si>
    <t>Estructura y participación porcentual de las recaudaciones de la DGII, según Impuestos, año 2018</t>
  </si>
  <si>
    <t>Recaudación de la DGII, por meses, según Impuestos, año 2018</t>
  </si>
  <si>
    <t>Participación porcentual de las recaudaciones de la DGII, por meses, según Impuestos, año 2018</t>
  </si>
  <si>
    <t>CALENDARIO DEL CONTRIBUYENTE 2018</t>
  </si>
  <si>
    <t>La segunda parte presenta la recaudación por administración local y domicilio fiscal del contribuyente en el año 2018. En la tercera parte se recopila un histórico de las estadísticas de recaudación mensual y anual por conceptos en el período comprendido entre 2009-2018. En la cuarta parte se incluye la información de las Declaraciones Juradas de los contribuyentes. También se incluye en la quinta parte los contribuyentes acogidos al Procedimiento Simplificado de Tributación (PST) y en la sexta parte las tasas utilizadas para las operaciones tributarias diarias. Finalmente, se presenta el calendario del Contribuyente correspondiente al año 2018.</t>
  </si>
  <si>
    <t>Ingresos por Oficina Recaudadora, 2018</t>
  </si>
  <si>
    <t>Enero - Diciembre 2018; en porcentajes</t>
  </si>
  <si>
    <t>2009 - 2018</t>
  </si>
  <si>
    <t>a/ Incluye un pago por Ganancia de Capital.</t>
  </si>
  <si>
    <t xml:space="preserve">b/ Incluye un pago por concepto de Dividendos. </t>
  </si>
  <si>
    <t>c/ Incluye un pago por Ganancia de Capital.</t>
  </si>
  <si>
    <t>d/ Incluye pagos de Ganancia de Capital y Precios de Transferencia.</t>
  </si>
  <si>
    <t>e/ Incluye pagos de Amnistía, Ley 309-12, Reforma 253-12 y adelantos bancos.</t>
  </si>
  <si>
    <t>f/ Incluye pagos por Ganancia de Capital, Amnistía, Auditorías y Reforma 253-12.</t>
  </si>
  <si>
    <t>g/ Incluye pagos por Ganancia de Capital, Pagos de deudas administrativas, Amnistía, Reforma Ley 253-12.</t>
  </si>
  <si>
    <t>h/ Incluye pagos de Amnistía, Reforma Ley 253-12 y fiscalizaciones.</t>
  </si>
  <si>
    <t>i/ Incluye pagos Reforma Ley 253-12, ganancias de capital, multas y fiscalizaciones.</t>
  </si>
  <si>
    <t>2012 - 2018</t>
  </si>
  <si>
    <t>2017-2018</t>
  </si>
  <si>
    <r>
      <t>2018</t>
    </r>
    <r>
      <rPr>
        <b/>
        <vertAlign val="superscript"/>
        <sz val="10"/>
        <color indexed="9"/>
        <rFont val="Trebuchet MS"/>
        <family val="2"/>
      </rPr>
      <t>a/</t>
    </r>
  </si>
  <si>
    <t>ESTRUCTURA Y PARTICIPACIÓN PORCENTUAL DE LAS RECAUDACIONES DE LA DGII 2018, SEGÚN IMPUESTOS</t>
  </si>
  <si>
    <t>RECAUDACIÓN DE LA DGII, POR MESES, SEGÚN IMPUESTOS, 2018</t>
  </si>
  <si>
    <r>
      <t xml:space="preserve">2018 </t>
    </r>
    <r>
      <rPr>
        <b/>
        <vertAlign val="superscript"/>
        <sz val="10"/>
        <color indexed="9"/>
        <rFont val="Trebuchet MS"/>
        <family val="2"/>
      </rPr>
      <t>a/</t>
    </r>
  </si>
  <si>
    <t>RECAUDACIÓN DE LA DGII EN MONEDA EXTRANJERA, POR MESES, SEGÚN IMPUESTOS, 2018</t>
  </si>
  <si>
    <t xml:space="preserve">Recaudo efectivo DGII, por Administración Local, en porcentajes, 2009-2018 </t>
  </si>
  <si>
    <t>Colecturías y Estafetas, según Administraciones Locales, DGII 2018</t>
  </si>
  <si>
    <t>Recaudación Administración Local Azua, por meses, según Impuestos, 2018</t>
  </si>
  <si>
    <t>Recaudación Administración Local Baní, por meses, según Impuestos, 2018</t>
  </si>
  <si>
    <t>Recaudación Administración Local Barahona, por meses, según Impuestos, 2018</t>
  </si>
  <si>
    <t>Recaudación Administración Local Boca Chica, por meses, según Impuestos, 2018</t>
  </si>
  <si>
    <t>Recaudación Administración Local Bonao, por meses, según Impuestos, 2018</t>
  </si>
  <si>
    <t>Recaudación Administración Local El Seybo, por meses, según Impuestos, 2018</t>
  </si>
  <si>
    <t>Recaudación Administración Local Gerencia de Grandes Contribuyentes, por meses, según impuestos, 2018</t>
  </si>
  <si>
    <t>Recaudación Administración Local Herrera, por meses, según Impuestos, 2018</t>
  </si>
  <si>
    <t>Recaudación Administración Local Higuey, por meses, según Impuestos, 2018</t>
  </si>
  <si>
    <t>Recaudación Administración Local La Feria, por meses, según Impuestos, 2018</t>
  </si>
  <si>
    <t>Recaudación Administración Local La Romana, por meses, según Impuestos, 2018</t>
  </si>
  <si>
    <t>Recaudación Administración Local La Vega, por meses, según Impuestos, 2018</t>
  </si>
  <si>
    <r>
      <t>2018</t>
    </r>
    <r>
      <rPr>
        <b/>
        <vertAlign val="superscript"/>
        <sz val="10"/>
        <color indexed="9"/>
        <rFont val="Trebuchet MS"/>
        <family val="2"/>
      </rPr>
      <t>b/</t>
    </r>
  </si>
  <si>
    <t>2009-2018</t>
  </si>
  <si>
    <t>COLECTURÍAS Y ESTAFETAS SEGÚN ADMINISTRACIONES LOCALES, DGII 2018</t>
  </si>
  <si>
    <t>RECAUDACIÓN ADMINISTRACIÓN LOCAL AZUA, POR MESES, SEGÚN IMPUESTOS, 2018</t>
  </si>
  <si>
    <t>2015-2018</t>
  </si>
  <si>
    <t>RECAUDACIÓN ADMINISTRACIÓN LOCAL BANÍ, POR MESES, SEGÚN IMPUESTOS, 2018</t>
  </si>
  <si>
    <t>RECAUDACIÓN ADMINISTRACIÓN LOCAL BARAHONA, POR MESES, SEGÚN IMPUESTOS, 2018</t>
  </si>
  <si>
    <t>RECAUDACIÓN ADMINISTRACIÓN LOCAL BOCA CHICA, POR MESES, SEGÚN IMPUESTOS, 2018</t>
  </si>
  <si>
    <t>RECAUDACIÓN ADMINISTRACIÓN LOCAL BONAO, POR MESES, SEGÚN IMPUESTOS, 2018</t>
  </si>
  <si>
    <t>RECAUDACIÓN ADMINISTRACIÓN LOCAL LA VEGA, POR MESES, SEGÚN IMPUESTOS, 2018</t>
  </si>
  <si>
    <t>RECAUDACIÓN ADMINISTRACIÓN LOCAL LOS MINA, POR MESES, SEGÚN IMPUESTOS, 2018</t>
  </si>
  <si>
    <t xml:space="preserve"> 2018; en porcentaje</t>
  </si>
  <si>
    <t>RECAUDACIÓN POR DOMICILIO FISCAL DEL CONTRIBUYENTE, SEGÚN IMPUESTOS, 2018</t>
  </si>
  <si>
    <t>18/17</t>
  </si>
  <si>
    <t xml:space="preserve">a/Año 2013 incluye un monto de RD$331.3 millones por Amnistía Tributaria, Ley 309-12. </t>
  </si>
  <si>
    <r>
      <t>2013</t>
    </r>
    <r>
      <rPr>
        <b/>
        <vertAlign val="superscript"/>
        <sz val="10"/>
        <color indexed="9"/>
        <rFont val="Trebuchet MS"/>
        <family val="2"/>
      </rPr>
      <t>a/</t>
    </r>
  </si>
  <si>
    <r>
      <t>2014</t>
    </r>
    <r>
      <rPr>
        <b/>
        <vertAlign val="superscript"/>
        <sz val="10"/>
        <color indexed="9"/>
        <rFont val="Trebuchet MS"/>
        <family val="2"/>
      </rPr>
      <t>b/</t>
    </r>
  </si>
  <si>
    <r>
      <t>2018</t>
    </r>
    <r>
      <rPr>
        <b/>
        <vertAlign val="superscript"/>
        <sz val="10"/>
        <color rgb="FFFFFFFF"/>
        <rFont val="Trebuchet MS"/>
        <family val="2"/>
      </rPr>
      <t>c/</t>
    </r>
  </si>
  <si>
    <r>
      <t>2018</t>
    </r>
    <r>
      <rPr>
        <b/>
        <vertAlign val="superscript"/>
        <sz val="10"/>
        <color rgb="FFFFFFFF"/>
        <rFont val="Trebuchet MS"/>
        <family val="2"/>
      </rPr>
      <t>e/</t>
    </r>
  </si>
  <si>
    <r>
      <t>2018</t>
    </r>
    <r>
      <rPr>
        <b/>
        <vertAlign val="superscript"/>
        <sz val="10"/>
        <color rgb="FFFFFFFF"/>
        <rFont val="Trebuchet MS"/>
        <family val="2"/>
      </rPr>
      <t>a/</t>
    </r>
  </si>
  <si>
    <r>
      <t>2018</t>
    </r>
    <r>
      <rPr>
        <b/>
        <vertAlign val="superscript"/>
        <sz val="10"/>
        <color indexed="9"/>
        <rFont val="Trebuchet MS"/>
        <family val="2"/>
      </rPr>
      <t xml:space="preserve"> a/</t>
    </r>
  </si>
  <si>
    <t>2010-2018</t>
  </si>
  <si>
    <t>AÑO 2018</t>
  </si>
  <si>
    <t>Nota: Reembolso es la cantidad de dinero que se devuelve al contribuyente cuando</t>
  </si>
  <si>
    <t>la Administración Tributaria determina que hubo un pago en exceso por parte del</t>
  </si>
  <si>
    <t>contribuyente o un cobro indebido de impuesto.</t>
  </si>
  <si>
    <t>2009-2018; en millones de RD$</t>
  </si>
  <si>
    <r>
      <t>TASA DE CAMBIO DEL DÓLAR</t>
    </r>
    <r>
      <rPr>
        <b/>
        <vertAlign val="superscript"/>
        <sz val="10"/>
        <rFont val="Trebuchet MS"/>
        <family val="2"/>
      </rPr>
      <t>1/</t>
    </r>
    <r>
      <rPr>
        <b/>
        <sz val="10"/>
        <rFont val="Trebuchet MS"/>
        <family val="2"/>
      </rPr>
      <t>, POR DÍA Y MES, 2018</t>
    </r>
  </si>
  <si>
    <r>
      <t>TASA DE CAMBIO DEL EURO</t>
    </r>
    <r>
      <rPr>
        <b/>
        <vertAlign val="superscript"/>
        <sz val="10"/>
        <rFont val="Trebuchet MS"/>
        <family val="2"/>
      </rPr>
      <t>1/</t>
    </r>
    <r>
      <rPr>
        <b/>
        <sz val="10"/>
        <rFont val="Trebuchet MS"/>
        <family val="2"/>
      </rPr>
      <t>, POR DIA Y MES, 2018</t>
    </r>
  </si>
  <si>
    <r>
      <t>2017</t>
    </r>
    <r>
      <rPr>
        <b/>
        <vertAlign val="superscript"/>
        <sz val="10"/>
        <color theme="0"/>
        <rFont val="Trebuchet MS"/>
        <family val="2"/>
      </rPr>
      <t>a/</t>
    </r>
  </si>
  <si>
    <r>
      <t>2018</t>
    </r>
    <r>
      <rPr>
        <b/>
        <vertAlign val="superscript"/>
        <sz val="10"/>
        <color theme="0"/>
        <rFont val="Trebuchet MS"/>
        <family val="2"/>
      </rPr>
      <t>b/</t>
    </r>
  </si>
  <si>
    <t>Tasa de Cambio del Dólar, por día y mes, 2018 (US$)</t>
  </si>
  <si>
    <t>Tasa de Cambio del Euro, por día y mes, 2018 (EU$)</t>
  </si>
  <si>
    <t>Contribución de Salida Líneas Aéreas (2da. quincena diciembre 2017).</t>
  </si>
  <si>
    <t>19</t>
  </si>
  <si>
    <t>Contribución de Salida Líneas Aéreas (1ra. quincena enero 2018).</t>
  </si>
  <si>
    <t>30</t>
  </si>
  <si>
    <t>Contribución de Salida Líneas Aéreas (2da. quincena enero 2018).</t>
  </si>
  <si>
    <t>Contribución de Salida Líneas Aéreas (1ra. quincena febrero 2018).</t>
  </si>
  <si>
    <t>Contribución de Salida Líneas Aéreas (1ra. Quincena Marzo 2018).</t>
  </si>
  <si>
    <t>29</t>
  </si>
  <si>
    <t>Contribución de Salida Líneas Aéreas (2da. quincena marzo 2018).</t>
  </si>
  <si>
    <t>Contribución de Salida Líneas Aéreas (1ra. quincena abril 2018.</t>
  </si>
  <si>
    <t>Presentación anual del impuesto Sobre la Renta en US$, el PUN y el IMA.</t>
  </si>
  <si>
    <t>Liquidación Contribución de Salida Líneas Aéreas (2da. quincena abril 2018).</t>
  </si>
  <si>
    <t>Contribución de Salida Líneas Aéreas (1ra. quincena mayo 2018).</t>
  </si>
  <si>
    <t>Contribución de Salida Líneas Aéreas (2da. quincena mayo 2018).</t>
  </si>
  <si>
    <t>Contribución de Salida Líneas Aéreas (1ra. quincena junio 2018).</t>
  </si>
  <si>
    <t>28</t>
  </si>
  <si>
    <t>Contribución de Salida Líneas Aéreas (2da. quincena junio 2018).</t>
  </si>
  <si>
    <t>Contribución de Salida Líneas Aéreas (2da. quincena julio 2018).</t>
  </si>
  <si>
    <t>Contribución de Salida Líneas Aéreas (1ra. quincena agosto 2018).</t>
  </si>
  <si>
    <t>Contribución de Salida Líneas Aéreas (1ra. quincena septiembre 2018).</t>
  </si>
  <si>
    <t>Contribución de Salida Líneas Aéreas (2da. quincena agosto 2018).</t>
  </si>
  <si>
    <t>Impuesto sobre Maquinas Tragamonedas.</t>
  </si>
  <si>
    <t>Contribución de Salida Líneas Aéreas (2da. quincena septiembre 2018).</t>
  </si>
  <si>
    <t>Contribución de Salida Líneas Aéreas (1ra. quincena octubre 2018).</t>
  </si>
  <si>
    <t>Ira. Cuota Impuestos sobre los Activos de Personas Físicas con Negocios de Unico Dueño.</t>
  </si>
  <si>
    <t>2da. Cuota Impuestos sobre los Activos de Personas Físicas con Negocios de Unico Dueño.</t>
  </si>
  <si>
    <t>Contribución de Salida Líneas Aéreas (2da. quincena octubre 2018).</t>
  </si>
  <si>
    <t>Contribución de Salida Líneas Aéreas (1ra. quincena noviembre 2018).</t>
  </si>
  <si>
    <t>Contribución de Salida Líneas Aéreas (2da. quincena noviembre 2018).</t>
  </si>
  <si>
    <t>Contribución de Salida Líneas Aéreas (1ra. quincena diciembre 2018).</t>
  </si>
  <si>
    <t>3er. Anticipo del Impuesto Sobre la Renta para Personas Físicas y Sucesiones Indivisas con actividades no comerciales e industriales.</t>
  </si>
  <si>
    <t xml:space="preserve">   Contribución GLP</t>
  </si>
  <si>
    <t xml:space="preserve">     Impuesto Mínimo Anual Minero</t>
  </si>
  <si>
    <t>PARTICIPACIÓN PORCENTUAL DE LAS RECAUDACIONES DE LA DGII, POR MESES, SEGÚN IMPUESTOS, 2018</t>
  </si>
  <si>
    <t>RECAUDACIÓN ADMINISTRACIÓN LOCAL HERRERA, POR MESES, SEGÚN IMPUESTOS, 2018</t>
  </si>
  <si>
    <t xml:space="preserve">    Impuesto S/ los Seguros</t>
  </si>
  <si>
    <t>RECAUDACIÓN ADMINISTRACIÓN LOCAL SAMANÁ, POR MESES, SEGÚN IMPUESTOS, 2018</t>
  </si>
  <si>
    <t>RECAUDACIÓN ADMINISTRACIÓN LOCAL SALCEDO, POR MESES, SEGÚN IMPUESTOS, 2018</t>
  </si>
  <si>
    <t>RECAUDACIÓN ADMINISTRACIÓN LOCAL PUERTO PLATA, POR MESES, SEGÚN IMPUESTOS, 2018</t>
  </si>
  <si>
    <t>RECAUDACIÓN ADMINISTRACIÓN LOCAL OGC SANTIAGO, POR MESES, SEGÚN IMPUESTOS, 2018</t>
  </si>
  <si>
    <t>RECAUDACIÓN ADMINISTRACIÓN LOCAL NAGUA, POR MESES, SEGÚN IMPUESTOS, 2018</t>
  </si>
  <si>
    <t>RECAUDACIÓN ADMINISTRACIÓN LOCAL EL SEYBO, POR MESES, SEGÚN IMPUESTOS, 2018</t>
  </si>
  <si>
    <t>RECAUDACIÓN GERENCIA DE GRANDES CONTRIBUYENTES, POR MESES, SEGÚN IMPUESTOS, 2018</t>
  </si>
  <si>
    <t>RECAUDACIÓN ADMINISTRACIÓN LOCAL HIGUEY, POR MESES, SEGÚN IMPUESTOS, 2018</t>
  </si>
  <si>
    <t>RECAUDACIÓN ADMINISTRACIÓN LOCAL LA FERIA, POR MESES, SEGÚN IMPUESTOS, 2018</t>
  </si>
  <si>
    <t>RECAUDACIÓN ADMINISTRACIÓN LOCAL LA ROMANA, POR MESES, SEGÚN IMPUESTOS, 2018</t>
  </si>
  <si>
    <t>RECAUDACIÓN ADMINISTRACIÓN LOCAL LOS PRÓCERES, POR MESES, SEGÚN IMPUESTOS, 2018</t>
  </si>
  <si>
    <t>RECAUDACIÓN ADMINISTRACIÓN LOCAL MÁXIMO GÓMEZ, POR MESES, SEGÚN IMPUESTOS, 2018</t>
  </si>
  <si>
    <t>RECAUDACIÓN ADMINISTRACIÓN LOCAL MOCA, POR MESES, SEGÚN IMPUESTOS, 2018</t>
  </si>
  <si>
    <t>RECAUDACIÓN ADMINISTRACIÓN LOCAL MONTECRISTI, POR MESES, SEGÚN IMPUESTOS, 2018</t>
  </si>
  <si>
    <t>RECAUDACIÓN ADMINISTRACIÓN LOCAL SAN CARLOS, POR MESES, SEGÚN IMPUESTOS, 2018</t>
  </si>
  <si>
    <t>RECAUDACIÓN ADMINISTRACIÓN LOCAL SAN CRISTÓBAL, POR MESES, SEGÚN IMPUESTOS, 2018</t>
  </si>
  <si>
    <t>RECAUDACIÓN ADMINISTRACIÓN LOCAL SAN FRANCISCO, POR MESES, SEGÚN IMPUESTOS, 2018</t>
  </si>
  <si>
    <t>RECAUDACIÓN ADMINISTRACIÓN LOCAL SAN JUAN DE LA MAGUANA, POR MESES, SEGÚN IMPUESTOS, 2018</t>
  </si>
  <si>
    <t>RECAUDACIÓN ADMINISTRACIÓN LOCAL SAN PEDRO DE MACORÍS, POR MESES, SEGÚN IMPUESTOS, 2018</t>
  </si>
  <si>
    <t>RECAUDACIÓN ADMINISTRACIÓN LOCAL SANTIAGO, POR MESES, SEGÚN IMPUESTOS, 2018</t>
  </si>
  <si>
    <t>RECAUDACIÓN ADMINISTRACIÓN LOCAL VALVERDE MAO, POR MESES, SEGÚN IMPUESTOS, 2018</t>
  </si>
  <si>
    <t>RECAUDACIÓN ADMINISTRACIÓN LOCAL VILLA MELLA, POR MESES, SEGÚN IMPUESTOS, 2018</t>
  </si>
  <si>
    <t>RECAUDACIÓN ADMINISTRACIÓN LOCAL ZONA ORIENTAL, POR MESES, SEGÚN IMPUESTOS, 2018</t>
  </si>
  <si>
    <t>RECAUDACIÓN ANUAL DE LA DGII, SEGÚN IMPUESTOS</t>
  </si>
  <si>
    <r>
      <t>2017</t>
    </r>
    <r>
      <rPr>
        <b/>
        <vertAlign val="superscript"/>
        <sz val="9.5"/>
        <color indexed="9"/>
        <rFont val="Trebuchet MS"/>
        <family val="2"/>
      </rPr>
      <t>a/</t>
    </r>
  </si>
  <si>
    <r>
      <t>2018</t>
    </r>
    <r>
      <rPr>
        <b/>
        <vertAlign val="superscript"/>
        <sz val="9.5"/>
        <color indexed="9"/>
        <rFont val="Trebuchet MS"/>
        <family val="2"/>
      </rPr>
      <t>b/</t>
    </r>
  </si>
  <si>
    <t xml:space="preserve">  Impuesto S/ los Seguros</t>
  </si>
  <si>
    <t xml:space="preserve"> Gastos intereses no deducibles</t>
  </si>
  <si>
    <t>1,515</t>
  </si>
  <si>
    <t>cC</t>
  </si>
  <si>
    <t>Los Impuestos Sobre la Propiedad alcanzaron una recaudación de RD$25,633.1 millones, para un aumento de RD$2,855.9 millones con respecto al año anterior. Los Impuestos sobre Cheques y Transferencias Bancarias y Operaciones Inmobiliarias son los de mayor aporte en este renglón con montos de RD$8,139.3 millones y RD$6,320.1 millones, respectivamente.</t>
  </si>
  <si>
    <t>Impuesto Mínimo Anual Minero</t>
  </si>
  <si>
    <t>a/ Año 2018, actualizado al 02 de enero 2019.</t>
  </si>
  <si>
    <t>Nota: Datos extraídos de la Declaración de Instituciones sin Fines de Lucro el 01 de febrero de 2019. No incluye las Cooperativas ni los Fondos de Pensiones.</t>
  </si>
  <si>
    <r>
      <t>2009</t>
    </r>
    <r>
      <rPr>
        <vertAlign val="superscript"/>
        <sz val="10"/>
        <color rgb="FF000000"/>
        <rFont val="Trebuchet MS"/>
        <family val="2"/>
      </rPr>
      <t>a</t>
    </r>
  </si>
  <si>
    <r>
      <t>2010</t>
    </r>
    <r>
      <rPr>
        <vertAlign val="superscript"/>
        <sz val="10"/>
        <rFont val="Trebuchet MS"/>
        <family val="2"/>
      </rPr>
      <t>b</t>
    </r>
  </si>
  <si>
    <r>
      <t>2011</t>
    </r>
    <r>
      <rPr>
        <vertAlign val="superscript"/>
        <sz val="10"/>
        <rFont val="Trebuchet MS"/>
        <family val="2"/>
      </rPr>
      <t>c</t>
    </r>
  </si>
  <si>
    <r>
      <t>2012</t>
    </r>
    <r>
      <rPr>
        <vertAlign val="superscript"/>
        <sz val="10"/>
        <rFont val="Trebuchet MS"/>
        <family val="2"/>
      </rPr>
      <t>d</t>
    </r>
  </si>
  <si>
    <r>
      <t>2013</t>
    </r>
    <r>
      <rPr>
        <vertAlign val="superscript"/>
        <sz val="10"/>
        <rFont val="Trebuchet MS"/>
        <family val="2"/>
      </rPr>
      <t>e</t>
    </r>
  </si>
  <si>
    <r>
      <t>2014</t>
    </r>
    <r>
      <rPr>
        <vertAlign val="superscript"/>
        <sz val="10"/>
        <rFont val="Trebuchet MS"/>
        <family val="2"/>
      </rPr>
      <t>f</t>
    </r>
  </si>
  <si>
    <r>
      <t>2015</t>
    </r>
    <r>
      <rPr>
        <vertAlign val="superscript"/>
        <sz val="10"/>
        <rFont val="Trebuchet MS"/>
        <family val="2"/>
      </rPr>
      <t>g</t>
    </r>
  </si>
  <si>
    <r>
      <t>2016</t>
    </r>
    <r>
      <rPr>
        <vertAlign val="superscript"/>
        <sz val="10"/>
        <rFont val="Trebuchet MS"/>
        <family val="2"/>
      </rPr>
      <t>h</t>
    </r>
  </si>
  <si>
    <r>
      <t>2017</t>
    </r>
    <r>
      <rPr>
        <vertAlign val="superscript"/>
        <sz val="10"/>
        <rFont val="Trebuchet MS"/>
        <family val="2"/>
      </rPr>
      <t>i</t>
    </r>
  </si>
  <si>
    <r>
      <t>2018</t>
    </r>
    <r>
      <rPr>
        <vertAlign val="superscript"/>
        <sz val="10"/>
        <rFont val="Trebuchet MS"/>
        <family val="2"/>
      </rPr>
      <t>j</t>
    </r>
  </si>
  <si>
    <r>
      <t>Impuesto Mínimo Anual Minero (IMA)</t>
    </r>
    <r>
      <rPr>
        <vertAlign val="superscript"/>
        <sz val="10"/>
        <rFont val="Trebuchet MS"/>
        <family val="2"/>
      </rPr>
      <t>1</t>
    </r>
  </si>
  <si>
    <r>
      <t>Impuesto S/Utilidades Mineras (PUN)</t>
    </r>
    <r>
      <rPr>
        <vertAlign val="superscript"/>
        <sz val="10"/>
        <rFont val="Trebuchet MS"/>
        <family val="2"/>
      </rPr>
      <t>2</t>
    </r>
  </si>
  <si>
    <r>
      <t>Retorno Neto de Fundición Minera (RNF)</t>
    </r>
    <r>
      <rPr>
        <vertAlign val="superscript"/>
        <sz val="10"/>
        <rFont val="Trebuchet MS"/>
        <family val="2"/>
      </rPr>
      <t>3</t>
    </r>
  </si>
  <si>
    <t xml:space="preserve">            A  Ñ  O  </t>
  </si>
  <si>
    <t>Ingresos Diversos</t>
  </si>
  <si>
    <t xml:space="preserve"> Ingresos Diversos</t>
  </si>
  <si>
    <t>RECAUDACIÓN IMPUESTO ESPECIFICO BANCAS DE LOTERIA Y DEPORTIVAS, SEGÚN MESES</t>
  </si>
  <si>
    <t>RECAUDACIÓN IMPUESTO SOBRE TRASPASO VEHICULO DE MOTOR, SEGÚN MESES</t>
  </si>
  <si>
    <t>0.0</t>
  </si>
  <si>
    <t>CUADRO 3.22</t>
  </si>
  <si>
    <t>CUADRO 3.23</t>
  </si>
  <si>
    <t>Cifras DGII 2018, generadas el 10 de enero de 2019, por fecha de recaudación.</t>
  </si>
  <si>
    <t xml:space="preserve">4/ Actualizado al 10 de enero 2019. </t>
  </si>
  <si>
    <t>Cifras generadas el 10 de enero 2019, por fecha recaudación.</t>
  </si>
  <si>
    <t>a/ Cifras generadas el 10 de enero 2019, por fecha recaudación.</t>
  </si>
  <si>
    <t>Cifras 2018 generadas el 10 de enero de 2019, por fecha de recaudación.</t>
  </si>
  <si>
    <t>1/Cifras generadas el 10 de enero 2019, por fecha recaudación.</t>
  </si>
  <si>
    <t>a/Cifras generadas el 10 de enero 2019, por fecha recaudación.</t>
  </si>
  <si>
    <t xml:space="preserve"> Impuesto Sobre los Activos Financieros, Ley 139-114</t>
  </si>
  <si>
    <t>7/Cifras generadas el 10 de enero 2019, por fecha recaudación.</t>
  </si>
  <si>
    <t>c/Cifras generadas el 10 de enero 2019, por fecha recaudación.</t>
  </si>
  <si>
    <t>e/Cifras generadas el 10 de enero 2019, por fecha recaudación.</t>
  </si>
  <si>
    <t>a/Cifras generadas el 10 de enero 2019, por fecha recaudación. No incluye recargos y multas.</t>
  </si>
  <si>
    <t>a/Cifras generadas el 10 de enero 2019.</t>
  </si>
  <si>
    <t>Nota: Año 2018, actualizado el 04 de febrero 2019.</t>
  </si>
  <si>
    <t>4/ Mediante la Ley 139-11, este impuesto estaría vigente por un período de dos años.</t>
  </si>
  <si>
    <t>5/ Previo al año 2013 este impuesto se registraba en Otros Impuestos Sobre la Propiedad.</t>
  </si>
  <si>
    <t xml:space="preserve">6/ y 8/ Ingresos en dólares y euros convertidos en RD$ a la tasa oficial vigente. </t>
  </si>
  <si>
    <t>9/ Este impuesto aplica a partir de diciembre 2012.</t>
  </si>
  <si>
    <t>a) Año 2015 incluye un monto de RD$649.2 millones por concepto de Amnistía, Ley 309-12, RD$4,063.6 millones por la Reforma Ley 253-12 y RD$1,822.8 millones por Ganancia de Capital.</t>
  </si>
  <si>
    <r>
      <t xml:space="preserve">     Impuesto Mínimo Anual Minero</t>
    </r>
    <r>
      <rPr>
        <vertAlign val="superscript"/>
        <sz val="9"/>
        <rFont val="Tahoma"/>
        <family val="2"/>
      </rPr>
      <t>1/</t>
    </r>
  </si>
  <si>
    <r>
      <t xml:space="preserve">     Impuesto S/Utilidades Mineras (PUN) </t>
    </r>
    <r>
      <rPr>
        <vertAlign val="superscript"/>
        <sz val="10"/>
        <rFont val="Trebuchet MS"/>
        <family val="2"/>
      </rPr>
      <t>2/</t>
    </r>
  </si>
  <si>
    <r>
      <t xml:space="preserve">     Impuesto Sobre los Activos Financieros, Ley 139-11</t>
    </r>
    <r>
      <rPr>
        <vertAlign val="superscript"/>
        <sz val="10"/>
        <rFont val="Trebuchet MS"/>
        <family val="2"/>
      </rPr>
      <t>4/</t>
    </r>
  </si>
  <si>
    <r>
      <t xml:space="preserve">     Constitución de Cías </t>
    </r>
    <r>
      <rPr>
        <vertAlign val="superscript"/>
        <sz val="10"/>
        <rFont val="Trebuchet MS"/>
        <family val="2"/>
      </rPr>
      <t>5/</t>
    </r>
  </si>
  <si>
    <r>
      <t xml:space="preserve">     Salida de Pasajeros al Exterior por Aeropuertos </t>
    </r>
    <r>
      <rPr>
        <vertAlign val="superscript"/>
        <sz val="10"/>
        <rFont val="Trebuchet MS"/>
        <family val="2"/>
      </rPr>
      <t>6/</t>
    </r>
  </si>
  <si>
    <r>
      <t xml:space="preserve">    Impuesto Emisiones CO2</t>
    </r>
    <r>
      <rPr>
        <vertAlign val="superscript"/>
        <sz val="10"/>
        <rFont val="Trebuchet MS"/>
        <family val="2"/>
      </rPr>
      <t>7/</t>
    </r>
  </si>
  <si>
    <r>
      <t xml:space="preserve">   Tasas Tarjetas de Turismo</t>
    </r>
    <r>
      <rPr>
        <vertAlign val="superscript"/>
        <sz val="10"/>
        <rFont val="Trebuchet MS"/>
        <family val="2"/>
      </rPr>
      <t>8/</t>
    </r>
  </si>
  <si>
    <r>
      <t xml:space="preserve">   Regalía Neta de Fundición Minera (RNF)</t>
    </r>
    <r>
      <rPr>
        <vertAlign val="superscript"/>
        <sz val="10"/>
        <rFont val="Trebuchet MS"/>
        <family val="2"/>
      </rPr>
      <t>9/</t>
    </r>
  </si>
  <si>
    <r>
      <t>2015</t>
    </r>
    <r>
      <rPr>
        <b/>
        <vertAlign val="superscript"/>
        <sz val="9"/>
        <color rgb="FFFFFFFF"/>
        <rFont val="Trebuchet MS"/>
        <family val="2"/>
      </rPr>
      <t>a/</t>
    </r>
  </si>
  <si>
    <r>
      <t>2016</t>
    </r>
    <r>
      <rPr>
        <b/>
        <vertAlign val="superscript"/>
        <sz val="9"/>
        <color rgb="FFFFFFFF"/>
        <rFont val="Trebuchet MS"/>
        <family val="2"/>
      </rPr>
      <t>b/</t>
    </r>
  </si>
  <si>
    <t>c) 2017 incluye un monto de RD$3,843.3 millones por la Reforma Ley 253-12 y RD$2,435.5 millones por fiscalización.</t>
  </si>
  <si>
    <r>
      <t>2017</t>
    </r>
    <r>
      <rPr>
        <b/>
        <vertAlign val="superscript"/>
        <sz val="9.5"/>
        <color indexed="9"/>
        <rFont val="Trebuchet MS"/>
        <family val="2"/>
      </rPr>
      <t>c/</t>
    </r>
  </si>
  <si>
    <t>Año 2018 cifras generadas el 10 de enero 2019, por fecha recaudación.</t>
  </si>
  <si>
    <t>Otros servicios</t>
  </si>
  <si>
    <t>CUADRO 1.17</t>
  </si>
  <si>
    <t>Aplica a partir del año 2011, Ley 139-11.</t>
  </si>
  <si>
    <t>2011-2018</t>
  </si>
  <si>
    <t>PIB Corriente 2017</t>
  </si>
  <si>
    <t>PIB Corriente 2018</t>
  </si>
  <si>
    <t>1/ Cifras generadas el 10 de enero 2019, por fecha recaudación.</t>
  </si>
  <si>
    <t xml:space="preserve">El recaudo de Selectivo al Tabaco se ha reducido debido al traslado de la Empresa Philip Morris a una Zona Franca donde el recaudo de los Impuestos </t>
  </si>
  <si>
    <t>Selectivos al Consumo pasa a la Dirección General de Aduanas.</t>
  </si>
  <si>
    <t xml:space="preserve">1/ y 2/ Aplican a partir de octubre 2013. </t>
  </si>
  <si>
    <t xml:space="preserve">1/ Actualizado al 12 de febrero 2019. </t>
  </si>
  <si>
    <t>2.68-1</t>
  </si>
  <si>
    <t>Mapa 2.68.1</t>
  </si>
  <si>
    <t>CUADRO 2.69</t>
  </si>
  <si>
    <t xml:space="preserve">Esta es una publicación de la Dirección General de Impuestos Internos  </t>
  </si>
  <si>
    <t>Intereses por Préstamos con Entidades No Relacionadas</t>
  </si>
  <si>
    <t>Provisión por Ctas Incobrables</t>
  </si>
  <si>
    <t>Reclamaciones Pagadas a Seguro</t>
  </si>
  <si>
    <t>a/ Año 2018, actualizado al 04 de febrero 2019.</t>
  </si>
  <si>
    <t>a/ Datos generados el 04 de febrero de 2019. Los mismos pueden presentar cambios por rectificaciones que hacen los contribuyentes en sus declaraciones.</t>
  </si>
  <si>
    <t>*Para el año 2018, según la Ley de Presupuesto 2018, quedó sin efecto la indexación de los salarios de Personas Físicas.</t>
  </si>
  <si>
    <t xml:space="preserve">     Impuesto S/Renta de los Salarios, Ley 11-92*</t>
  </si>
  <si>
    <t>Tarjeta de Turista</t>
  </si>
  <si>
    <t>Por otro lado, el Impuesto Sobre Comercio Exterior y las Transacciones de Comercio Exterior aportó la suma de RD$6,936.7 millones, para un crecimiento de 10.7%. De igual forma, Otros Ingresos aportó la suma de RD$10,654.2 millones.</t>
  </si>
  <si>
    <t>*Cifras preliminares PIB.</t>
  </si>
  <si>
    <t>2018*</t>
  </si>
  <si>
    <t>RECAUDACIÓN DE LA DGII POR ACTIVIDAD ECONÓMICA</t>
  </si>
  <si>
    <t xml:space="preserve">         -Año 2016 actualizado a enero 2019.</t>
  </si>
  <si>
    <t>Fuente: Gerencia de Gestión de Registro de Contribuyentes y Cobranzas.</t>
  </si>
  <si>
    <t>b/Año 2014 incluye RD$20.8 millones por concepto de Amnistía Tributaria, Ley 309-12.</t>
  </si>
  <si>
    <r>
      <t xml:space="preserve">2013 </t>
    </r>
    <r>
      <rPr>
        <b/>
        <vertAlign val="superscript"/>
        <sz val="10"/>
        <color rgb="FFFFFFFF"/>
        <rFont val="Trebuchet MS"/>
        <family val="2"/>
      </rPr>
      <t xml:space="preserve"> b/</t>
    </r>
  </si>
  <si>
    <t xml:space="preserve"> Aportes al plan de pensión</t>
  </si>
  <si>
    <t xml:space="preserve"> Beneficio Neto antes del Impuesto*</t>
  </si>
  <si>
    <t>Envío de los Libros de Venta de las Soluciones Fiscales.</t>
  </si>
  <si>
    <t>Impuestos Internos</t>
  </si>
  <si>
    <t>Impuestos al Comercio Exterior</t>
  </si>
  <si>
    <t>7/ Aplica a partir del año 2013.</t>
  </si>
  <si>
    <t>a/Cifras DGII 2018, generadas el 10 de enero de 2019, por fecha de recaudación.</t>
  </si>
  <si>
    <t xml:space="preserve">1/ y 2/ Aplica a partir de octubre 2013. </t>
  </si>
  <si>
    <r>
      <t xml:space="preserve">     Otras Retenciones</t>
    </r>
    <r>
      <rPr>
        <vertAlign val="superscript"/>
        <sz val="10"/>
        <rFont val="Trebuchet MS"/>
        <family val="2"/>
      </rPr>
      <t>3/</t>
    </r>
  </si>
  <si>
    <r>
      <t xml:space="preserve">     Constitución de Cías</t>
    </r>
    <r>
      <rPr>
        <vertAlign val="superscript"/>
        <sz val="10"/>
        <rFont val="Trebuchet MS"/>
        <family val="2"/>
      </rPr>
      <t>5/</t>
    </r>
  </si>
  <si>
    <r>
      <t xml:space="preserve">    Impuesto Emisiones CO2 </t>
    </r>
    <r>
      <rPr>
        <vertAlign val="superscript"/>
        <sz val="10"/>
        <rFont val="Trebuchet MS"/>
        <family val="2"/>
      </rPr>
      <t>7/</t>
    </r>
  </si>
  <si>
    <r>
      <t xml:space="preserve">   Tasas Tarjetas de Turismo </t>
    </r>
    <r>
      <rPr>
        <vertAlign val="superscript"/>
        <sz val="10"/>
        <rFont val="Trebuchet MS"/>
        <family val="2"/>
      </rPr>
      <t>8/</t>
    </r>
  </si>
  <si>
    <r>
      <t xml:space="preserve">   Contribución GLP</t>
    </r>
    <r>
      <rPr>
        <vertAlign val="superscript"/>
        <sz val="10"/>
        <rFont val="Trebuchet MS"/>
        <family val="2"/>
      </rPr>
      <t>10/</t>
    </r>
  </si>
  <si>
    <t>10/ Aplica a partir del año 2018.</t>
  </si>
  <si>
    <r>
      <t xml:space="preserve">     Impuesto S/Utilidades Mineras (PUN)</t>
    </r>
    <r>
      <rPr>
        <vertAlign val="superscript"/>
        <sz val="10"/>
        <rFont val="Trebuchet MS"/>
        <family val="2"/>
      </rPr>
      <t xml:space="preserve"> </t>
    </r>
  </si>
  <si>
    <t xml:space="preserve">     Salida de Pasajeros al Exterior por Aeropuertos</t>
  </si>
  <si>
    <t xml:space="preserve">   Tasas Tarjetas de Turismo</t>
  </si>
  <si>
    <t xml:space="preserve">   Regalía Neta de Fundición Minera (RNF)</t>
  </si>
  <si>
    <t>Para obtener dicha información se tomó el domicilio fiscal del contribuyente que realizó el pago, o la provincia</t>
  </si>
  <si>
    <t>donde se realizó el pago.</t>
  </si>
  <si>
    <t>1/ Este Anexo B1, corresponde al Estado de Resultados de los contribuyentes que pertenecen a estos sectores.</t>
  </si>
  <si>
    <t>1/ Este Anexo B2, corresponde al Estado de Resultados de los contribuyentes que pertenecen a estos sectores.</t>
  </si>
  <si>
    <t>1/ Este Anexo B3, corresponde al Estado de Resultados de los contribuyentes que pertenecen a estos sectores.</t>
  </si>
  <si>
    <t>1/ Este Anexo B4, corresponde al Estados de Resultados de los contribuyentes que pertenecen a estos sectores.</t>
  </si>
  <si>
    <t>Impuestos al Comercio Exterior, 2018</t>
  </si>
  <si>
    <t>CUADRO 1.03</t>
  </si>
  <si>
    <t>CUADRO  1.06</t>
  </si>
  <si>
    <t>CUADRO 1.07</t>
  </si>
  <si>
    <t>CUADRO  1.10</t>
  </si>
  <si>
    <t>CUADRO 1.18</t>
  </si>
  <si>
    <t xml:space="preserve"> 2009 - 2018</t>
  </si>
  <si>
    <t>2008 - 2017</t>
  </si>
  <si>
    <r>
      <t>ELASTICIDAD</t>
    </r>
    <r>
      <rPr>
        <b/>
        <vertAlign val="superscript"/>
        <sz val="10"/>
        <color theme="0"/>
        <rFont val="Trebuchet MS"/>
        <family val="2"/>
      </rPr>
      <t>11/</t>
    </r>
  </si>
  <si>
    <t>11/ Para calcular la Elasticidad de los impuestos, se utiliza la siguiente fórmula, donde T= Impuesto y PIB= Producto Interno Bruto Nominal:</t>
  </si>
  <si>
    <t>Nota: Tarjeta de Turismo incluye recaudación en Euro y en Dólares; Euros convertidos a la tasa del dólar.</t>
  </si>
  <si>
    <t>Recaudación Administración Local Azua, según Impuestos, año 2015-2018</t>
  </si>
  <si>
    <t>Recaudación Administración Local Bani, según Impuestos, año 2015-2018</t>
  </si>
  <si>
    <t>Recaudación Administración Local Barahona, según Impuestos, año 2015-2018</t>
  </si>
  <si>
    <t>Recaudación Administración Local Boca Chica, según Impuestos, año 2015-2018</t>
  </si>
  <si>
    <t>Recaudación Administración Local Bonao, según Impuestos, año 2015-2018</t>
  </si>
  <si>
    <t>Recaudación Administración Local El Seybo, según Impuestos, año 2015-2018</t>
  </si>
  <si>
    <t>Recaudación Gerencia de Grandes Contribuyentes, según Impuestos, año 2015-2018</t>
  </si>
  <si>
    <t>Recaudación Administración Local Herrera, según Impuestos, año 2015-2018</t>
  </si>
  <si>
    <t>Recaudación Administración Local Higuey, según Impuestos, año 2015-2018</t>
  </si>
  <si>
    <t>Recaudación Administración Local La Feria, según Impuestos, año 2015-2018</t>
  </si>
  <si>
    <t>Recaudación Administración Local La Romana, según Impuestos, año 2015-2018</t>
  </si>
  <si>
    <t>Recaudación Administración Local La Vega, según Impuestos, año 2015-2018</t>
  </si>
  <si>
    <t>Recaudación Administración Local Los Mina, según Impuestos, año 2015-2018</t>
  </si>
  <si>
    <t>Recaudación anual de la DGII, según impuestos, año 2015-2018</t>
  </si>
  <si>
    <t>Comparativo Recaudación, según Administraciones Locales, año 2017-2018</t>
  </si>
  <si>
    <t>Recaudación Administración Local Nagua, según Impuestos, año 2015-2018</t>
  </si>
  <si>
    <t>Recaudación Administración Local Salcedo, según Impuestos, año 2015-2018</t>
  </si>
  <si>
    <t>Recaudación Administración Local Samaná, según Impuestos, año 2015-2018</t>
  </si>
  <si>
    <t>Recaudación Administración Local San Carlos, según Impuestos, año 2015-2018</t>
  </si>
  <si>
    <t>Recaudación Administración Local San Juan de la Maguana, segúnImpuestos, año 2015-2018</t>
  </si>
  <si>
    <t>Comparativo Recaudación por año, según Impuestos, Gerencia de Grandes Contribuyentes, 2017-2018</t>
  </si>
  <si>
    <t>Recaudación Administración Local Los Próceres, según Impuestos, año 2015-2018</t>
  </si>
  <si>
    <t>Recaudación Administración Local Máximo Gómez, según Impuestos, año 2015-2018</t>
  </si>
  <si>
    <t>Recaudación Administración Local Moca, según Impuestos, año 2015-2018</t>
  </si>
  <si>
    <t>Recaudación Administración Local Puerto Plata, según Impuestos, año 2015-2018</t>
  </si>
  <si>
    <t>Recaudación Administración Local San Cristóbal, según Impuestos, año 2015-2018</t>
  </si>
  <si>
    <t>Recaudación Administración Local San Francisco, según Impuestos, año 2015-2018</t>
  </si>
  <si>
    <t>Recaudación Administración Local San Pedro de Macorís, según Impuestos, año 2015-2018</t>
  </si>
  <si>
    <t>Recaudación Administración Local Santiago, según Impuestos, año 2015-2018</t>
  </si>
  <si>
    <t>Recaudación Administración Local Valverde Mao, según Impuestos, año 2015-2018</t>
  </si>
  <si>
    <t>Recaudación Administración Local Villa Mella, según Impuestos, año 2015-2018</t>
  </si>
  <si>
    <t>Recaudación Administración Local Zona Oriental, según Impuestos, año 2015-2018</t>
  </si>
  <si>
    <t>Elasticidad ingreso de la recaudación de la DGII respecto al PIB corriente, según Impuestos, año 2017 - 2018</t>
  </si>
  <si>
    <t>Comparativo recaudación de fondos especiales y terceros, según conceptos, año 2017 - 2018</t>
  </si>
  <si>
    <t>Comparativo recaudación de la DGII en moneda extranjera, según Impuestos, año 2017 - 2018</t>
  </si>
  <si>
    <t>Recaudación de la DGII en moneda extranjera, por meses, según Impuestos, año 2018</t>
  </si>
  <si>
    <t>Recaudación de la DGII Ley 253-12, según Impuestos, año 2018</t>
  </si>
  <si>
    <t>Recaudación por Amnistía Ley 309-12, según Impuestos, año 2013-2016</t>
  </si>
  <si>
    <t>Participación porcentual en la recaudación total del Gobierno Central por Actividad Económica, año 2008-20017</t>
  </si>
  <si>
    <t>Comparativo de recaudación de la DGII, por año, según Impuestos, año 2017 - 2018</t>
  </si>
  <si>
    <t>Impuestos al Comercio Exterior, año 2018</t>
  </si>
  <si>
    <t>Pagos extraordinarios de la DGII, año 2009-2018</t>
  </si>
  <si>
    <t>Ingresos por operaciones mineras, según Impuestos, año 2012-2018</t>
  </si>
  <si>
    <t>Recaudación marginal de la DGII Ley 253-12, según Impuestos, año 2018</t>
  </si>
  <si>
    <t>Recaudación por Amnistía Ley 309-12, según Impuestos, año 2018</t>
  </si>
  <si>
    <t>Participación porcentual en la recaudación total del Gobierno Central por Actividad Económica, año 2008-2017</t>
  </si>
  <si>
    <t>Participación porcentual de la recaudación de la DGII en el total de los ingresos por Oficina Recaudadora, año 2009-2018</t>
  </si>
  <si>
    <t>Participación porcentual de la recaudación de la DGII en el Producto Interno Bruto, año 2009-2018</t>
  </si>
  <si>
    <t>Comparativo de recaudación de la DGII, según Impuestos, año 2017-2018</t>
  </si>
  <si>
    <t>Elasticidad ingreso de la recaudación de la DGII respecto al PIB corriente, según Impuestos, año 2017-2018</t>
  </si>
  <si>
    <t>Comparativo recaudación de la DGII en moneda extranjera, según Impuestos, año 2017-2018</t>
  </si>
  <si>
    <t xml:space="preserve">                  A Ñ O</t>
  </si>
  <si>
    <t xml:space="preserve">                     VARIACIÓN</t>
  </si>
  <si>
    <t>Recaudación Administración Local Los Mina, por meses, según Impuestos, año 2018</t>
  </si>
  <si>
    <t>Recaudación Administración Local Los Próceres, por meses, según Impuestos, año 2018</t>
  </si>
  <si>
    <t>Recaudación Administración Local Máximo Gómez, por meses, según Impuestos, año 2018</t>
  </si>
  <si>
    <t>Recaudación Administración Local Moca, por meses, según Impuestos, año 2018</t>
  </si>
  <si>
    <t>Recaudación Administración Local Montecristi, por meses, según Impuestos, año 2018</t>
  </si>
  <si>
    <t>Recaudación Administración Local Montecristi, según Impuestos, año 2016-2018</t>
  </si>
  <si>
    <t>Recaudación Administración Local Nagua, por meses, según Impuestos, año 2018</t>
  </si>
  <si>
    <t>Recaudación Administración Local OGC Santiago, por meses, según Impuestos, año 2018</t>
  </si>
  <si>
    <t>Recaudación Administración Local OGC Santiago, según Impuestos, año 2016-2018</t>
  </si>
  <si>
    <t>Recaudación Administración Local Puerto Plata, por meses, según Impuestos, año 2018</t>
  </si>
  <si>
    <t>Recaudación Administración Local Salcedo, por meses, según Impuestos, año 2018</t>
  </si>
  <si>
    <t>Recaudación Administración Local Samaná, por meses, según Impuestos, año 2018</t>
  </si>
  <si>
    <t>Recaudación Administración Local San Carlos, por meses, según Impuestos, año 2018</t>
  </si>
  <si>
    <t>Recaudación Administración Local San Cristóbal, por meses, según Impuestos, año 2018</t>
  </si>
  <si>
    <t>Recaudación Administración Local San Francisco, por meses, según Impuestos, año 2018</t>
  </si>
  <si>
    <t>Recaudación Administración Local San Juan de la Maguana, por meses, según Impuestos, año 2018</t>
  </si>
  <si>
    <t>Recaudación Administración Local San Pedro de Macorís, por meses, según Impuestos, año 2018</t>
  </si>
  <si>
    <t>Recaudación Administración Local Santiago, por meses, según Impuestos, año 2018</t>
  </si>
  <si>
    <t>Recaudación Administración Local Valverde Mao, por meses, según Impuestos, año 2018</t>
  </si>
  <si>
    <t>Recaudación Administración Local Villa Mella, por meses, según Impuestos, año 2018</t>
  </si>
  <si>
    <t>Recaudación Administración Local Zona Oriental, por meses, según Impuestos, año 2018</t>
  </si>
  <si>
    <t>Recaudación por domicilio fiscal, DGII, 2017-2018</t>
  </si>
  <si>
    <t>Mapa de recaudación por domicilio fiscal del contribuyente, año 2018</t>
  </si>
  <si>
    <t>Recaudación por región, según domicilio fiscal del contribuyente, año 2018</t>
  </si>
  <si>
    <t>Recaudación Impuesto S/la Renta de las Personas Físicas Ley 11-92, según meses, año 2009-2018</t>
  </si>
  <si>
    <t>Recaudación Impuesto S/la Renta de las Empresas Ley 11-92, según meses, año 2009-2018</t>
  </si>
  <si>
    <t>Recaudación de las Retenciones de Impuesto sobre la Renta, según meses, año 2009-2018</t>
  </si>
  <si>
    <t>Recaudación por Retención Imp. sobre la Renta de los Salarios Ley 11-92, según meses, año 2009-2018</t>
  </si>
  <si>
    <t>Recaudación por Ret. Imp. S/Rta. Originadas por Prest. de Ss. Grales, según meses, año 2009-2018</t>
  </si>
  <si>
    <t>Recaudación por Retención Imp. S/ Premios Ley 11-92 y 139-11, según meses, año 2009-2018</t>
  </si>
  <si>
    <t>Recaudación por Retención Imp. S/Renta  provenientes de alq. y arrend, según meses, año 2009-2018</t>
  </si>
  <si>
    <t>Recaudación por Retribución Complementaria, según meses, año 2009-2018</t>
  </si>
  <si>
    <t>Recaudación por Dividendos, según meses, año 2009-2018</t>
  </si>
  <si>
    <t>Recaudación por Retención Intereses Pagados o acreditados en el exterior, según meses, año 2009-2018</t>
  </si>
  <si>
    <t>Recaudación por Retención Provisión y Bs. del Estado, según meses, año 2009-2018</t>
  </si>
  <si>
    <t>Recaudación por Retención Pagos al Exterior en Gral, según meses, año 2009-2018</t>
  </si>
  <si>
    <t>Recaudación por Retención de Otras retenciones, según meses, año 2009-2018</t>
  </si>
  <si>
    <t>Recaudación Casinos, según meses, año 2009-2018</t>
  </si>
  <si>
    <t>Recaudación Operaciones Inmobiliarias, según meses, año 2009-2018</t>
  </si>
  <si>
    <t>Recaudación Impuesto S/los Activos Ley 557-05, según meses, año 2009-2018</t>
  </si>
  <si>
    <t>Recaudación Impuesto al Patrimonio Inmobiliario (IPI), según meses, año 2009-2018</t>
  </si>
  <si>
    <t>Recaudación Sucesiones y Donaciones, según meses, año 2009-2018</t>
  </si>
  <si>
    <t>Recaudación Impuesto/S Traspaso de vehículo de motor, según meses, año 2009-2018</t>
  </si>
  <si>
    <t>Recaudación Impuesto/S cheques y transferencias bancarias, según meses, año 2009-2018</t>
  </si>
  <si>
    <t>Recaudación ITBIS, por año, según meses, año 2009-2018</t>
  </si>
  <si>
    <t>Recaudación ITBIS, según actividad económica, año 2009-2018</t>
  </si>
  <si>
    <t>Recaudación Selectivos Alcoholes y Cervezas, según meses, año 2009-2018</t>
  </si>
  <si>
    <t>Recaudación Selectivo Tabaco Manufacturado, según meses, año 2009-2018</t>
  </si>
  <si>
    <t>Recaudación Selectivo Hidrocarburos 16% Ad-Valorem, según meses, año 2009-2018</t>
  </si>
  <si>
    <t>Recaudación Imp. S/Telecomunicaciones, según meses, año 2009-2018</t>
  </si>
  <si>
    <t>Recaudación Selectivo S/Seguros, según meses, año 2009-2018</t>
  </si>
  <si>
    <t>Recaudación Impuesto Inscripción de Vehículos, según meses, año 2009-2018</t>
  </si>
  <si>
    <t>Recaudación Derecho de Circulación de Vehículos de Motor, según meses, año 2009-2018</t>
  </si>
  <si>
    <t>Recaudación Dólares, según meses, año 2009-2018</t>
  </si>
  <si>
    <t>Recaudación Selectivo Hidrocarburos Específico, según meses, año 2010-2018</t>
  </si>
  <si>
    <t>Recaudación Bancas de lotería y deportivas, según meses, año 2011-2018</t>
  </si>
  <si>
    <t>Reembolsos, año 2018</t>
  </si>
  <si>
    <t>Para el año 2013 es 8%, año 2014 de 11%, año 2015 13% y a partir de 2016 un 16%.</t>
  </si>
  <si>
    <t>Declaración Jurada Personas Físicas Formulario IR-1, por período fiscal, año 2007-2016</t>
  </si>
  <si>
    <t>Declaración Jurada Sociedades Formulario IR-2, por período fiscal, año 2007-2016</t>
  </si>
  <si>
    <t>Balance General, Anexo A1 IR-2, Manuf., Comercio, Agropecuaria, por período fiscal año 2007-2016</t>
  </si>
  <si>
    <t>Balance General, Anexo A2 IR-2,  Bancos y Financieras, por período fiscal año 2007-2016</t>
  </si>
  <si>
    <t>Balance General, Anexo A3 IR-2, Compañías de Seguros, por período fiscal año 2007-2016</t>
  </si>
  <si>
    <t>Estado de Resultados, Anexo B1 IR-2,  Manufactura, Comercio, Agropecuaria, por período fiscal año 2007-2016</t>
  </si>
  <si>
    <t>Estado de Resultados, Anexo B2 IR-2, Bancos y Financieras, por período fiscal año 2007-2016</t>
  </si>
  <si>
    <t>Estado de Resultados, Anexo B3 IR-2,  Compañía de Seguros, por período fiscal año 2007-2016</t>
  </si>
  <si>
    <t>Estado de Resultados, Anexo B4 IR-2, Hoteles, por período fiscal, año 2007-2016</t>
  </si>
  <si>
    <t>Instituciones sin fines de lucro, por período fiscal, año 2008-2017</t>
  </si>
  <si>
    <t>Operaciones Totales del ITBIS, por período fiscal, según Actividad Económica, año 2009-2018</t>
  </si>
  <si>
    <t>Operaciones Gravadas del ITBIS, por período fiscal, según Actividad Económica, año 2009-2018</t>
  </si>
  <si>
    <t>Cantidad de litros de Alcohol Absoluto declarado en las Cervezas, por período fiscal, año 2009-2018</t>
  </si>
  <si>
    <t>Cantidad de litros de Alcohol Absoluto declarado en el Ron, por período fiscal, año 2009-2018</t>
  </si>
  <si>
    <t>Cantidad de litros de Alcohol Absoluto declarado de Whisky, por período fiscal, año 2009-2018</t>
  </si>
  <si>
    <t>Cantidad de litros de Alcohol Absoluto declarado de Vodka, por período fiscal, año 2009-2018</t>
  </si>
  <si>
    <t>Cantidad de litros de Alcohol Absoluto declarado de Alcohol etílico sin desnaturalizar, por período fiscal, año 2009-2018</t>
  </si>
  <si>
    <t>Cantidad de Cigarrillos declarados, por período fiscal, año 2009-2018</t>
  </si>
  <si>
    <t xml:space="preserve"> Inventario de materia prima</t>
  </si>
  <si>
    <t xml:space="preserve"> Inventario de productos en proceso</t>
  </si>
  <si>
    <t xml:space="preserve"> Provisión de inventario</t>
  </si>
  <si>
    <t xml:space="preserve"> Aportes para futura capitalización</t>
  </si>
  <si>
    <t xml:space="preserve"> Préstamos con entidades acogidas a regímenes especiales</t>
  </si>
  <si>
    <t xml:space="preserve"> Préstamos con organismos internacionales</t>
  </si>
  <si>
    <t xml:space="preserve"> Préstamos con accionistas</t>
  </si>
  <si>
    <t xml:space="preserve"> Superávit Revaluación de Activos</t>
  </si>
  <si>
    <t xml:space="preserve"> Otras reservas</t>
  </si>
  <si>
    <t>RECAUDACIÓN MARGINAL DE LA DGII LEY 253-12, SEGÚN IMPUESTOS, PERIODO FISCAL 2018</t>
  </si>
  <si>
    <t>Higüey</t>
  </si>
  <si>
    <t>b) Año 2016 incluye un monto de RD$121.4 millones por concepto de Amnistía, Ley 309-12, RD$3,995.9 millones por la Reforma Ley 253-12 y RD$1,452.4 millones por fiscalización.</t>
  </si>
  <si>
    <t xml:space="preserve">REGIONES </t>
  </si>
  <si>
    <t>Cheques vencidos personas físicas</t>
  </si>
  <si>
    <t>Sucesiones y Donaciones persona física</t>
  </si>
  <si>
    <t>Cantidad de litros de Alcohol Absoluto declarado Vino de Uvas, por período fiscal, año 2009-2018</t>
  </si>
  <si>
    <t xml:space="preserve"> Inventario de mercancías o productos terminados</t>
  </si>
  <si>
    <t>Por préstamos con entidades acogidas a regímenes especiales</t>
  </si>
  <si>
    <t>Gastos Por Trabajos, Suministros y Servicios</t>
  </si>
  <si>
    <t>Recaudo DGII por actividad económica, año 20015-2018</t>
  </si>
  <si>
    <t>Recaudo DGII por actividad económica, año 2015-2018</t>
  </si>
  <si>
    <t>Comparativo recaudación de fondos especiales y terceros, según conceptos, año 2017-2018</t>
  </si>
  <si>
    <t xml:space="preserve">La Dirección General de Impuestos Internos (DGII) en interés de mantener informados a la opinión pública y especialistas en general en temas tributarios, pone a disposición el Boletín Estadístico 2019, con datos de las recaudaciones del año 2018. </t>
  </si>
  <si>
    <r>
      <t xml:space="preserve">Enfocándonos en la recaudación por conceptos, podemos observar que el recaudo de Impuestos Sobre los Ingresos fue de RD$170,580.6 millones, presentando un incremento de </t>
    </r>
    <r>
      <rPr>
        <sz val="10"/>
        <color theme="1"/>
        <rFont val="Trebuchet MS"/>
        <family val="2"/>
      </rPr>
      <t>RD$15,473.4</t>
    </r>
    <r>
      <rPr>
        <sz val="10"/>
        <rFont val="Trebuchet MS"/>
        <family val="2"/>
      </rPr>
      <t xml:space="preserve"> millones en comparación al mismo período del año anterior. La recaudación por el Impuesto Sobre la Renta de las Personas Físicas fue de RD$51,363.3 millones, registrando un aumento de</t>
    </r>
    <r>
      <rPr>
        <sz val="10"/>
        <color theme="1"/>
        <rFont val="Trebuchet MS"/>
        <family val="2"/>
      </rPr>
      <t xml:space="preserve"> RD$7,843.2</t>
    </r>
    <r>
      <rPr>
        <sz val="10"/>
        <rFont val="Trebuchet MS"/>
        <family val="2"/>
      </rPr>
      <t xml:space="preserve"> millones, es decir, de 18%. En cuanto al Impuesto de las Empresas y otras Corporaciones su recaudo fue de RD$88,103.5 millones, registrando un aumento de RD$4,977.2  millones con respecto al año 2017. En ese mismo orden, los Impuestos Aplicados sin Distinción de Personas recaudaron un total de RD$29,277.1 millones; el mayor aporte de este renglón fue de Pagos al exterior en General con un monto RD$10,490.6 millones, seguido por Pagos por Dividendos con RD$7,895.3 millones.</t>
    </r>
  </si>
  <si>
    <r>
      <t xml:space="preserve">Con relación a los Impuestos Internos sobre Mercancías y Servicios, la recaudación fue de RD$213,404.3 millones, destacándose el ITBIS con una recaudación de RD$106,656.2 millones, aumentando en RD$11,891.7 millones y representando un crecimiento de 12.5%. En el caso de los Impuesto Adicionales y Selectivos Sobre Bienes y Servicios, su recaudación fue de RD$92,342.4 millones, </t>
    </r>
    <r>
      <rPr>
        <sz val="10"/>
        <color theme="1"/>
        <rFont val="Trebuchet MS"/>
        <family val="2"/>
      </rPr>
      <t xml:space="preserve">RD$3,640.0 </t>
    </r>
    <r>
      <rPr>
        <sz val="10"/>
        <rFont val="Trebuchet MS"/>
        <family val="2"/>
      </rPr>
      <t>millones superior al año anterior; en este renglón el mayor aporte corresponde al Impuesto Específico a los Hidrocarburos con un recaudo de RD$36,469.5.</t>
    </r>
    <r>
      <rPr>
        <sz val="10"/>
        <color rgb="FFFF0000"/>
        <rFont val="Trebuchet MS"/>
        <family val="2"/>
      </rPr>
      <t xml:space="preserve"> </t>
    </r>
    <r>
      <rPr>
        <sz val="10"/>
        <color theme="1"/>
        <rFont val="Trebuchet MS"/>
        <family val="2"/>
      </rPr>
      <t xml:space="preserve">El Impuesto Sobre el Uso de Bienes y Licencias registró una recaudación de RD$13,292.3 millones, presentando una tasa de crecimiento de 6.7%, comparado con el mismo período del año anterior. </t>
    </r>
  </si>
  <si>
    <r>
      <t>En el año 2018, la Dirección General de Impuestos Internos (DGII) recaudó la suma de RD$430,584.5 millones, presentando un aumento de RD$44,420.3 millones respecto al año anterior, lo que significa una tasa de crecimiento de 11.5%. Este recaudo incluye RD$4,973.1*</t>
    </r>
    <r>
      <rPr>
        <sz val="10"/>
        <color rgb="FFFF0000"/>
        <rFont val="Trebuchet MS"/>
        <family val="2"/>
      </rPr>
      <t xml:space="preserve"> </t>
    </r>
    <r>
      <rPr>
        <sz val="10"/>
        <color theme="1"/>
        <rFont val="Trebuchet MS"/>
        <family val="2"/>
      </rPr>
      <t>millones por el efecto marginal de la Reforma (Ley 253-12). Con relación al estimado para el 2018, el cumplimiento respecto a la meta original contemplada en la Ley de Presupuesto es de 100.9%.</t>
    </r>
  </si>
  <si>
    <t>* Indexación de los montos del Impuesto Específico de alcoholes y tabaco.</t>
  </si>
  <si>
    <t>TN: Tesorería Nacional. Incluye ingresos de la CUT.</t>
  </si>
  <si>
    <t>j/ Incluye pagos Reforma Ley 253-12, ganancias de capital, multas, APA, fiscalizaciones y rectificativas.</t>
  </si>
  <si>
    <t>b/ 2018 incluye un monto de RD$4,973.14 millones por la Ley 253-12.</t>
  </si>
  <si>
    <t>a) 2018 incluye un monto de RD$4,973.14 millones por la Ley 253-12.</t>
  </si>
  <si>
    <t>2018 incluye un monto de RD$4,973.14 millones por la Ley 253-12.</t>
  </si>
  <si>
    <t>b)  2018 incluye un monto de RD$4,973.14 millones por la Ley 253-12.</t>
  </si>
  <si>
    <t xml:space="preserve">Nota: Fondos Especiales y Terceros son ingresos recaudados por la DGII que pertenecen a otras instituciones. </t>
  </si>
  <si>
    <t>b) 2018 incluye un monto de RD$4,973.14 millones por la Reforma Ley 253-12.</t>
  </si>
  <si>
    <t>*Para el año 2018, según la Ley de Presupuesto, quedó sin efecto la indexación de los salarios de Personas Físicas.</t>
  </si>
  <si>
    <t>d) 2018 incluye un monto de RD$4,973.14 millones por la Reforma Ley 253-12.</t>
  </si>
  <si>
    <t>Nota: Cifras generadas el 10 de enero 2019, por fecha recaudación.</t>
  </si>
  <si>
    <t>Fuente: Elaborado por la Gerencia de Estudios Económicos y Tributarios, DGII.</t>
  </si>
  <si>
    <t>Nota: se refiere a la cantidad de contribuyentes  acogidos al PST que presentaron su declaración cada año.</t>
  </si>
  <si>
    <t>Nota: se refiere al recaudo de los contribuyentes  acogidos al PST que presentaron su declaración cada año.</t>
  </si>
  <si>
    <t>Solo Incluye los contribuyentes con obligación de Itbis e Impuesto sobre la Renta.</t>
  </si>
  <si>
    <t xml:space="preserve">           TIPO DE PST</t>
  </si>
  <si>
    <t xml:space="preserve">                TIPO DE PST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</si>
</sst>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0.0"/>
    <numFmt numFmtId="166" formatCode="_(* #,##0.0_);_(* \(#,##0.0\);_(* &quot;-&quot;??_);_(@_)"/>
    <numFmt numFmtId="167" formatCode="_(* #,##0_);_(* \(#,##0\);_(* &quot;-&quot;??_);_(@_)"/>
    <numFmt numFmtId="168" formatCode="0.0%"/>
    <numFmt numFmtId="169" formatCode="#,##0.00,,"/>
    <numFmt numFmtId="170" formatCode="#,##0.0,,"/>
    <numFmt numFmtId="171" formatCode="_(* #,##0.0000000000_);_(* \(#,##0.0000000000\);_(* &quot;-&quot;??_);_(@_)"/>
    <numFmt numFmtId="172" formatCode="_(* #,##0.0,,_);_(* \(#,##0.0\);_(* &quot;-&quot;??_);_(@_)"/>
    <numFmt numFmtId="173" formatCode="#,##0.0"/>
    <numFmt numFmtId="174" formatCode="#,##0.0000000,,"/>
    <numFmt numFmtId="175" formatCode="_(* #,##0.0_);_(* \(#,##0.0\);_(* &quot;-&quot;?_);_(@_)"/>
    <numFmt numFmtId="176" formatCode="#,##0.0,,_);\(#,##0.0,,\)"/>
    <numFmt numFmtId="177" formatCode="#,##0.000000"/>
    <numFmt numFmtId="178" formatCode="_(* #,##0.0000_);_(* \(#,##0.0000\);_(* &quot;-&quot;??_);_(@_)"/>
    <numFmt numFmtId="179" formatCode="#,##0.00000000,,"/>
    <numFmt numFmtId="180" formatCode="_(* #,##0.0,,_);_(* \(#,##0.0,,\);_(* &quot;-&quot;??_);_(@_)"/>
    <numFmt numFmtId="181" formatCode="#,##0.0000000"/>
    <numFmt numFmtId="182" formatCode="#,##0.0,,_);\(#,##0.0\)"/>
    <numFmt numFmtId="183" formatCode="0.0000"/>
    <numFmt numFmtId="184" formatCode="#,##0.00000000000000"/>
    <numFmt numFmtId="185" formatCode="#,##0.00000"/>
    <numFmt numFmtId="186" formatCode="_([$€-2]* #,##0.00_);_([$€-2]* \(#,##0.00\);_([$€-2]* &quot;-&quot;??_)"/>
    <numFmt numFmtId="187" formatCode="_(* #,##0.0000000000000000000000000_);_(* \(#,##0.0000000000000000000000000\);_(* &quot;-&quot;??_);_(@_)"/>
    <numFmt numFmtId="188" formatCode="0.00000000000000000%"/>
    <numFmt numFmtId="189" formatCode="0.0000000000000000%"/>
    <numFmt numFmtId="190" formatCode="#,##0.0000000000000000"/>
    <numFmt numFmtId="191" formatCode="#,##0.00000000000,,"/>
    <numFmt numFmtId="192" formatCode="0.00000000000"/>
    <numFmt numFmtId="193" formatCode="_(* #,##0.00000000_);_(* \(#,##0.00000000\);_(* &quot;-&quot;??_);_(@_)"/>
    <numFmt numFmtId="194" formatCode="_([$€-2]* #,##0.0_);_([$€-2]* \(#,##0.0\);_([$€-2]* &quot;-&quot;??_)"/>
    <numFmt numFmtId="195" formatCode="#,##0,,_);\(#,##0\)"/>
  </numFmts>
  <fonts count="1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Folio Bk BT"/>
      <family val="2"/>
    </font>
    <font>
      <b/>
      <sz val="8"/>
      <name val="Folio Bk BT"/>
      <family val="2"/>
    </font>
    <font>
      <b/>
      <sz val="8"/>
      <name val="Folio Bk BT"/>
    </font>
    <font>
      <sz val="10"/>
      <name val="Trebuchet MS"/>
      <family val="2"/>
    </font>
    <font>
      <b/>
      <sz val="9"/>
      <color indexed="9"/>
      <name val="Trebuchet MS"/>
      <family val="2"/>
    </font>
    <font>
      <sz val="9"/>
      <color indexed="9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vertAlign val="superscript"/>
      <sz val="9"/>
      <color indexed="9"/>
      <name val="Trebuchet MS"/>
      <family val="2"/>
    </font>
    <font>
      <sz val="9"/>
      <color indexed="9"/>
      <name val="Trebuchet MS"/>
      <family val="2"/>
    </font>
    <font>
      <sz val="9"/>
      <color indexed="10"/>
      <name val="Trebuchet MS"/>
      <family val="2"/>
    </font>
    <font>
      <b/>
      <sz val="9"/>
      <color indexed="10"/>
      <name val="Trebuchet MS"/>
      <family val="2"/>
    </font>
    <font>
      <sz val="10"/>
      <name val="tahoma"/>
      <family val="2"/>
    </font>
    <font>
      <sz val="9"/>
      <color indexed="8"/>
      <name val="Trebuchet MS"/>
      <family val="2"/>
    </font>
    <font>
      <sz val="9"/>
      <color indexed="10"/>
      <name val="Trebuchet MS"/>
      <family val="2"/>
    </font>
    <font>
      <sz val="9"/>
      <color indexed="8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0"/>
      <color indexed="9"/>
      <name val="Trebuchet MS"/>
      <family val="2"/>
    </font>
    <font>
      <b/>
      <vertAlign val="superscript"/>
      <sz val="10"/>
      <color indexed="9"/>
      <name val="Trebuchet MS"/>
      <family val="2"/>
    </font>
    <font>
      <b/>
      <sz val="10"/>
      <name val="Trebuchet MS"/>
      <family val="2"/>
    </font>
    <font>
      <sz val="10"/>
      <color indexed="8"/>
      <name val="Trebuchet MS"/>
      <family val="2"/>
    </font>
    <font>
      <vertAlign val="superscript"/>
      <sz val="10"/>
      <name val="Trebuchet MS"/>
      <family val="2"/>
    </font>
    <font>
      <b/>
      <sz val="11"/>
      <color indexed="9"/>
      <name val="Trebuchet MS"/>
      <family val="2"/>
    </font>
    <font>
      <vertAlign val="superscript"/>
      <sz val="9"/>
      <color indexed="9"/>
      <name val="Arial"/>
      <family val="2"/>
    </font>
    <font>
      <sz val="10"/>
      <color indexed="9"/>
      <name val="Trebuchet MS"/>
      <family val="2"/>
    </font>
    <font>
      <sz val="10"/>
      <color indexed="8"/>
      <name val="Trebuchet MS"/>
      <family val="2"/>
    </font>
    <font>
      <b/>
      <strike/>
      <sz val="10"/>
      <color indexed="9"/>
      <name val="Trebuchet MS"/>
      <family val="2"/>
    </font>
    <font>
      <b/>
      <sz val="10"/>
      <color indexed="10"/>
      <name val="Trebuchet MS"/>
      <family val="2"/>
    </font>
    <font>
      <sz val="10"/>
      <color indexed="9"/>
      <name val="Trebuchet MS"/>
      <family val="2"/>
    </font>
    <font>
      <b/>
      <vertAlign val="superscript"/>
      <sz val="10"/>
      <name val="Trebuchet MS"/>
      <family val="2"/>
    </font>
    <font>
      <b/>
      <sz val="10"/>
      <color indexed="8"/>
      <name val="Trebuchet MS"/>
      <family val="2"/>
    </font>
    <font>
      <sz val="10"/>
      <color indexed="10"/>
      <name val="Trebuchet MS"/>
      <family val="2"/>
    </font>
    <font>
      <sz val="8"/>
      <name val="Trebuchet MS"/>
      <family val="2"/>
    </font>
    <font>
      <sz val="8"/>
      <color indexed="8"/>
      <name val="Trebuchet MS"/>
      <family val="2"/>
    </font>
    <font>
      <sz val="10"/>
      <color indexed="63"/>
      <name val="Trebuchet MS"/>
      <family val="2"/>
    </font>
    <font>
      <b/>
      <sz val="10"/>
      <color indexed="63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11"/>
      <color indexed="8"/>
      <name val="Calibri"/>
      <family val="2"/>
    </font>
    <font>
      <b/>
      <sz val="10"/>
      <color indexed="8"/>
      <name val="Trebuchet MS"/>
      <family val="2"/>
    </font>
    <font>
      <b/>
      <vertAlign val="superscript"/>
      <sz val="10"/>
      <color indexed="8"/>
      <name val="Trebuchet MS"/>
      <family val="2"/>
    </font>
    <font>
      <sz val="10"/>
      <color indexed="10"/>
      <name val="Trebuchet MS"/>
      <family val="2"/>
    </font>
    <font>
      <b/>
      <sz val="9"/>
      <color indexed="8"/>
      <name val="Trebuchet MS"/>
      <family val="2"/>
    </font>
    <font>
      <b/>
      <sz val="20"/>
      <name val="Times New Roman"/>
      <family val="1"/>
    </font>
    <font>
      <b/>
      <sz val="10"/>
      <name val="Arial"/>
      <family val="2"/>
    </font>
    <font>
      <b/>
      <sz val="14"/>
      <color indexed="8"/>
      <name val="Trebuchet MS"/>
      <family val="2"/>
    </font>
    <font>
      <b/>
      <sz val="13"/>
      <name val="Trebuchet MS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sz val="11"/>
      <color indexed="8"/>
      <name val="Trebuchet MS"/>
      <family val="2"/>
    </font>
    <font>
      <sz val="10"/>
      <name val="Calibri"/>
      <family val="2"/>
    </font>
    <font>
      <b/>
      <sz val="12"/>
      <color indexed="9"/>
      <name val="Trebuchet MS"/>
      <family val="2"/>
    </font>
    <font>
      <sz val="12"/>
      <color indexed="9"/>
      <name val="Trebuchet MS"/>
      <family val="2"/>
    </font>
    <font>
      <sz val="12"/>
      <name val="Arial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vertAlign val="superscript"/>
      <sz val="10"/>
      <color indexed="8"/>
      <name val="Trebuchet MS"/>
      <family val="2"/>
    </font>
    <font>
      <b/>
      <sz val="12"/>
      <color indexed="8"/>
      <name val="Trebuchet MS"/>
      <family val="2"/>
    </font>
    <font>
      <b/>
      <sz val="12"/>
      <color indexed="9"/>
      <name val="Calibri"/>
      <family val="2"/>
    </font>
    <font>
      <b/>
      <sz val="10.5"/>
      <color indexed="9"/>
      <name val="Calibri"/>
      <family val="2"/>
    </font>
    <font>
      <b/>
      <sz val="10.5"/>
      <color indexed="9"/>
      <name val="Arial"/>
      <family val="2"/>
    </font>
    <font>
      <b/>
      <sz val="9.5"/>
      <color indexed="9"/>
      <name val="Trebuchet MS"/>
      <family val="2"/>
    </font>
    <font>
      <sz val="10"/>
      <name val="Times New Roman"/>
      <family val="1"/>
    </font>
    <font>
      <b/>
      <sz val="8"/>
      <name val="Trebuchet MS"/>
      <family val="2"/>
    </font>
    <font>
      <sz val="9"/>
      <color indexed="10"/>
      <name val="Trebuchet MS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10"/>
      <color rgb="FFFF0000"/>
      <name val="Trebuchet MS"/>
      <family val="2"/>
    </font>
    <font>
      <b/>
      <sz val="10"/>
      <color rgb="FFFF0000"/>
      <name val="Trebuchet MS"/>
      <family val="2"/>
    </font>
    <font>
      <b/>
      <sz val="10"/>
      <color theme="0"/>
      <name val="Arial"/>
      <family val="2"/>
    </font>
    <font>
      <sz val="9"/>
      <color theme="1"/>
      <name val="Trebuchet MS"/>
      <family val="2"/>
    </font>
    <font>
      <b/>
      <vertAlign val="superscript"/>
      <sz val="11"/>
      <name val="Trebuchet MS"/>
      <family val="2"/>
    </font>
    <font>
      <b/>
      <sz val="10"/>
      <color theme="1"/>
      <name val="Calibri"/>
      <family val="2"/>
      <scheme val="minor"/>
    </font>
    <font>
      <sz val="9"/>
      <color theme="0"/>
      <name val="Trebuchet MS"/>
      <family val="2"/>
    </font>
    <font>
      <sz val="11"/>
      <color rgb="FF000000"/>
      <name val="Calibri"/>
      <family val="2"/>
    </font>
    <font>
      <b/>
      <vertAlign val="superscript"/>
      <sz val="11"/>
      <color indexed="8"/>
      <name val="Trebuchet MS"/>
      <family val="2"/>
    </font>
    <font>
      <b/>
      <vertAlign val="superscript"/>
      <sz val="12"/>
      <name val="Trebuchet MS"/>
      <family val="2"/>
    </font>
    <font>
      <sz val="8"/>
      <color theme="1"/>
      <name val="Trebuchet MS"/>
      <family val="2"/>
    </font>
    <font>
      <sz val="10"/>
      <name val="Arial"/>
      <family val="2"/>
    </font>
    <font>
      <b/>
      <vertAlign val="superscript"/>
      <sz val="10"/>
      <color theme="0"/>
      <name val="Trebuchet MS"/>
      <family val="2"/>
    </font>
    <font>
      <b/>
      <sz val="9"/>
      <color theme="1"/>
      <name val="Trebuchet MS"/>
      <family val="2"/>
    </font>
    <font>
      <sz val="11"/>
      <name val="Arial Narrow"/>
      <family val="2"/>
    </font>
    <font>
      <sz val="10"/>
      <color rgb="FF404040"/>
      <name val="Calibri"/>
      <family val="2"/>
      <scheme val="minor"/>
    </font>
    <font>
      <sz val="11"/>
      <color rgb="FF1F497D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Trebuchet MS"/>
      <family val="2"/>
    </font>
    <font>
      <b/>
      <sz val="8"/>
      <color indexed="9"/>
      <name val="Trebuchet MS"/>
      <family val="2"/>
    </font>
    <font>
      <sz val="8"/>
      <color indexed="9"/>
      <name val="Trebuchet MS"/>
      <family val="2"/>
    </font>
    <font>
      <sz val="8"/>
      <color theme="1"/>
      <name val="Arial"/>
      <family val="2"/>
    </font>
    <font>
      <sz val="12"/>
      <color rgb="FF000000"/>
      <name val="Times New Roman"/>
      <family val="1"/>
    </font>
    <font>
      <u/>
      <sz val="10"/>
      <color indexed="12"/>
      <name val="Arial"/>
      <family val="2"/>
    </font>
    <font>
      <b/>
      <sz val="11"/>
      <color rgb="FF000000"/>
      <name val="Trebuchet MS"/>
      <family val="2"/>
    </font>
    <font>
      <sz val="8"/>
      <color indexed="63"/>
      <name val="Arial"/>
      <family val="2"/>
    </font>
    <font>
      <b/>
      <vertAlign val="superscript"/>
      <sz val="9.5"/>
      <color indexed="9"/>
      <name val="Trebuchet MS"/>
      <family val="2"/>
    </font>
    <font>
      <vertAlign val="superscript"/>
      <sz val="10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0"/>
      <name val="Tahoma"/>
      <family val="2"/>
    </font>
    <font>
      <sz val="10.5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 tint="0.249977111117893"/>
      <name val="Trebuchet MS"/>
      <family val="2"/>
    </font>
    <font>
      <sz val="10"/>
      <color theme="1" tint="0.249977111117893"/>
      <name val="Trebuchet MS"/>
      <family val="2"/>
    </font>
    <font>
      <sz val="9"/>
      <color theme="1"/>
      <name val="Calibri"/>
      <family val="2"/>
      <scheme val="minor"/>
    </font>
    <font>
      <b/>
      <sz val="10"/>
      <color rgb="FFFFFFFF"/>
      <name val="Trebuchet MS"/>
      <family val="2"/>
    </font>
    <font>
      <b/>
      <sz val="10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2"/>
      <color rgb="FFFF0000"/>
      <name val="Trebuchet MS"/>
      <family val="2"/>
    </font>
    <font>
      <sz val="10"/>
      <name val="Arial"/>
      <family val="2"/>
    </font>
    <font>
      <b/>
      <sz val="10"/>
      <color theme="1"/>
      <name val="Tahoma"/>
      <family val="2"/>
    </font>
    <font>
      <sz val="10"/>
      <name val="Arial"/>
      <family val="2"/>
    </font>
    <font>
      <sz val="9"/>
      <color rgb="FFFF0000"/>
      <name val="Trebuchet MS"/>
      <family val="2"/>
    </font>
    <font>
      <sz val="10"/>
      <name val="Arial"/>
      <family val="2"/>
    </font>
    <font>
      <vertAlign val="superscript"/>
      <sz val="10"/>
      <color rgb="FF000000"/>
      <name val="Trebuchet MS"/>
      <family val="2"/>
    </font>
    <font>
      <sz val="14"/>
      <name val="Trebuchet MS"/>
      <family val="2"/>
    </font>
    <font>
      <b/>
      <vertAlign val="superscript"/>
      <sz val="10"/>
      <color rgb="FFFFFFFF"/>
      <name val="Trebuchet MS"/>
      <family val="2"/>
    </font>
    <font>
      <sz val="8"/>
      <color rgb="FFFF0000"/>
      <name val="Trebuchet MS"/>
      <family val="2"/>
    </font>
    <font>
      <sz val="10"/>
      <name val="Arial"/>
      <family val="2"/>
    </font>
    <font>
      <sz val="10"/>
      <color rgb="FF000000"/>
      <name val="Trebuchet MS"/>
      <family val="2"/>
    </font>
    <font>
      <b/>
      <sz val="10"/>
      <name val="Times New Roman"/>
      <family val="1"/>
    </font>
    <font>
      <vertAlign val="superscript"/>
      <sz val="9"/>
      <name val="Tahoma"/>
      <family val="2"/>
    </font>
    <font>
      <b/>
      <vertAlign val="superscript"/>
      <sz val="9"/>
      <color rgb="FFFFFFFF"/>
      <name val="Trebuchet MS"/>
      <family val="2"/>
    </font>
    <font>
      <b/>
      <sz val="10"/>
      <color theme="1"/>
      <name val="Times New Roman"/>
      <family val="1"/>
    </font>
    <font>
      <b/>
      <sz val="8"/>
      <color theme="1"/>
      <name val="Trebuchet MS"/>
      <family val="2"/>
    </font>
    <font>
      <b/>
      <sz val="11"/>
      <name val="Calibri"/>
      <family val="2"/>
    </font>
    <font>
      <sz val="10"/>
      <name val="Arial"/>
      <family val="2"/>
    </font>
    <font>
      <b/>
      <sz val="18"/>
      <color theme="1"/>
      <name val="Calibri"/>
      <family val="2"/>
    </font>
    <font>
      <sz val="10.5"/>
      <color indexed="9"/>
      <name val="Trebuchet MS"/>
      <family val="2"/>
    </font>
    <font>
      <b/>
      <sz val="11"/>
      <color theme="0"/>
      <name val="Trebuchet MS"/>
      <family val="2"/>
    </font>
    <font>
      <sz val="9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31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double">
        <color indexed="50"/>
      </top>
      <bottom style="double">
        <color indexed="50"/>
      </bottom>
      <diagonal/>
    </border>
    <border>
      <left/>
      <right/>
      <top/>
      <bottom style="double">
        <color indexed="50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50"/>
      </top>
      <bottom/>
      <diagonal/>
    </border>
    <border>
      <left/>
      <right style="thick">
        <color indexed="50"/>
      </right>
      <top/>
      <bottom style="thick">
        <color indexed="50"/>
      </bottom>
      <diagonal/>
    </border>
    <border>
      <left style="thick">
        <color indexed="50"/>
      </left>
      <right/>
      <top/>
      <bottom style="thick">
        <color indexed="50"/>
      </bottom>
      <diagonal/>
    </border>
    <border>
      <left/>
      <right style="thick">
        <color indexed="50"/>
      </right>
      <top style="thick">
        <color indexed="50"/>
      </top>
      <bottom/>
      <diagonal/>
    </border>
    <border>
      <left style="thick">
        <color indexed="50"/>
      </left>
      <right/>
      <top style="thick">
        <color indexed="50"/>
      </top>
      <bottom/>
      <diagonal/>
    </border>
    <border>
      <left/>
      <right/>
      <top/>
      <bottom style="thick">
        <color indexed="50"/>
      </bottom>
      <diagonal/>
    </border>
    <border>
      <left/>
      <right/>
      <top style="thick">
        <color indexed="50"/>
      </top>
      <bottom style="thick">
        <color indexed="50"/>
      </bottom>
      <diagonal/>
    </border>
    <border>
      <left/>
      <right style="thick">
        <color indexed="50"/>
      </right>
      <top style="thick">
        <color indexed="50"/>
      </top>
      <bottom style="thick">
        <color indexed="50"/>
      </bottom>
      <diagonal/>
    </border>
    <border>
      <left style="thick">
        <color indexed="50"/>
      </left>
      <right/>
      <top style="thick">
        <color indexed="50"/>
      </top>
      <bottom style="thick">
        <color indexed="50"/>
      </bottom>
      <diagonal/>
    </border>
    <border>
      <left style="thick">
        <color indexed="50"/>
      </left>
      <right style="thick">
        <color indexed="50"/>
      </right>
      <top style="thick">
        <color indexed="50"/>
      </top>
      <bottom style="thick">
        <color indexed="50"/>
      </bottom>
      <diagonal/>
    </border>
    <border>
      <left/>
      <right style="thick">
        <color indexed="50"/>
      </right>
      <top/>
      <bottom/>
      <diagonal/>
    </border>
    <border>
      <left/>
      <right/>
      <top style="double">
        <color indexed="50"/>
      </top>
      <bottom style="thick">
        <color indexed="50"/>
      </bottom>
      <diagonal/>
    </border>
    <border>
      <left/>
      <right/>
      <top/>
      <bottom style="thin">
        <color indexed="50"/>
      </bottom>
      <diagonal/>
    </border>
    <border>
      <left style="thick">
        <color indexed="50"/>
      </left>
      <right/>
      <top/>
      <bottom/>
      <diagonal/>
    </border>
    <border>
      <left style="medium">
        <color indexed="50"/>
      </left>
      <right/>
      <top style="medium">
        <color indexed="50"/>
      </top>
      <bottom style="medium">
        <color indexed="50"/>
      </bottom>
      <diagonal/>
    </border>
    <border>
      <left/>
      <right style="medium">
        <color indexed="50"/>
      </right>
      <top/>
      <bottom/>
      <diagonal/>
    </border>
    <border>
      <left/>
      <right/>
      <top/>
      <bottom style="medium">
        <color indexed="50"/>
      </bottom>
      <diagonal/>
    </border>
    <border>
      <left style="medium">
        <color indexed="50"/>
      </left>
      <right/>
      <top/>
      <bottom style="thick">
        <color indexed="50"/>
      </bottom>
      <diagonal/>
    </border>
    <border>
      <left style="medium">
        <color indexed="50"/>
      </left>
      <right/>
      <top/>
      <bottom/>
      <diagonal/>
    </border>
    <border>
      <left style="medium">
        <color indexed="50"/>
      </left>
      <right/>
      <top style="thick">
        <color indexed="50"/>
      </top>
      <bottom style="thick">
        <color indexed="50"/>
      </bottom>
      <diagonal/>
    </border>
    <border>
      <left/>
      <right/>
      <top style="thick">
        <color indexed="50"/>
      </top>
      <bottom style="medium">
        <color indexed="64"/>
      </bottom>
      <diagonal/>
    </border>
    <border>
      <left/>
      <right/>
      <top/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 style="thick">
        <color indexed="50"/>
      </bottom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 style="thick">
        <color indexed="50"/>
      </top>
      <bottom style="thick">
        <color indexed="50"/>
      </bottom>
      <diagonal/>
    </border>
    <border>
      <left/>
      <right style="thin">
        <color rgb="FF92D050"/>
      </right>
      <top style="thick">
        <color indexed="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ck">
        <color indexed="50"/>
      </left>
      <right/>
      <top/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ck">
        <color indexed="50"/>
      </left>
      <right style="thick">
        <color indexed="50"/>
      </right>
      <top/>
      <bottom style="thin">
        <color rgb="FF92D050"/>
      </bottom>
      <diagonal/>
    </border>
    <border>
      <left style="thick">
        <color indexed="50"/>
      </left>
      <right/>
      <top style="thick">
        <color indexed="50"/>
      </top>
      <bottom style="thin">
        <color rgb="FF92D050"/>
      </bottom>
      <diagonal/>
    </border>
    <border>
      <left style="thick">
        <color indexed="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92D050"/>
      </bottom>
      <diagonal/>
    </border>
    <border>
      <left/>
      <right/>
      <top style="thick">
        <color indexed="50"/>
      </top>
      <bottom style="thin">
        <color indexed="64"/>
      </bottom>
      <diagonal/>
    </border>
    <border>
      <left/>
      <right/>
      <top/>
      <bottom style="thin">
        <color rgb="FF99CC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50"/>
      </top>
      <bottom style="thin">
        <color indexed="50"/>
      </bottom>
      <diagonal/>
    </border>
  </borders>
  <cellStyleXfs count="868">
    <xf numFmtId="186" fontId="0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104" fillId="0" borderId="0"/>
    <xf numFmtId="186" fontId="104" fillId="0" borderId="0"/>
    <xf numFmtId="186" fontId="32" fillId="0" borderId="0"/>
    <xf numFmtId="186" fontId="104" fillId="0" borderId="0"/>
    <xf numFmtId="186" fontId="104" fillId="0" borderId="0"/>
    <xf numFmtId="186" fontId="32" fillId="0" borderId="0"/>
    <xf numFmtId="186" fontId="32" fillId="0" borderId="0"/>
    <xf numFmtId="186" fontId="32" fillId="0" borderId="0"/>
    <xf numFmtId="186" fontId="104" fillId="0" borderId="0"/>
    <xf numFmtId="186" fontId="104" fillId="0" borderId="0"/>
    <xf numFmtId="186" fontId="104" fillId="0" borderId="0"/>
    <xf numFmtId="186" fontId="104" fillId="0" borderId="0"/>
    <xf numFmtId="186" fontId="104" fillId="0" borderId="0"/>
    <xf numFmtId="186" fontId="104" fillId="0" borderId="0"/>
    <xf numFmtId="186" fontId="104" fillId="0" borderId="0"/>
    <xf numFmtId="186" fontId="104" fillId="0" borderId="0"/>
    <xf numFmtId="186" fontId="8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73" fillId="0" borderId="0"/>
    <xf numFmtId="186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120" fillId="0" borderId="0" applyFont="0" applyFill="0" applyBorder="0" applyAlignment="0" applyProtection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32" fillId="0" borderId="0"/>
    <xf numFmtId="186" fontId="32" fillId="0" borderId="0"/>
    <xf numFmtId="186" fontId="26" fillId="0" borderId="0"/>
    <xf numFmtId="43" fontId="26" fillId="0" borderId="0" applyFont="0" applyFill="0" applyBorder="0" applyAlignment="0" applyProtection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5" fillId="0" borderId="0"/>
    <xf numFmtId="43" fontId="25" fillId="0" borderId="0" applyFont="0" applyFill="0" applyBorder="0" applyAlignment="0" applyProtection="0"/>
    <xf numFmtId="186" fontId="24" fillId="0" borderId="0"/>
    <xf numFmtId="43" fontId="24" fillId="0" borderId="0" applyFont="0" applyFill="0" applyBorder="0" applyAlignment="0" applyProtection="0"/>
    <xf numFmtId="186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32" fillId="0" borderId="0" applyFont="0" applyFill="0" applyBorder="0" applyAlignment="0" applyProtection="0"/>
    <xf numFmtId="186" fontId="24" fillId="0" borderId="0"/>
    <xf numFmtId="43" fontId="24" fillId="0" borderId="0" applyFont="0" applyFill="0" applyBorder="0" applyAlignment="0" applyProtection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43" fontId="24" fillId="0" borderId="0" applyFont="0" applyFill="0" applyBorder="0" applyAlignment="0" applyProtection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23" fillId="0" borderId="0"/>
    <xf numFmtId="43" fontId="23" fillId="0" borderId="0" applyFont="0" applyFill="0" applyBorder="0" applyAlignment="0" applyProtection="0"/>
    <xf numFmtId="186" fontId="23" fillId="0" borderId="0"/>
    <xf numFmtId="186" fontId="23" fillId="0" borderId="0"/>
    <xf numFmtId="186" fontId="3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6" fontId="23" fillId="0" borderId="0"/>
    <xf numFmtId="186" fontId="23" fillId="0" borderId="0"/>
    <xf numFmtId="186" fontId="23" fillId="0" borderId="0"/>
    <xf numFmtId="186" fontId="23" fillId="0" borderId="0"/>
    <xf numFmtId="186" fontId="23" fillId="0" borderId="0"/>
    <xf numFmtId="186" fontId="23" fillId="0" borderId="0"/>
    <xf numFmtId="186" fontId="23" fillId="0" borderId="0"/>
    <xf numFmtId="186" fontId="23" fillId="0" borderId="0"/>
    <xf numFmtId="186" fontId="23" fillId="0" borderId="0"/>
    <xf numFmtId="186" fontId="23" fillId="0" borderId="0"/>
    <xf numFmtId="186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7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186" fontId="2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NumberFormat="0" applyFill="0" applyBorder="0" applyAlignment="0" applyProtection="0">
      <alignment vertical="top"/>
      <protection locked="0"/>
    </xf>
    <xf numFmtId="186" fontId="33" fillId="0" borderId="0"/>
    <xf numFmtId="186" fontId="2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32" fillId="0" borderId="0"/>
    <xf numFmtId="186" fontId="21" fillId="0" borderId="0"/>
    <xf numFmtId="43" fontId="21" fillId="0" borderId="0" applyFont="0" applyFill="0" applyBorder="0" applyAlignment="0" applyProtection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32" fillId="0" borderId="0"/>
    <xf numFmtId="186" fontId="32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20" fillId="0" borderId="0"/>
    <xf numFmtId="43" fontId="20" fillId="0" borderId="0" applyFont="0" applyFill="0" applyBorder="0" applyAlignment="0" applyProtection="0"/>
    <xf numFmtId="186" fontId="20" fillId="0" borderId="0"/>
    <xf numFmtId="186" fontId="20" fillId="0" borderId="0"/>
    <xf numFmtId="186" fontId="32" fillId="0" borderId="0"/>
    <xf numFmtId="9" fontId="20" fillId="0" borderId="0" applyFont="0" applyFill="0" applyBorder="0" applyAlignment="0" applyProtection="0"/>
    <xf numFmtId="186" fontId="32" fillId="0" borderId="0"/>
    <xf numFmtId="186" fontId="20" fillId="0" borderId="0"/>
    <xf numFmtId="186" fontId="32" fillId="0" borderId="0"/>
    <xf numFmtId="186" fontId="20" fillId="0" borderId="0"/>
    <xf numFmtId="186" fontId="32" fillId="0" borderId="0"/>
    <xf numFmtId="186" fontId="20" fillId="0" borderId="0"/>
    <xf numFmtId="186" fontId="32" fillId="0" borderId="0"/>
    <xf numFmtId="186" fontId="20" fillId="0" borderId="0"/>
    <xf numFmtId="186" fontId="32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43" fontId="19" fillId="0" borderId="0" applyFont="0" applyFill="0" applyBorder="0" applyAlignment="0" applyProtection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8" fillId="0" borderId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86" fontId="32" fillId="0" borderId="0"/>
    <xf numFmtId="186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43" fontId="15" fillId="0" borderId="0" applyFont="0" applyFill="0" applyBorder="0" applyAlignment="0" applyProtection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43" fontId="15" fillId="0" borderId="0" applyFont="0" applyFill="0" applyBorder="0" applyAlignment="0" applyProtection="0"/>
    <xf numFmtId="186" fontId="15" fillId="0" borderId="0"/>
    <xf numFmtId="43" fontId="15" fillId="0" borderId="0" applyFont="0" applyFill="0" applyBorder="0" applyAlignment="0" applyProtection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43" fontId="15" fillId="0" borderId="0" applyFont="0" applyFill="0" applyBorder="0" applyAlignment="0" applyProtection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43" fontId="15" fillId="0" borderId="0" applyFont="0" applyFill="0" applyBorder="0" applyAlignment="0" applyProtection="0"/>
    <xf numFmtId="186" fontId="15" fillId="0" borderId="0"/>
    <xf numFmtId="43" fontId="15" fillId="0" borderId="0" applyFont="0" applyFill="0" applyBorder="0" applyAlignment="0" applyProtection="0"/>
    <xf numFmtId="186" fontId="15" fillId="0" borderId="0"/>
    <xf numFmtId="186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43" fontId="15" fillId="0" borderId="0" applyFont="0" applyFill="0" applyBorder="0" applyAlignment="0" applyProtection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32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27" fillId="0" borderId="0"/>
    <xf numFmtId="186" fontId="149" fillId="0" borderId="0"/>
    <xf numFmtId="186" fontId="32" fillId="0" borderId="0"/>
    <xf numFmtId="186" fontId="32" fillId="0" borderId="0"/>
    <xf numFmtId="186" fontId="149" fillId="0" borderId="0"/>
    <xf numFmtId="186" fontId="149" fillId="0" borderId="0"/>
    <xf numFmtId="186" fontId="149" fillId="0" borderId="0"/>
    <xf numFmtId="186" fontId="149" fillId="0" borderId="0"/>
    <xf numFmtId="186" fontId="149" fillId="0" borderId="0"/>
    <xf numFmtId="186" fontId="32" fillId="0" borderId="0"/>
    <xf numFmtId="186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32" fillId="0" borderId="0"/>
    <xf numFmtId="186" fontId="32" fillId="0" borderId="0"/>
    <xf numFmtId="186" fontId="133" fillId="0" borderId="0" applyNumberFormat="0" applyFill="0" applyBorder="0" applyAlignment="0" applyProtection="0">
      <alignment vertical="top"/>
      <protection locked="0"/>
    </xf>
    <xf numFmtId="186" fontId="33" fillId="0" borderId="0"/>
    <xf numFmtId="186" fontId="151" fillId="0" borderId="0"/>
    <xf numFmtId="0" fontId="13" fillId="0" borderId="0"/>
    <xf numFmtId="0" fontId="32" fillId="0" borderId="0"/>
    <xf numFmtId="186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86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53" fillId="0" borderId="0"/>
    <xf numFmtId="0" fontId="32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8" fillId="0" borderId="0"/>
    <xf numFmtId="0" fontId="32" fillId="0" borderId="0"/>
    <xf numFmtId="186" fontId="27" fillId="0" borderId="0"/>
    <xf numFmtId="0" fontId="32" fillId="0" borderId="0"/>
    <xf numFmtId="0" fontId="15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0" borderId="0"/>
    <xf numFmtId="0" fontId="5" fillId="0" borderId="0"/>
    <xf numFmtId="0" fontId="5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04">
    <xf numFmtId="186" fontId="0" fillId="0" borderId="0" xfId="0"/>
    <xf numFmtId="186" fontId="34" fillId="2" borderId="0" xfId="0" applyFont="1" applyFill="1"/>
    <xf numFmtId="186" fontId="34" fillId="2" borderId="0" xfId="0" applyFont="1" applyFill="1" applyAlignment="1">
      <alignment horizontal="right"/>
    </xf>
    <xf numFmtId="169" fontId="35" fillId="3" borderId="0" xfId="1" applyNumberFormat="1" applyFont="1" applyFill="1"/>
    <xf numFmtId="169" fontId="34" fillId="2" borderId="0" xfId="0" applyNumberFormat="1" applyFont="1" applyFill="1"/>
    <xf numFmtId="186" fontId="36" fillId="3" borderId="0" xfId="0" applyFont="1" applyFill="1"/>
    <xf numFmtId="186" fontId="38" fillId="4" borderId="0" xfId="0" applyFont="1" applyFill="1"/>
    <xf numFmtId="186" fontId="40" fillId="0" borderId="0" xfId="0" applyFont="1"/>
    <xf numFmtId="186" fontId="41" fillId="2" borderId="0" xfId="0" applyFont="1" applyFill="1"/>
    <xf numFmtId="186" fontId="40" fillId="2" borderId="0" xfId="0" applyFont="1" applyFill="1"/>
    <xf numFmtId="186" fontId="41" fillId="0" borderId="0" xfId="0" applyFont="1"/>
    <xf numFmtId="43" fontId="40" fillId="2" borderId="0" xfId="0" applyNumberFormat="1" applyFont="1" applyFill="1"/>
    <xf numFmtId="165" fontId="38" fillId="4" borderId="0" xfId="0" applyNumberFormat="1" applyFont="1" applyFill="1"/>
    <xf numFmtId="186" fontId="39" fillId="4" borderId="0" xfId="0" applyFont="1" applyFill="1"/>
    <xf numFmtId="186" fontId="41" fillId="0" borderId="0" xfId="0" applyFont="1" applyAlignment="1">
      <alignment horizontal="center"/>
    </xf>
    <xf numFmtId="169" fontId="41" fillId="0" borderId="0" xfId="1" applyNumberFormat="1" applyFont="1"/>
    <xf numFmtId="166" fontId="40" fillId="2" borderId="0" xfId="0" applyNumberFormat="1" applyFont="1" applyFill="1"/>
    <xf numFmtId="43" fontId="41" fillId="2" borderId="0" xfId="1" applyFont="1" applyFill="1"/>
    <xf numFmtId="186" fontId="40" fillId="2" borderId="0" xfId="0" applyFont="1" applyFill="1" applyAlignment="1">
      <alignment horizontal="left"/>
    </xf>
    <xf numFmtId="169" fontId="40" fillId="0" borderId="0" xfId="1" applyNumberFormat="1" applyFont="1"/>
    <xf numFmtId="43" fontId="40" fillId="0" borderId="0" xfId="1" applyFont="1"/>
    <xf numFmtId="165" fontId="40" fillId="0" borderId="0" xfId="0" applyNumberFormat="1" applyFont="1"/>
    <xf numFmtId="43" fontId="40" fillId="0" borderId="0" xfId="0" applyNumberFormat="1" applyFont="1"/>
    <xf numFmtId="186" fontId="39" fillId="0" borderId="0" xfId="0" applyFont="1"/>
    <xf numFmtId="186" fontId="45" fillId="0" borderId="0" xfId="0" applyFont="1"/>
    <xf numFmtId="186" fontId="40" fillId="0" borderId="0" xfId="0" applyFont="1" applyAlignment="1">
      <alignment horizontal="left"/>
    </xf>
    <xf numFmtId="186" fontId="38" fillId="4" borderId="0" xfId="0" applyFont="1" applyFill="1" applyAlignment="1">
      <alignment horizontal="center"/>
    </xf>
    <xf numFmtId="186" fontId="44" fillId="0" borderId="0" xfId="0" applyFont="1"/>
    <xf numFmtId="4" fontId="40" fillId="0" borderId="0" xfId="0" applyNumberFormat="1" applyFont="1"/>
    <xf numFmtId="186" fontId="47" fillId="2" borderId="0" xfId="0" applyFont="1" applyFill="1"/>
    <xf numFmtId="186" fontId="40" fillId="0" borderId="0" xfId="0" applyFont="1" applyAlignment="1">
      <alignment horizontal="center"/>
    </xf>
    <xf numFmtId="3" fontId="40" fillId="0" borderId="0" xfId="0" applyNumberFormat="1" applyFont="1" applyAlignment="1">
      <alignment horizontal="center"/>
    </xf>
    <xf numFmtId="43" fontId="40" fillId="0" borderId="0" xfId="1" applyFont="1" applyAlignment="1">
      <alignment horizontal="center"/>
    </xf>
    <xf numFmtId="186" fontId="43" fillId="0" borderId="0" xfId="0" applyFont="1"/>
    <xf numFmtId="186" fontId="41" fillId="0" borderId="0" xfId="0" applyFont="1" applyAlignment="1">
      <alignment horizontal="left"/>
    </xf>
    <xf numFmtId="186" fontId="41" fillId="0" borderId="0" xfId="0" applyFont="1" applyAlignment="1">
      <alignment horizontal="centerContinuous"/>
    </xf>
    <xf numFmtId="186" fontId="41" fillId="0" borderId="0" xfId="0" applyFont="1" applyAlignment="1">
      <alignment horizontal="left" vertical="center"/>
    </xf>
    <xf numFmtId="186" fontId="49" fillId="0" borderId="0" xfId="0" applyFont="1"/>
    <xf numFmtId="3" fontId="40" fillId="0" borderId="0" xfId="0" applyNumberFormat="1" applyFont="1"/>
    <xf numFmtId="168" fontId="40" fillId="0" borderId="0" xfId="77" applyNumberFormat="1" applyFont="1" applyAlignment="1">
      <alignment horizontal="right"/>
    </xf>
    <xf numFmtId="168" fontId="39" fillId="4" borderId="0" xfId="77" applyNumberFormat="1" applyFont="1" applyFill="1" applyAlignment="1">
      <alignment horizontal="right"/>
    </xf>
    <xf numFmtId="3" fontId="41" fillId="0" borderId="0" xfId="0" applyNumberFormat="1" applyFont="1"/>
    <xf numFmtId="4" fontId="41" fillId="0" borderId="0" xfId="0" applyNumberFormat="1" applyFont="1" applyAlignment="1">
      <alignment horizontal="right"/>
    </xf>
    <xf numFmtId="4" fontId="41" fillId="0" borderId="0" xfId="0" applyNumberFormat="1" applyFont="1"/>
    <xf numFmtId="186" fontId="47" fillId="0" borderId="0" xfId="0" applyFont="1"/>
    <xf numFmtId="186" fontId="40" fillId="0" borderId="0" xfId="0" applyFont="1" applyAlignment="1">
      <alignment vertical="center"/>
    </xf>
    <xf numFmtId="186" fontId="40" fillId="2" borderId="0" xfId="0" applyFont="1" applyFill="1" applyAlignment="1">
      <alignment vertical="center"/>
    </xf>
    <xf numFmtId="186" fontId="50" fillId="2" borderId="0" xfId="0" applyFont="1" applyFill="1"/>
    <xf numFmtId="186" fontId="40" fillId="2" borderId="0" xfId="0" applyFont="1" applyFill="1" applyAlignment="1">
      <alignment horizontal="justify"/>
    </xf>
    <xf numFmtId="186" fontId="51" fillId="2" borderId="0" xfId="0" applyFont="1" applyFill="1" applyAlignment="1">
      <alignment horizontal="center"/>
    </xf>
    <xf numFmtId="165" fontId="38" fillId="4" borderId="0" xfId="0" applyNumberFormat="1" applyFont="1" applyFill="1" applyAlignment="1">
      <alignment horizontal="center"/>
    </xf>
    <xf numFmtId="186" fontId="37" fillId="0" borderId="0" xfId="0" applyFont="1"/>
    <xf numFmtId="186" fontId="38" fillId="4" borderId="0" xfId="0" applyFont="1" applyFill="1" applyAlignment="1">
      <alignment horizontal="center" vertical="center" wrapText="1"/>
    </xf>
    <xf numFmtId="165" fontId="40" fillId="0" borderId="0" xfId="1" applyNumberFormat="1" applyFont="1" applyAlignment="1">
      <alignment horizontal="center" vertical="center"/>
    </xf>
    <xf numFmtId="165" fontId="40" fillId="0" borderId="0" xfId="0" applyNumberFormat="1" applyFont="1" applyAlignment="1">
      <alignment horizontal="center" vertical="center"/>
    </xf>
    <xf numFmtId="186" fontId="52" fillId="4" borderId="0" xfId="0" applyFont="1" applyFill="1" applyAlignment="1">
      <alignment horizontal="center"/>
    </xf>
    <xf numFmtId="186" fontId="37" fillId="2" borderId="0" xfId="0" applyFont="1" applyFill="1"/>
    <xf numFmtId="186" fontId="54" fillId="2" borderId="0" xfId="0" applyFont="1" applyFill="1" applyAlignment="1">
      <alignment horizontal="left"/>
    </xf>
    <xf numFmtId="186" fontId="54" fillId="2" borderId="0" xfId="0" applyFont="1" applyFill="1"/>
    <xf numFmtId="186" fontId="55" fillId="0" borderId="0" xfId="0" applyFont="1" applyAlignment="1">
      <alignment horizontal="center"/>
    </xf>
    <xf numFmtId="186" fontId="55" fillId="0" borderId="0" xfId="0" applyFont="1" applyAlignment="1">
      <alignment horizontal="justify" vertical="center"/>
    </xf>
    <xf numFmtId="186" fontId="52" fillId="4" borderId="0" xfId="0" applyFont="1" applyFill="1"/>
    <xf numFmtId="186" fontId="59" fillId="4" borderId="0" xfId="0" applyFont="1" applyFill="1"/>
    <xf numFmtId="186" fontId="59" fillId="2" borderId="0" xfId="0" applyFont="1" applyFill="1"/>
    <xf numFmtId="186" fontId="52" fillId="4" borderId="0" xfId="0" applyFont="1" applyFill="1" applyAlignment="1">
      <alignment horizontal="center" vertical="center"/>
    </xf>
    <xf numFmtId="166" fontId="54" fillId="2" borderId="0" xfId="1" applyNumberFormat="1" applyFont="1" applyFill="1"/>
    <xf numFmtId="166" fontId="37" fillId="2" borderId="0" xfId="1" applyNumberFormat="1" applyFont="1" applyFill="1"/>
    <xf numFmtId="166" fontId="37" fillId="2" borderId="0" xfId="1" applyNumberFormat="1" applyFont="1" applyFill="1" applyAlignment="1">
      <alignment horizontal="right"/>
    </xf>
    <xf numFmtId="166" fontId="52" fillId="4" borderId="0" xfId="1" applyNumberFormat="1" applyFont="1" applyFill="1"/>
    <xf numFmtId="186" fontId="37" fillId="0" borderId="0" xfId="0" applyFont="1" applyAlignment="1">
      <alignment horizontal="left"/>
    </xf>
    <xf numFmtId="186" fontId="54" fillId="0" borderId="0" xfId="0" applyFont="1"/>
    <xf numFmtId="186" fontId="52" fillId="4" borderId="0" xfId="54" applyFont="1" applyFill="1" applyAlignment="1">
      <alignment horizontal="center" vertical="center"/>
    </xf>
    <xf numFmtId="186" fontId="52" fillId="4" borderId="0" xfId="54" applyFont="1" applyFill="1" applyAlignment="1">
      <alignment horizontal="center"/>
    </xf>
    <xf numFmtId="186" fontId="54" fillId="0" borderId="0" xfId="54" applyFont="1"/>
    <xf numFmtId="166" fontId="54" fillId="0" borderId="0" xfId="1" applyNumberFormat="1" applyFont="1"/>
    <xf numFmtId="166" fontId="37" fillId="0" borderId="0" xfId="1" applyNumberFormat="1" applyFont="1"/>
    <xf numFmtId="43" fontId="37" fillId="0" borderId="0" xfId="0" applyNumberFormat="1" applyFont="1"/>
    <xf numFmtId="186" fontId="37" fillId="2" borderId="0" xfId="50" applyFont="1" applyFill="1"/>
    <xf numFmtId="186" fontId="59" fillId="0" borderId="0" xfId="0" applyFont="1"/>
    <xf numFmtId="169" fontId="54" fillId="0" borderId="0" xfId="1" applyNumberFormat="1" applyFont="1"/>
    <xf numFmtId="186" fontId="54" fillId="0" borderId="0" xfId="0" applyFont="1" applyAlignment="1">
      <alignment horizontal="center"/>
    </xf>
    <xf numFmtId="186" fontId="52" fillId="4" borderId="0" xfId="55" applyFont="1" applyFill="1" applyAlignment="1">
      <alignment horizontal="center" vertical="center"/>
    </xf>
    <xf numFmtId="186" fontId="54" fillId="0" borderId="0" xfId="55" applyFont="1"/>
    <xf numFmtId="43" fontId="37" fillId="2" borderId="0" xfId="0" applyNumberFormat="1" applyFont="1" applyFill="1"/>
    <xf numFmtId="169" fontId="37" fillId="2" borderId="0" xfId="0" applyNumberFormat="1" applyFont="1" applyFill="1"/>
    <xf numFmtId="43" fontId="37" fillId="2" borderId="0" xfId="1" applyFont="1" applyFill="1"/>
    <xf numFmtId="169" fontId="37" fillId="2" borderId="0" xfId="1" applyNumberFormat="1" applyFont="1" applyFill="1"/>
    <xf numFmtId="165" fontId="37" fillId="2" borderId="0" xfId="0" applyNumberFormat="1" applyFont="1" applyFill="1"/>
    <xf numFmtId="169" fontId="37" fillId="2" borderId="0" xfId="0" applyNumberFormat="1" applyFont="1" applyFill="1" applyAlignment="1">
      <alignment horizontal="left"/>
    </xf>
    <xf numFmtId="186" fontId="52" fillId="4" borderId="0" xfId="56" applyFont="1" applyFill="1" applyAlignment="1">
      <alignment horizontal="center" vertical="center"/>
    </xf>
    <xf numFmtId="186" fontId="52" fillId="4" borderId="0" xfId="56" applyFont="1" applyFill="1" applyAlignment="1">
      <alignment horizontal="center"/>
    </xf>
    <xf numFmtId="186" fontId="54" fillId="0" borderId="0" xfId="56" applyFont="1"/>
    <xf numFmtId="43" fontId="54" fillId="0" borderId="0" xfId="1" applyFont="1"/>
    <xf numFmtId="43" fontId="54" fillId="0" borderId="0" xfId="56" applyNumberFormat="1" applyFont="1"/>
    <xf numFmtId="169" fontId="54" fillId="2" borderId="0" xfId="1" applyNumberFormat="1" applyFont="1" applyFill="1"/>
    <xf numFmtId="166" fontId="37" fillId="2" borderId="0" xfId="0" applyNumberFormat="1" applyFont="1" applyFill="1"/>
    <xf numFmtId="169" fontId="54" fillId="2" borderId="0" xfId="0" applyNumberFormat="1" applyFont="1" applyFill="1"/>
    <xf numFmtId="186" fontId="52" fillId="4" borderId="0" xfId="58" applyFont="1" applyFill="1" applyAlignment="1">
      <alignment horizontal="center"/>
    </xf>
    <xf numFmtId="186" fontId="54" fillId="0" borderId="0" xfId="58" applyFont="1"/>
    <xf numFmtId="166" fontId="52" fillId="0" borderId="0" xfId="58" applyNumberFormat="1" applyFont="1"/>
    <xf numFmtId="43" fontId="52" fillId="0" borderId="0" xfId="58" applyNumberFormat="1" applyFont="1" applyAlignment="1">
      <alignment horizontal="center"/>
    </xf>
    <xf numFmtId="186" fontId="52" fillId="4" borderId="0" xfId="60" applyFont="1" applyFill="1" applyAlignment="1">
      <alignment horizontal="center" vertical="center"/>
    </xf>
    <xf numFmtId="186" fontId="52" fillId="4" borderId="0" xfId="60" applyFont="1" applyFill="1" applyAlignment="1">
      <alignment horizontal="center"/>
    </xf>
    <xf numFmtId="186" fontId="54" fillId="0" borderId="0" xfId="60" applyFont="1"/>
    <xf numFmtId="169" fontId="54" fillId="0" borderId="0" xfId="0" applyNumberFormat="1" applyFont="1"/>
    <xf numFmtId="186" fontId="52" fillId="4" borderId="0" xfId="59" applyFont="1" applyFill="1" applyAlignment="1">
      <alignment horizontal="center" vertical="center"/>
    </xf>
    <xf numFmtId="186" fontId="52" fillId="4" borderId="0" xfId="59" applyFont="1" applyFill="1" applyAlignment="1">
      <alignment horizontal="center"/>
    </xf>
    <xf numFmtId="186" fontId="54" fillId="0" borderId="0" xfId="59" applyFont="1"/>
    <xf numFmtId="43" fontId="54" fillId="0" borderId="0" xfId="0" applyNumberFormat="1" applyFont="1"/>
    <xf numFmtId="186" fontId="52" fillId="4" borderId="0" xfId="57" applyFont="1" applyFill="1" applyAlignment="1">
      <alignment horizontal="center" vertical="center"/>
    </xf>
    <xf numFmtId="43" fontId="37" fillId="0" borderId="0" xfId="1" applyFont="1"/>
    <xf numFmtId="170" fontId="37" fillId="2" borderId="0" xfId="1" applyNumberFormat="1" applyFont="1" applyFill="1"/>
    <xf numFmtId="166" fontId="37" fillId="0" borderId="0" xfId="0" applyNumberFormat="1" applyFont="1"/>
    <xf numFmtId="166" fontId="54" fillId="2" borderId="0" xfId="0" applyNumberFormat="1" applyFont="1" applyFill="1"/>
    <xf numFmtId="166" fontId="59" fillId="0" borderId="0" xfId="0" applyNumberFormat="1" applyFont="1"/>
    <xf numFmtId="186" fontId="37" fillId="0" borderId="0" xfId="52" applyFont="1"/>
    <xf numFmtId="186" fontId="52" fillId="4" borderId="0" xfId="53" applyFont="1" applyFill="1" applyAlignment="1">
      <alignment horizontal="center" vertical="center"/>
    </xf>
    <xf numFmtId="186" fontId="52" fillId="4" borderId="0" xfId="53" applyFont="1" applyFill="1" applyAlignment="1">
      <alignment horizontal="center"/>
    </xf>
    <xf numFmtId="186" fontId="54" fillId="0" borderId="0" xfId="53" applyFont="1"/>
    <xf numFmtId="186" fontId="37" fillId="0" borderId="0" xfId="53" applyFont="1"/>
    <xf numFmtId="166" fontId="52" fillId="0" borderId="0" xfId="53" applyNumberFormat="1" applyFont="1"/>
    <xf numFmtId="43" fontId="52" fillId="0" borderId="0" xfId="53" applyNumberFormat="1" applyFont="1" applyAlignment="1">
      <alignment horizontal="center"/>
    </xf>
    <xf numFmtId="170" fontId="54" fillId="2" borderId="0" xfId="1" applyNumberFormat="1" applyFont="1" applyFill="1"/>
    <xf numFmtId="169" fontId="37" fillId="0" borderId="0" xfId="0" applyNumberFormat="1" applyFont="1"/>
    <xf numFmtId="186" fontId="52" fillId="4" borderId="0" xfId="52" applyFont="1" applyFill="1" applyAlignment="1">
      <alignment horizontal="center"/>
    </xf>
    <xf numFmtId="186" fontId="54" fillId="0" borderId="0" xfId="52" applyFont="1"/>
    <xf numFmtId="43" fontId="54" fillId="0" borderId="0" xfId="52" applyNumberFormat="1" applyFont="1"/>
    <xf numFmtId="186" fontId="37" fillId="2" borderId="0" xfId="0" applyFont="1" applyFill="1" applyAlignment="1">
      <alignment horizontal="left"/>
    </xf>
    <xf numFmtId="186" fontId="52" fillId="4" borderId="0" xfId="51" applyFont="1" applyFill="1" applyAlignment="1">
      <alignment horizontal="center" vertical="center"/>
    </xf>
    <xf numFmtId="186" fontId="54" fillId="2" borderId="0" xfId="51" applyFont="1" applyFill="1"/>
    <xf numFmtId="186" fontId="37" fillId="2" borderId="0" xfId="51" applyFont="1" applyFill="1"/>
    <xf numFmtId="186" fontId="52" fillId="4" borderId="0" xfId="0" applyFont="1" applyFill="1" applyAlignment="1">
      <alignment horizontal="right"/>
    </xf>
    <xf numFmtId="186" fontId="37" fillId="2" borderId="0" xfId="0" applyFont="1" applyFill="1" applyAlignment="1">
      <alignment horizontal="right"/>
    </xf>
    <xf numFmtId="186" fontId="52" fillId="4" borderId="0" xfId="50" applyFont="1" applyFill="1" applyAlignment="1">
      <alignment horizontal="center" vertical="center"/>
    </xf>
    <xf numFmtId="186" fontId="59" fillId="4" borderId="0" xfId="0" applyFont="1" applyFill="1" applyAlignment="1">
      <alignment horizontal="right"/>
    </xf>
    <xf numFmtId="166" fontId="52" fillId="4" borderId="0" xfId="1" applyNumberFormat="1" applyFont="1" applyFill="1" applyAlignment="1">
      <alignment horizontal="right"/>
    </xf>
    <xf numFmtId="186" fontId="52" fillId="4" borderId="0" xfId="49" applyFont="1" applyFill="1" applyAlignment="1">
      <alignment horizontal="center" vertical="center"/>
    </xf>
    <xf numFmtId="186" fontId="63" fillId="2" borderId="0" xfId="0" applyFont="1" applyFill="1"/>
    <xf numFmtId="186" fontId="52" fillId="4" borderId="0" xfId="48" applyFont="1" applyFill="1" applyAlignment="1">
      <alignment horizontal="center" vertical="center"/>
    </xf>
    <xf numFmtId="165" fontId="37" fillId="0" borderId="0" xfId="0" applyNumberFormat="1" applyFont="1"/>
    <xf numFmtId="186" fontId="51" fillId="2" borderId="0" xfId="0" applyFont="1" applyFill="1" applyAlignment="1">
      <alignment horizontal="left" vertical="center" wrapText="1"/>
    </xf>
    <xf numFmtId="186" fontId="65" fillId="0" borderId="0" xfId="0" applyFont="1"/>
    <xf numFmtId="167" fontId="37" fillId="0" borderId="0" xfId="0" applyNumberFormat="1" applyFont="1"/>
    <xf numFmtId="186" fontId="54" fillId="0" borderId="0" xfId="61" applyFont="1"/>
    <xf numFmtId="186" fontId="52" fillId="4" borderId="0" xfId="62" applyFont="1" applyFill="1" applyAlignment="1">
      <alignment horizontal="center"/>
    </xf>
    <xf numFmtId="186" fontId="54" fillId="0" borderId="0" xfId="62" applyFont="1"/>
    <xf numFmtId="186" fontId="37" fillId="0" borderId="0" xfId="62" applyFont="1"/>
    <xf numFmtId="186" fontId="52" fillId="4" borderId="0" xfId="63" applyFont="1" applyFill="1" applyAlignment="1">
      <alignment horizontal="center"/>
    </xf>
    <xf numFmtId="186" fontId="54" fillId="0" borderId="0" xfId="63" applyFont="1"/>
    <xf numFmtId="186" fontId="37" fillId="0" borderId="0" xfId="63" applyFont="1"/>
    <xf numFmtId="186" fontId="52" fillId="4" borderId="0" xfId="65" applyFont="1" applyFill="1" applyAlignment="1">
      <alignment horizontal="center"/>
    </xf>
    <xf numFmtId="186" fontId="54" fillId="0" borderId="0" xfId="65" applyFont="1"/>
    <xf numFmtId="186" fontId="66" fillId="2" borderId="0" xfId="0" applyFont="1" applyFill="1"/>
    <xf numFmtId="186" fontId="52" fillId="4" borderId="0" xfId="66" applyFont="1" applyFill="1" applyAlignment="1">
      <alignment horizontal="center"/>
    </xf>
    <xf numFmtId="169" fontId="37" fillId="0" borderId="0" xfId="1" applyNumberFormat="1" applyFont="1"/>
    <xf numFmtId="186" fontId="52" fillId="4" borderId="0" xfId="67" applyFont="1" applyFill="1" applyAlignment="1">
      <alignment horizontal="center" vertical="center"/>
    </xf>
    <xf numFmtId="186" fontId="52" fillId="4" borderId="0" xfId="67" applyFont="1" applyFill="1" applyAlignment="1">
      <alignment horizontal="center"/>
    </xf>
    <xf numFmtId="186" fontId="54" fillId="0" borderId="0" xfId="67" applyFont="1"/>
    <xf numFmtId="186" fontId="54" fillId="0" borderId="0" xfId="68" applyFont="1"/>
    <xf numFmtId="186" fontId="54" fillId="2" borderId="0" xfId="0" applyFont="1" applyFill="1" applyAlignment="1">
      <alignment horizontal="center" vertical="center"/>
    </xf>
    <xf numFmtId="186" fontId="52" fillId="4" borderId="0" xfId="69" applyFont="1" applyFill="1" applyAlignment="1">
      <alignment horizontal="center" vertical="center"/>
    </xf>
    <xf numFmtId="186" fontId="52" fillId="4" borderId="0" xfId="69" applyFont="1" applyFill="1" applyAlignment="1">
      <alignment horizontal="center"/>
    </xf>
    <xf numFmtId="43" fontId="54" fillId="0" borderId="0" xfId="69" applyNumberFormat="1" applyFont="1"/>
    <xf numFmtId="186" fontId="54" fillId="0" borderId="0" xfId="70" applyFont="1"/>
    <xf numFmtId="186" fontId="52" fillId="4" borderId="0" xfId="70" applyFont="1" applyFill="1" applyAlignment="1">
      <alignment horizontal="center" vertical="center"/>
    </xf>
    <xf numFmtId="186" fontId="52" fillId="4" borderId="0" xfId="70" applyFont="1" applyFill="1" applyAlignment="1">
      <alignment horizontal="center"/>
    </xf>
    <xf numFmtId="166" fontId="59" fillId="4" borderId="0" xfId="1" applyNumberFormat="1" applyFont="1" applyFill="1"/>
    <xf numFmtId="166" fontId="52" fillId="4" borderId="0" xfId="1" applyNumberFormat="1" applyFont="1" applyFill="1" applyAlignment="1">
      <alignment horizontal="center"/>
    </xf>
    <xf numFmtId="186" fontId="52" fillId="4" borderId="0" xfId="73" applyFont="1" applyFill="1" applyAlignment="1">
      <alignment horizontal="center" vertical="center"/>
    </xf>
    <xf numFmtId="186" fontId="52" fillId="4" borderId="0" xfId="73" applyFont="1" applyFill="1" applyAlignment="1">
      <alignment horizontal="center"/>
    </xf>
    <xf numFmtId="186" fontId="54" fillId="0" borderId="0" xfId="73" applyFont="1"/>
    <xf numFmtId="166" fontId="52" fillId="4" borderId="0" xfId="73" applyNumberFormat="1" applyFont="1" applyFill="1"/>
    <xf numFmtId="4" fontId="54" fillId="0" borderId="0" xfId="1" applyNumberFormat="1" applyFont="1"/>
    <xf numFmtId="186" fontId="52" fillId="0" borderId="0" xfId="0" applyFont="1"/>
    <xf numFmtId="186" fontId="52" fillId="4" borderId="0" xfId="72" applyFont="1" applyFill="1" applyAlignment="1">
      <alignment horizontal="center"/>
    </xf>
    <xf numFmtId="186" fontId="54" fillId="0" borderId="0" xfId="72" applyFont="1"/>
    <xf numFmtId="166" fontId="37" fillId="0" borderId="0" xfId="1" applyNumberFormat="1" applyFont="1" applyAlignment="1">
      <alignment vertical="center"/>
    </xf>
    <xf numFmtId="165" fontId="37" fillId="2" borderId="0" xfId="1" applyNumberFormat="1" applyFont="1" applyFill="1"/>
    <xf numFmtId="2" fontId="37" fillId="2" borderId="0" xfId="1" applyNumberFormat="1" applyFont="1" applyFill="1"/>
    <xf numFmtId="173" fontId="52" fillId="4" borderId="0" xfId="0" applyNumberFormat="1" applyFont="1" applyFill="1"/>
    <xf numFmtId="2" fontId="37" fillId="0" borderId="0" xfId="0" applyNumberFormat="1" applyFont="1"/>
    <xf numFmtId="173" fontId="37" fillId="0" borderId="0" xfId="1" applyNumberFormat="1" applyFont="1"/>
    <xf numFmtId="173" fontId="37" fillId="0" borderId="0" xfId="0" applyNumberFormat="1" applyFont="1"/>
    <xf numFmtId="4" fontId="37" fillId="0" borderId="0" xfId="0" applyNumberFormat="1" applyFont="1"/>
    <xf numFmtId="186" fontId="52" fillId="4" borderId="0" xfId="71" applyFont="1" applyFill="1" applyAlignment="1">
      <alignment horizontal="center" vertical="center"/>
    </xf>
    <xf numFmtId="186" fontId="52" fillId="4" borderId="0" xfId="71" applyFont="1" applyFill="1" applyAlignment="1">
      <alignment horizontal="center"/>
    </xf>
    <xf numFmtId="186" fontId="54" fillId="0" borderId="0" xfId="71" applyFont="1"/>
    <xf numFmtId="49" fontId="40" fillId="0" borderId="0" xfId="0" applyNumberFormat="1" applyFont="1" applyAlignment="1">
      <alignment horizontal="left"/>
    </xf>
    <xf numFmtId="186" fontId="40" fillId="2" borderId="0" xfId="0" applyFont="1" applyFill="1" applyAlignment="1">
      <alignment horizontal="left" wrapText="1"/>
    </xf>
    <xf numFmtId="49" fontId="40" fillId="2" borderId="0" xfId="0" applyNumberFormat="1" applyFont="1" applyFill="1"/>
    <xf numFmtId="186" fontId="37" fillId="2" borderId="0" xfId="0" applyFont="1" applyFill="1" applyAlignment="1">
      <alignment horizontal="center"/>
    </xf>
    <xf numFmtId="2" fontId="37" fillId="2" borderId="0" xfId="0" applyNumberFormat="1" applyFont="1" applyFill="1"/>
    <xf numFmtId="172" fontId="37" fillId="0" borderId="0" xfId="0" applyNumberFormat="1" applyFont="1"/>
    <xf numFmtId="186" fontId="38" fillId="0" borderId="0" xfId="0" applyFont="1"/>
    <xf numFmtId="10" fontId="69" fillId="0" borderId="0" xfId="77" applyNumberFormat="1" applyFont="1" applyAlignment="1">
      <alignment horizontal="center"/>
    </xf>
    <xf numFmtId="186" fontId="70" fillId="0" borderId="0" xfId="0" applyFont="1"/>
    <xf numFmtId="186" fontId="60" fillId="0" borderId="0" xfId="0" applyFont="1"/>
    <xf numFmtId="10" fontId="37" fillId="0" borderId="0" xfId="0" applyNumberFormat="1" applyFont="1"/>
    <xf numFmtId="170" fontId="37" fillId="0" borderId="0" xfId="0" applyNumberFormat="1" applyFont="1"/>
    <xf numFmtId="10" fontId="69" fillId="0" borderId="0" xfId="77" applyNumberFormat="1" applyFont="1"/>
    <xf numFmtId="186" fontId="40" fillId="0" borderId="0" xfId="29" applyFont="1"/>
    <xf numFmtId="186" fontId="60" fillId="2" borderId="0" xfId="0" applyFont="1" applyFill="1"/>
    <xf numFmtId="186" fontId="72" fillId="0" borderId="0" xfId="0" applyFont="1"/>
    <xf numFmtId="186" fontId="72" fillId="2" borderId="0" xfId="0" applyFont="1" applyFill="1"/>
    <xf numFmtId="186" fontId="32" fillId="2" borderId="0" xfId="0" applyFont="1" applyFill="1"/>
    <xf numFmtId="186" fontId="32" fillId="0" borderId="0" xfId="0" applyFont="1"/>
    <xf numFmtId="186" fontId="65" fillId="2" borderId="0" xfId="0" applyFont="1" applyFill="1"/>
    <xf numFmtId="186" fontId="54" fillId="2" borderId="0" xfId="0" applyFont="1" applyFill="1" applyAlignment="1">
      <alignment vertical="top"/>
    </xf>
    <xf numFmtId="186" fontId="54" fillId="0" borderId="0" xfId="29" applyFont="1"/>
    <xf numFmtId="186" fontId="37" fillId="0" borderId="0" xfId="29" applyFont="1"/>
    <xf numFmtId="186" fontId="52" fillId="4" borderId="0" xfId="29" applyFont="1" applyFill="1" applyAlignment="1">
      <alignment horizontal="center"/>
    </xf>
    <xf numFmtId="186" fontId="52" fillId="4" borderId="0" xfId="29" applyFont="1" applyFill="1"/>
    <xf numFmtId="186" fontId="37" fillId="0" borderId="0" xfId="31" applyFont="1"/>
    <xf numFmtId="186" fontId="52" fillId="4" borderId="0" xfId="31" applyFont="1" applyFill="1" applyAlignment="1">
      <alignment horizontal="center"/>
    </xf>
    <xf numFmtId="176" fontId="40" fillId="2" borderId="0" xfId="0" applyNumberFormat="1" applyFont="1" applyFill="1"/>
    <xf numFmtId="186" fontId="54" fillId="0" borderId="0" xfId="0" applyFont="1" applyAlignment="1">
      <alignment horizontal="left"/>
    </xf>
    <xf numFmtId="43" fontId="37" fillId="2" borderId="0" xfId="1" applyFont="1" applyFill="1" applyAlignment="1">
      <alignment horizontal="center"/>
    </xf>
    <xf numFmtId="186" fontId="37" fillId="2" borderId="0" xfId="0" applyFont="1" applyFill="1" applyAlignment="1">
      <alignment vertical="center"/>
    </xf>
    <xf numFmtId="3" fontId="37" fillId="0" borderId="0" xfId="0" applyNumberFormat="1" applyFont="1" applyAlignment="1">
      <alignment horizontal="left"/>
    </xf>
    <xf numFmtId="167" fontId="37" fillId="0" borderId="0" xfId="1" applyNumberFormat="1" applyFont="1" applyAlignment="1">
      <alignment horizontal="center"/>
    </xf>
    <xf numFmtId="3" fontId="37" fillId="0" borderId="0" xfId="0" applyNumberFormat="1" applyFont="1"/>
    <xf numFmtId="186" fontId="37" fillId="0" borderId="0" xfId="0" applyFont="1" applyAlignment="1">
      <alignment horizontal="center"/>
    </xf>
    <xf numFmtId="165" fontId="52" fillId="4" borderId="0" xfId="0" applyNumberFormat="1" applyFont="1" applyFill="1"/>
    <xf numFmtId="186" fontId="37" fillId="0" borderId="0" xfId="0" applyFont="1" applyAlignment="1">
      <alignment vertical="center"/>
    </xf>
    <xf numFmtId="166" fontId="37" fillId="0" borderId="0" xfId="1" applyNumberFormat="1" applyFont="1" applyAlignment="1">
      <alignment horizontal="center" vertical="center"/>
    </xf>
    <xf numFmtId="186" fontId="76" fillId="2" borderId="0" xfId="0" applyFont="1" applyFill="1"/>
    <xf numFmtId="173" fontId="37" fillId="2" borderId="0" xfId="1" applyNumberFormat="1" applyFont="1" applyFill="1" applyAlignment="1">
      <alignment horizontal="center"/>
    </xf>
    <xf numFmtId="186" fontId="52" fillId="4" borderId="0" xfId="0" applyFont="1" applyFill="1" applyAlignment="1">
      <alignment horizontal="center" vertical="center" wrapText="1"/>
    </xf>
    <xf numFmtId="165" fontId="52" fillId="0" borderId="0" xfId="0" applyNumberFormat="1" applyFont="1" applyAlignment="1">
      <alignment horizontal="center" vertical="center"/>
    </xf>
    <xf numFmtId="186" fontId="37" fillId="0" borderId="0" xfId="0" applyFont="1" applyAlignment="1">
      <alignment horizontal="left" indent="1"/>
    </xf>
    <xf numFmtId="186" fontId="37" fillId="2" borderId="0" xfId="0" applyFont="1" applyFill="1" applyAlignment="1">
      <alignment horizontal="left" indent="1"/>
    </xf>
    <xf numFmtId="43" fontId="40" fillId="0" borderId="0" xfId="48" applyNumberFormat="1" applyFont="1" applyAlignment="1">
      <alignment horizontal="left"/>
    </xf>
    <xf numFmtId="186" fontId="37" fillId="2" borderId="0" xfId="50" applyFont="1" applyFill="1" applyAlignment="1">
      <alignment horizontal="left" indent="1"/>
    </xf>
    <xf numFmtId="186" fontId="37" fillId="2" borderId="0" xfId="51" applyFont="1" applyFill="1" applyAlignment="1">
      <alignment horizontal="left"/>
    </xf>
    <xf numFmtId="186" fontId="37" fillId="0" borderId="0" xfId="54" applyFont="1" applyAlignment="1">
      <alignment horizontal="left" indent="1"/>
    </xf>
    <xf numFmtId="186" fontId="37" fillId="0" borderId="0" xfId="56" applyFont="1" applyAlignment="1">
      <alignment horizontal="left" indent="1"/>
    </xf>
    <xf numFmtId="186" fontId="37" fillId="0" borderId="0" xfId="57" applyFont="1" applyAlignment="1">
      <alignment horizontal="left" indent="1"/>
    </xf>
    <xf numFmtId="186" fontId="37" fillId="0" borderId="0" xfId="58" applyFont="1" applyAlignment="1">
      <alignment horizontal="left" indent="1"/>
    </xf>
    <xf numFmtId="186" fontId="37" fillId="0" borderId="0" xfId="59" applyFont="1" applyAlignment="1">
      <alignment horizontal="left" indent="1"/>
    </xf>
    <xf numFmtId="186" fontId="37" fillId="0" borderId="0" xfId="60" applyFont="1" applyAlignment="1">
      <alignment horizontal="left" indent="1"/>
    </xf>
    <xf numFmtId="186" fontId="37" fillId="0" borderId="0" xfId="61" applyFont="1" applyAlignment="1">
      <alignment horizontal="left" indent="1"/>
    </xf>
    <xf numFmtId="186" fontId="37" fillId="0" borderId="0" xfId="62" applyFont="1" applyAlignment="1">
      <alignment horizontal="left" indent="1"/>
    </xf>
    <xf numFmtId="186" fontId="37" fillId="0" borderId="0" xfId="62" applyFont="1" applyAlignment="1">
      <alignment horizontal="left"/>
    </xf>
    <xf numFmtId="186" fontId="37" fillId="0" borderId="0" xfId="63" applyFont="1" applyAlignment="1">
      <alignment horizontal="left" indent="1"/>
    </xf>
    <xf numFmtId="186" fontId="37" fillId="0" borderId="0" xfId="65" applyFont="1" applyAlignment="1">
      <alignment horizontal="left" indent="1"/>
    </xf>
    <xf numFmtId="186" fontId="37" fillId="0" borderId="0" xfId="64" applyFont="1" applyAlignment="1">
      <alignment horizontal="left" indent="1"/>
    </xf>
    <xf numFmtId="186" fontId="37" fillId="0" borderId="0" xfId="66" applyFont="1" applyAlignment="1">
      <alignment horizontal="left" indent="1"/>
    </xf>
    <xf numFmtId="186" fontId="37" fillId="0" borderId="0" xfId="67" applyFont="1" applyAlignment="1">
      <alignment horizontal="left" indent="1"/>
    </xf>
    <xf numFmtId="186" fontId="37" fillId="0" borderId="0" xfId="68" applyFont="1" applyAlignment="1">
      <alignment horizontal="left" indent="1"/>
    </xf>
    <xf numFmtId="186" fontId="54" fillId="2" borderId="0" xfId="0" applyFont="1" applyFill="1" applyAlignment="1">
      <alignment horizontal="left" indent="1"/>
    </xf>
    <xf numFmtId="186" fontId="37" fillId="0" borderId="0" xfId="70" applyFont="1" applyAlignment="1">
      <alignment horizontal="left" indent="1"/>
    </xf>
    <xf numFmtId="186" fontId="54" fillId="0" borderId="0" xfId="71" applyFont="1" applyAlignment="1">
      <alignment horizontal="left" indent="1"/>
    </xf>
    <xf numFmtId="186" fontId="54" fillId="0" borderId="0" xfId="72" applyFont="1" applyAlignment="1">
      <alignment horizontal="left" indent="1"/>
    </xf>
    <xf numFmtId="186" fontId="54" fillId="0" borderId="0" xfId="73" applyFont="1" applyAlignment="1">
      <alignment horizontal="left" indent="1"/>
    </xf>
    <xf numFmtId="186" fontId="37" fillId="0" borderId="0" xfId="73" applyFont="1" applyAlignment="1">
      <alignment horizontal="left" indent="1"/>
    </xf>
    <xf numFmtId="186" fontId="37" fillId="0" borderId="0" xfId="1" applyNumberFormat="1" applyFont="1"/>
    <xf numFmtId="173" fontId="72" fillId="0" borderId="0" xfId="0" applyNumberFormat="1" applyFont="1" applyAlignment="1">
      <alignment horizontal="center"/>
    </xf>
    <xf numFmtId="173" fontId="72" fillId="0" borderId="0" xfId="75" applyNumberFormat="1" applyFont="1" applyAlignment="1">
      <alignment horizontal="center"/>
    </xf>
    <xf numFmtId="173" fontId="72" fillId="2" borderId="0" xfId="0" applyNumberFormat="1" applyFont="1" applyFill="1" applyAlignment="1">
      <alignment horizontal="center"/>
    </xf>
    <xf numFmtId="173" fontId="71" fillId="4" borderId="0" xfId="0" applyNumberFormat="1" applyFont="1" applyFill="1" applyAlignment="1">
      <alignment horizontal="center"/>
    </xf>
    <xf numFmtId="186" fontId="72" fillId="0" borderId="0" xfId="0" applyFont="1" applyAlignment="1">
      <alignment horizontal="left"/>
    </xf>
    <xf numFmtId="2" fontId="52" fillId="0" borderId="0" xfId="29" applyNumberFormat="1" applyFont="1" applyAlignment="1">
      <alignment horizontal="center"/>
    </xf>
    <xf numFmtId="2" fontId="52" fillId="0" borderId="0" xfId="31" applyNumberFormat="1" applyFont="1" applyAlignment="1">
      <alignment horizontal="center"/>
    </xf>
    <xf numFmtId="186" fontId="54" fillId="2" borderId="0" xfId="0" applyFont="1" applyFill="1" applyAlignment="1">
      <alignment vertical="center"/>
    </xf>
    <xf numFmtId="173" fontId="37" fillId="2" borderId="0" xfId="0" applyNumberFormat="1" applyFont="1" applyFill="1"/>
    <xf numFmtId="4" fontId="52" fillId="4" borderId="0" xfId="0" applyNumberFormat="1" applyFont="1" applyFill="1" applyAlignment="1">
      <alignment horizontal="left"/>
    </xf>
    <xf numFmtId="186" fontId="52" fillId="4" borderId="0" xfId="0" quotePrefix="1" applyFont="1" applyFill="1" applyAlignment="1">
      <alignment horizontal="right"/>
    </xf>
    <xf numFmtId="2" fontId="52" fillId="4" borderId="0" xfId="0" applyNumberFormat="1" applyFont="1" applyFill="1" applyAlignment="1">
      <alignment horizontal="right"/>
    </xf>
    <xf numFmtId="186" fontId="37" fillId="4" borderId="0" xfId="0" applyFont="1" applyFill="1"/>
    <xf numFmtId="170" fontId="54" fillId="0" borderId="0" xfId="1" applyNumberFormat="1" applyFont="1"/>
    <xf numFmtId="170" fontId="37" fillId="0" borderId="0" xfId="1" applyNumberFormat="1" applyFont="1"/>
    <xf numFmtId="186" fontId="52" fillId="4" borderId="3" xfId="0" applyFont="1" applyFill="1" applyBorder="1"/>
    <xf numFmtId="170" fontId="65" fillId="0" borderId="0" xfId="1" applyNumberFormat="1" applyFont="1"/>
    <xf numFmtId="170" fontId="60" fillId="0" borderId="0" xfId="1" applyNumberFormat="1" applyFont="1"/>
    <xf numFmtId="186" fontId="65" fillId="0" borderId="0" xfId="0" applyFont="1" applyAlignment="1">
      <alignment vertical="center"/>
    </xf>
    <xf numFmtId="186" fontId="65" fillId="0" borderId="0" xfId="0" applyFont="1" applyAlignment="1">
      <alignment horizontal="left"/>
    </xf>
    <xf numFmtId="186" fontId="65" fillId="0" borderId="4" xfId="0" applyFont="1" applyBorder="1"/>
    <xf numFmtId="170" fontId="65" fillId="0" borderId="4" xfId="1" applyNumberFormat="1" applyFont="1" applyBorder="1"/>
    <xf numFmtId="170" fontId="65" fillId="0" borderId="0" xfId="0" applyNumberFormat="1" applyFont="1" applyAlignment="1">
      <alignment vertical="center"/>
    </xf>
    <xf numFmtId="186" fontId="65" fillId="0" borderId="4" xfId="0" applyFont="1" applyBorder="1" applyAlignment="1">
      <alignment vertical="center"/>
    </xf>
    <xf numFmtId="170" fontId="65" fillId="0" borderId="4" xfId="0" applyNumberFormat="1" applyFont="1" applyBorder="1" applyAlignment="1">
      <alignment vertical="center"/>
    </xf>
    <xf numFmtId="170" fontId="60" fillId="0" borderId="0" xfId="0" applyNumberFormat="1" applyFont="1"/>
    <xf numFmtId="170" fontId="65" fillId="0" borderId="0" xfId="0" applyNumberFormat="1" applyFont="1"/>
    <xf numFmtId="167" fontId="52" fillId="4" borderId="3" xfId="1" applyNumberFormat="1" applyFont="1" applyFill="1" applyBorder="1" applyAlignment="1">
      <alignment horizontal="center"/>
    </xf>
    <xf numFmtId="170" fontId="54" fillId="0" borderId="0" xfId="0" applyNumberFormat="1" applyFont="1"/>
    <xf numFmtId="186" fontId="54" fillId="0" borderId="4" xfId="0" applyFont="1" applyBorder="1"/>
    <xf numFmtId="170" fontId="54" fillId="0" borderId="4" xfId="0" applyNumberFormat="1" applyFont="1" applyBorder="1"/>
    <xf numFmtId="186" fontId="54" fillId="0" borderId="0" xfId="0" applyFont="1" applyAlignment="1">
      <alignment vertical="center"/>
    </xf>
    <xf numFmtId="186" fontId="54" fillId="0" borderId="4" xfId="0" applyFont="1" applyBorder="1" applyAlignment="1">
      <alignment vertical="center"/>
    </xf>
    <xf numFmtId="186" fontId="37" fillId="0" borderId="0" xfId="71" applyFont="1" applyAlignment="1">
      <alignment horizontal="left" indent="1"/>
    </xf>
    <xf numFmtId="186" fontId="37" fillId="0" borderId="0" xfId="72" applyFont="1" applyAlignment="1">
      <alignment horizontal="left" indent="1"/>
    </xf>
    <xf numFmtId="186" fontId="54" fillId="0" borderId="0" xfId="72" applyFont="1" applyAlignment="1">
      <alignment horizontal="left"/>
    </xf>
    <xf numFmtId="186" fontId="54" fillId="0" borderId="0" xfId="73" applyFont="1" applyAlignment="1">
      <alignment horizontal="left"/>
    </xf>
    <xf numFmtId="186" fontId="37" fillId="0" borderId="0" xfId="73" applyFont="1" applyAlignment="1">
      <alignment horizontal="left"/>
    </xf>
    <xf numFmtId="186" fontId="78" fillId="0" borderId="0" xfId="0" applyFont="1"/>
    <xf numFmtId="186" fontId="79" fillId="0" borderId="0" xfId="0" applyFont="1"/>
    <xf numFmtId="173" fontId="37" fillId="2" borderId="0" xfId="0" applyNumberFormat="1" applyFont="1" applyFill="1" applyAlignment="1">
      <alignment horizontal="center"/>
    </xf>
    <xf numFmtId="186" fontId="37" fillId="0" borderId="0" xfId="55" applyFont="1" applyAlignment="1">
      <alignment horizontal="left"/>
    </xf>
    <xf numFmtId="186" fontId="52" fillId="4" borderId="0" xfId="0" applyFont="1" applyFill="1" applyAlignment="1">
      <alignment horizontal="left"/>
    </xf>
    <xf numFmtId="166" fontId="52" fillId="4" borderId="0" xfId="0" applyNumberFormat="1" applyFont="1" applyFill="1" applyAlignment="1">
      <alignment horizontal="right"/>
    </xf>
    <xf numFmtId="17" fontId="52" fillId="4" borderId="0" xfId="0" quotePrefix="1" applyNumberFormat="1" applyFont="1" applyFill="1" applyAlignment="1">
      <alignment horizontal="right"/>
    </xf>
    <xf numFmtId="168" fontId="37" fillId="0" borderId="0" xfId="77" applyNumberFormat="1" applyFont="1"/>
    <xf numFmtId="173" fontId="37" fillId="2" borderId="0" xfId="1" applyNumberFormat="1" applyFont="1" applyFill="1"/>
    <xf numFmtId="173" fontId="52" fillId="4" borderId="0" xfId="0" applyNumberFormat="1" applyFont="1" applyFill="1" applyAlignment="1">
      <alignment horizontal="right"/>
    </xf>
    <xf numFmtId="4" fontId="54" fillId="2" borderId="0" xfId="0" applyNumberFormat="1" applyFont="1" applyFill="1" applyAlignment="1">
      <alignment horizontal="left"/>
    </xf>
    <xf numFmtId="173" fontId="37" fillId="2" borderId="0" xfId="0" applyNumberFormat="1" applyFont="1" applyFill="1" applyAlignment="1">
      <alignment horizontal="right"/>
    </xf>
    <xf numFmtId="173" fontId="37" fillId="2" borderId="0" xfId="0" applyNumberFormat="1" applyFont="1" applyFill="1" applyAlignment="1">
      <alignment vertical="center"/>
    </xf>
    <xf numFmtId="172" fontId="37" fillId="2" borderId="0" xfId="0" applyNumberFormat="1" applyFont="1" applyFill="1"/>
    <xf numFmtId="186" fontId="67" fillId="2" borderId="0" xfId="0" applyFont="1" applyFill="1"/>
    <xf numFmtId="172" fontId="37" fillId="0" borderId="0" xfId="0" applyNumberFormat="1" applyFont="1" applyAlignment="1">
      <alignment horizontal="center"/>
    </xf>
    <xf numFmtId="173" fontId="52" fillId="4" borderId="0" xfId="0" applyNumberFormat="1" applyFont="1" applyFill="1" applyAlignment="1">
      <alignment horizontal="center"/>
    </xf>
    <xf numFmtId="186" fontId="37" fillId="2" borderId="0" xfId="0" applyFont="1" applyFill="1" applyProtection="1">
      <protection locked="0"/>
    </xf>
    <xf numFmtId="186" fontId="54" fillId="2" borderId="0" xfId="0" applyFont="1" applyFill="1" applyAlignment="1">
      <alignment horizontal="left" vertical="center" wrapText="1"/>
    </xf>
    <xf numFmtId="3" fontId="77" fillId="0" borderId="0" xfId="0" applyNumberFormat="1" applyFont="1"/>
    <xf numFmtId="186" fontId="40" fillId="2" borderId="0" xfId="0" applyFont="1" applyFill="1" applyAlignment="1">
      <alignment vertical="top"/>
    </xf>
    <xf numFmtId="186" fontId="40" fillId="2" borderId="0" xfId="0" applyFont="1" applyFill="1" applyAlignment="1">
      <alignment vertical="top" wrapText="1"/>
    </xf>
    <xf numFmtId="186" fontId="55" fillId="0" borderId="0" xfId="0" applyFont="1"/>
    <xf numFmtId="186" fontId="54" fillId="0" borderId="0" xfId="0" applyFont="1" applyAlignment="1">
      <alignment horizontal="left" vertical="center"/>
    </xf>
    <xf numFmtId="186" fontId="37" fillId="0" borderId="0" xfId="0" applyFont="1" applyAlignment="1">
      <alignment horizontal="right"/>
    </xf>
    <xf numFmtId="186" fontId="80" fillId="0" borderId="0" xfId="0" applyFont="1" applyAlignment="1">
      <alignment horizontal="center"/>
    </xf>
    <xf numFmtId="186" fontId="52" fillId="2" borderId="0" xfId="0" applyFont="1" applyFill="1"/>
    <xf numFmtId="186" fontId="54" fillId="2" borderId="0" xfId="18" applyFont="1" applyFill="1" applyAlignment="1">
      <alignment vertical="center"/>
    </xf>
    <xf numFmtId="186" fontId="81" fillId="4" borderId="0" xfId="40" applyFont="1" applyFill="1" applyAlignment="1">
      <alignment horizontal="left"/>
    </xf>
    <xf numFmtId="186" fontId="0" fillId="4" borderId="0" xfId="0" applyFill="1"/>
    <xf numFmtId="186" fontId="81" fillId="0" borderId="0" xfId="40" applyFont="1" applyAlignment="1">
      <alignment horizontal="left"/>
    </xf>
    <xf numFmtId="168" fontId="37" fillId="0" borderId="0" xfId="0" applyNumberFormat="1" applyFont="1"/>
    <xf numFmtId="165" fontId="52" fillId="2" borderId="0" xfId="0" applyNumberFormat="1" applyFont="1" applyFill="1" applyAlignment="1">
      <alignment horizontal="right"/>
    </xf>
    <xf numFmtId="165" fontId="65" fillId="2" borderId="0" xfId="0" applyNumberFormat="1" applyFont="1" applyFill="1" applyAlignment="1">
      <alignment horizontal="right"/>
    </xf>
    <xf numFmtId="186" fontId="84" fillId="2" borderId="0" xfId="0" applyFont="1" applyFill="1"/>
    <xf numFmtId="186" fontId="84" fillId="0" borderId="0" xfId="0" applyFont="1"/>
    <xf numFmtId="186" fontId="85" fillId="2" borderId="0" xfId="76" applyFont="1" applyFill="1"/>
    <xf numFmtId="186" fontId="72" fillId="2" borderId="0" xfId="76" applyFont="1" applyFill="1"/>
    <xf numFmtId="186" fontId="86" fillId="2" borderId="0" xfId="76" applyFont="1" applyFill="1"/>
    <xf numFmtId="186" fontId="71" fillId="2" borderId="0" xfId="0" applyFont="1" applyFill="1" applyAlignment="1">
      <alignment horizontal="center" vertical="center"/>
    </xf>
    <xf numFmtId="186" fontId="71" fillId="2" borderId="0" xfId="0" applyFont="1" applyFill="1" applyAlignment="1">
      <alignment horizontal="center"/>
    </xf>
    <xf numFmtId="186" fontId="65" fillId="2" borderId="5" xfId="0" applyFont="1" applyFill="1" applyBorder="1" applyAlignment="1">
      <alignment horizontal="left"/>
    </xf>
    <xf numFmtId="166" fontId="65" fillId="2" borderId="5" xfId="1" applyNumberFormat="1" applyFont="1" applyFill="1" applyBorder="1" applyAlignment="1">
      <alignment horizontal="left"/>
    </xf>
    <xf numFmtId="165" fontId="84" fillId="2" borderId="0" xfId="0" applyNumberFormat="1" applyFont="1" applyFill="1"/>
    <xf numFmtId="186" fontId="60" fillId="2" borderId="0" xfId="0" applyFont="1" applyFill="1" applyAlignment="1">
      <alignment horizontal="left" indent="1"/>
    </xf>
    <xf numFmtId="166" fontId="37" fillId="2" borderId="0" xfId="1" applyNumberFormat="1" applyFont="1" applyFill="1" applyAlignment="1">
      <alignment horizontal="left"/>
    </xf>
    <xf numFmtId="166" fontId="60" fillId="2" borderId="0" xfId="1" applyNumberFormat="1" applyFont="1" applyFill="1"/>
    <xf numFmtId="186" fontId="65" fillId="2" borderId="0" xfId="0" applyFont="1" applyFill="1" applyAlignment="1">
      <alignment horizontal="left" indent="1"/>
    </xf>
    <xf numFmtId="186" fontId="60" fillId="2" borderId="0" xfId="0" applyFont="1" applyFill="1" applyAlignment="1">
      <alignment horizontal="left" indent="2"/>
    </xf>
    <xf numFmtId="166" fontId="54" fillId="2" borderId="0" xfId="1" applyNumberFormat="1" applyFont="1" applyFill="1" applyAlignment="1">
      <alignment horizontal="left"/>
    </xf>
    <xf numFmtId="170" fontId="65" fillId="2" borderId="5" xfId="0" applyNumberFormat="1" applyFont="1" applyFill="1" applyBorder="1"/>
    <xf numFmtId="170" fontId="60" fillId="2" borderId="0" xfId="0" applyNumberFormat="1" applyFont="1" applyFill="1"/>
    <xf numFmtId="170" fontId="65" fillId="2" borderId="0" xfId="0" applyNumberFormat="1" applyFont="1" applyFill="1"/>
    <xf numFmtId="170" fontId="52" fillId="5" borderId="0" xfId="0" applyNumberFormat="1" applyFont="1" applyFill="1"/>
    <xf numFmtId="170" fontId="54" fillId="2" borderId="0" xfId="0" applyNumberFormat="1" applyFont="1" applyFill="1"/>
    <xf numFmtId="170" fontId="54" fillId="6" borderId="0" xfId="0" applyNumberFormat="1" applyFont="1" applyFill="1"/>
    <xf numFmtId="43" fontId="54" fillId="6" borderId="0" xfId="1" applyFont="1" applyFill="1" applyAlignment="1">
      <alignment horizontal="center"/>
    </xf>
    <xf numFmtId="186" fontId="54" fillId="0" borderId="0" xfId="18" applyFont="1" applyAlignment="1">
      <alignment vertical="center"/>
    </xf>
    <xf numFmtId="186" fontId="54" fillId="0" borderId="0" xfId="18" applyFont="1"/>
    <xf numFmtId="186" fontId="32" fillId="4" borderId="0" xfId="0" applyFont="1" applyFill="1"/>
    <xf numFmtId="186" fontId="37" fillId="2" borderId="0" xfId="18" applyFont="1" applyFill="1" applyAlignment="1">
      <alignment vertical="center" wrapText="1"/>
    </xf>
    <xf numFmtId="186" fontId="50" fillId="2" borderId="0" xfId="0" applyFont="1" applyFill="1" applyAlignment="1">
      <alignment horizontal="center"/>
    </xf>
    <xf numFmtId="186" fontId="51" fillId="0" borderId="0" xfId="0" applyFont="1" applyAlignment="1">
      <alignment horizontal="left"/>
    </xf>
    <xf numFmtId="186" fontId="51" fillId="2" borderId="0" xfId="18" applyFont="1" applyFill="1" applyAlignment="1">
      <alignment vertical="center"/>
    </xf>
    <xf numFmtId="186" fontId="89" fillId="0" borderId="0" xfId="0" applyFont="1" applyAlignment="1">
      <alignment horizontal="center" vertical="center"/>
    </xf>
    <xf numFmtId="186" fontId="88" fillId="4" borderId="0" xfId="0" applyFont="1" applyFill="1"/>
    <xf numFmtId="186" fontId="89" fillId="2" borderId="0" xfId="0" applyFont="1" applyFill="1"/>
    <xf numFmtId="186" fontId="50" fillId="2" borderId="0" xfId="0" applyFont="1" applyFill="1" applyAlignment="1">
      <alignment horizontal="center" vertical="center"/>
    </xf>
    <xf numFmtId="186" fontId="51" fillId="2" borderId="0" xfId="0" applyFont="1" applyFill="1"/>
    <xf numFmtId="186" fontId="50" fillId="2" borderId="0" xfId="0" applyFont="1" applyFill="1" applyAlignment="1">
      <alignment horizontal="left" vertical="center" wrapText="1"/>
    </xf>
    <xf numFmtId="186" fontId="50" fillId="2" borderId="0" xfId="0" applyFont="1" applyFill="1" applyAlignment="1">
      <alignment vertical="center"/>
    </xf>
    <xf numFmtId="186" fontId="50" fillId="2" borderId="0" xfId="0" applyFont="1" applyFill="1" applyAlignment="1">
      <alignment wrapText="1"/>
    </xf>
    <xf numFmtId="186" fontId="50" fillId="2" borderId="0" xfId="0" applyFont="1" applyFill="1" applyAlignment="1">
      <alignment vertical="center" wrapText="1"/>
    </xf>
    <xf numFmtId="2" fontId="50" fillId="2" borderId="0" xfId="0" applyNumberFormat="1" applyFont="1" applyFill="1" applyAlignment="1">
      <alignment horizontal="center"/>
    </xf>
    <xf numFmtId="186" fontId="51" fillId="2" borderId="0" xfId="0" applyFont="1" applyFill="1" applyAlignment="1">
      <alignment wrapText="1"/>
    </xf>
    <xf numFmtId="165" fontId="50" fillId="2" borderId="0" xfId="0" applyNumberFormat="1" applyFont="1" applyFill="1" applyAlignment="1">
      <alignment horizontal="center"/>
    </xf>
    <xf numFmtId="2" fontId="50" fillId="2" borderId="0" xfId="0" applyNumberFormat="1" applyFont="1" applyFill="1" applyAlignment="1">
      <alignment horizontal="center" vertical="center"/>
    </xf>
    <xf numFmtId="186" fontId="89" fillId="4" borderId="0" xfId="0" applyFont="1" applyFill="1" applyAlignment="1">
      <alignment wrapText="1"/>
    </xf>
    <xf numFmtId="186" fontId="50" fillId="0" borderId="0" xfId="0" applyFont="1" applyAlignment="1">
      <alignment vertical="center"/>
    </xf>
    <xf numFmtId="186" fontId="51" fillId="4" borderId="0" xfId="0" applyFont="1" applyFill="1" applyAlignment="1">
      <alignment wrapText="1"/>
    </xf>
    <xf numFmtId="186" fontId="90" fillId="0" borderId="0" xfId="0" applyFont="1"/>
    <xf numFmtId="186" fontId="51" fillId="0" borderId="0" xfId="18" applyFont="1" applyAlignment="1">
      <alignment vertical="center"/>
    </xf>
    <xf numFmtId="186" fontId="90" fillId="4" borderId="0" xfId="0" applyFont="1" applyFill="1"/>
    <xf numFmtId="186" fontId="52" fillId="5" borderId="0" xfId="0" applyFont="1" applyFill="1" applyAlignment="1">
      <alignment horizontal="center"/>
    </xf>
    <xf numFmtId="186" fontId="37" fillId="0" borderId="0" xfId="52" applyFont="1" applyAlignment="1">
      <alignment horizontal="left" indent="1"/>
    </xf>
    <xf numFmtId="186" fontId="37" fillId="0" borderId="0" xfId="69" applyFont="1" applyAlignment="1">
      <alignment horizontal="left" indent="1"/>
    </xf>
    <xf numFmtId="186" fontId="37" fillId="0" borderId="0" xfId="70" applyFont="1" applyAlignment="1">
      <alignment horizontal="left"/>
    </xf>
    <xf numFmtId="166" fontId="52" fillId="0" borderId="0" xfId="52" applyNumberFormat="1" applyFont="1"/>
    <xf numFmtId="170" fontId="54" fillId="0" borderId="0" xfId="0" applyNumberFormat="1" applyFont="1" applyAlignment="1">
      <alignment horizontal="right"/>
    </xf>
    <xf numFmtId="170" fontId="37" fillId="0" borderId="0" xfId="0" applyNumberFormat="1" applyFont="1" applyAlignment="1">
      <alignment horizontal="right"/>
    </xf>
    <xf numFmtId="170" fontId="54" fillId="0" borderId="4" xfId="0" applyNumberFormat="1" applyFont="1" applyBorder="1" applyAlignment="1">
      <alignment horizontal="right"/>
    </xf>
    <xf numFmtId="186" fontId="65" fillId="0" borderId="0" xfId="24" applyFont="1" applyAlignment="1">
      <alignment horizontal="left"/>
    </xf>
    <xf numFmtId="186" fontId="65" fillId="0" borderId="0" xfId="24" applyFont="1" applyAlignment="1">
      <alignment horizontal="left" indent="1"/>
    </xf>
    <xf numFmtId="2" fontId="52" fillId="0" borderId="0" xfId="0" applyNumberFormat="1" applyFont="1" applyAlignment="1">
      <alignment horizontal="right"/>
    </xf>
    <xf numFmtId="186" fontId="95" fillId="0" borderId="0" xfId="0" applyFont="1" applyAlignment="1">
      <alignment horizontal="center"/>
    </xf>
    <xf numFmtId="166" fontId="52" fillId="4" borderId="0" xfId="1" applyNumberFormat="1" applyFont="1" applyFill="1" applyAlignment="1">
      <alignment vertical="center"/>
    </xf>
    <xf numFmtId="186" fontId="52" fillId="4" borderId="0" xfId="0" applyFont="1" applyFill="1" applyAlignment="1">
      <alignment vertical="center"/>
    </xf>
    <xf numFmtId="186" fontId="37" fillId="2" borderId="0" xfId="18" applyFont="1" applyFill="1" applyAlignment="1">
      <alignment horizontal="left" vertical="center" wrapText="1"/>
    </xf>
    <xf numFmtId="186" fontId="37" fillId="0" borderId="0" xfId="0" applyFont="1" applyAlignment="1">
      <alignment horizontal="center" vertical="center"/>
    </xf>
    <xf numFmtId="173" fontId="37" fillId="2" borderId="0" xfId="0" applyNumberFormat="1" applyFont="1" applyFill="1" applyAlignment="1">
      <alignment horizontal="center" vertical="center"/>
    </xf>
    <xf numFmtId="166" fontId="54" fillId="0" borderId="0" xfId="1" applyNumberFormat="1" applyFont="1" applyAlignment="1">
      <alignment horizontal="center" vertical="center"/>
    </xf>
    <xf numFmtId="168" fontId="54" fillId="0" borderId="0" xfId="77" applyNumberFormat="1" applyFont="1" applyAlignment="1">
      <alignment vertical="center"/>
    </xf>
    <xf numFmtId="166" fontId="54" fillId="0" borderId="0" xfId="1" applyNumberFormat="1" applyFont="1" applyAlignment="1">
      <alignment vertical="center"/>
    </xf>
    <xf numFmtId="168" fontId="37" fillId="0" borderId="0" xfId="77" applyNumberFormat="1" applyFont="1" applyAlignment="1">
      <alignment vertical="center"/>
    </xf>
    <xf numFmtId="186" fontId="37" fillId="0" borderId="0" xfId="0" applyFont="1" applyAlignment="1">
      <alignment horizontal="left" vertical="center"/>
    </xf>
    <xf numFmtId="43" fontId="37" fillId="2" borderId="0" xfId="0" applyNumberFormat="1" applyFont="1" applyFill="1" applyAlignment="1">
      <alignment vertical="center"/>
    </xf>
    <xf numFmtId="173" fontId="54" fillId="2" borderId="0" xfId="1" applyNumberFormat="1" applyFont="1" applyFill="1" applyAlignment="1">
      <alignment vertical="center"/>
    </xf>
    <xf numFmtId="173" fontId="54" fillId="2" borderId="0" xfId="1" applyNumberFormat="1" applyFont="1" applyFill="1" applyAlignment="1">
      <alignment horizontal="right" vertical="center"/>
    </xf>
    <xf numFmtId="186" fontId="37" fillId="2" borderId="0" xfId="0" applyFont="1" applyFill="1" applyAlignment="1">
      <alignment horizontal="left" vertical="center"/>
    </xf>
    <xf numFmtId="173" fontId="37" fillId="2" borderId="0" xfId="1" applyNumberFormat="1" applyFont="1" applyFill="1" applyAlignment="1">
      <alignment horizontal="right" vertical="center"/>
    </xf>
    <xf numFmtId="166" fontId="37" fillId="2" borderId="0" xfId="1" applyNumberFormat="1" applyFont="1" applyFill="1" applyAlignment="1">
      <alignment vertical="center"/>
    </xf>
    <xf numFmtId="166" fontId="37" fillId="2" borderId="0" xfId="1" applyNumberFormat="1" applyFont="1" applyFill="1" applyAlignment="1">
      <alignment horizontal="right" vertical="center"/>
    </xf>
    <xf numFmtId="166" fontId="54" fillId="2" borderId="0" xfId="1" applyNumberFormat="1" applyFont="1" applyFill="1" applyAlignment="1">
      <alignment vertical="center"/>
    </xf>
    <xf numFmtId="43" fontId="37" fillId="0" borderId="0" xfId="1" applyFont="1" applyAlignment="1">
      <alignment vertical="center"/>
    </xf>
    <xf numFmtId="166" fontId="37" fillId="0" borderId="0" xfId="0" applyNumberFormat="1" applyFont="1" applyAlignment="1">
      <alignment vertical="center"/>
    </xf>
    <xf numFmtId="186" fontId="52" fillId="0" borderId="0" xfId="0" applyFont="1" applyAlignment="1">
      <alignment vertical="center"/>
    </xf>
    <xf numFmtId="186" fontId="62" fillId="0" borderId="0" xfId="0" applyFont="1" applyAlignment="1">
      <alignment vertical="center"/>
    </xf>
    <xf numFmtId="165" fontId="37" fillId="0" borderId="0" xfId="0" applyNumberFormat="1" applyFont="1" applyAlignment="1">
      <alignment vertical="center"/>
    </xf>
    <xf numFmtId="168" fontId="37" fillId="0" borderId="0" xfId="77" applyNumberFormat="1" applyFont="1" applyAlignment="1">
      <alignment horizontal="right" vertical="center"/>
    </xf>
    <xf numFmtId="186" fontId="47" fillId="2" borderId="0" xfId="0" applyFont="1" applyFill="1" applyAlignment="1">
      <alignment vertical="center"/>
    </xf>
    <xf numFmtId="3" fontId="54" fillId="0" borderId="0" xfId="0" applyNumberFormat="1" applyFont="1" applyAlignment="1">
      <alignment vertical="center"/>
    </xf>
    <xf numFmtId="4" fontId="54" fillId="0" borderId="0" xfId="0" applyNumberFormat="1" applyFont="1" applyAlignment="1">
      <alignment vertical="center"/>
    </xf>
    <xf numFmtId="186" fontId="40" fillId="0" borderId="0" xfId="0" applyFont="1" applyAlignment="1">
      <alignment horizontal="left" vertical="center"/>
    </xf>
    <xf numFmtId="4" fontId="37" fillId="0" borderId="0" xfId="0" applyNumberFormat="1" applyFont="1" applyAlignment="1">
      <alignment vertical="center"/>
    </xf>
    <xf numFmtId="3" fontId="37" fillId="0" borderId="0" xfId="0" applyNumberFormat="1" applyFont="1" applyAlignment="1">
      <alignment vertical="center"/>
    </xf>
    <xf numFmtId="186" fontId="51" fillId="2" borderId="0" xfId="0" applyFont="1" applyFill="1" applyAlignment="1">
      <alignment vertical="center" wrapText="1"/>
    </xf>
    <xf numFmtId="168" fontId="37" fillId="2" borderId="0" xfId="1" applyNumberFormat="1" applyFont="1" applyFill="1" applyAlignment="1">
      <alignment horizontal="center" vertical="center"/>
    </xf>
    <xf numFmtId="168" fontId="52" fillId="4" borderId="0" xfId="1" applyNumberFormat="1" applyFont="1" applyFill="1" applyAlignment="1">
      <alignment horizontal="center" vertical="center"/>
    </xf>
    <xf numFmtId="43" fontId="37" fillId="0" borderId="0" xfId="0" applyNumberFormat="1" applyFont="1" applyAlignment="1">
      <alignment vertical="center"/>
    </xf>
    <xf numFmtId="168" fontId="54" fillId="2" borderId="0" xfId="77" applyNumberFormat="1" applyFont="1" applyFill="1" applyAlignment="1">
      <alignment vertical="center"/>
    </xf>
    <xf numFmtId="168" fontId="37" fillId="2" borderId="0" xfId="77" applyNumberFormat="1" applyFont="1" applyFill="1" applyAlignment="1">
      <alignment vertical="center"/>
    </xf>
    <xf numFmtId="3" fontId="37" fillId="0" borderId="0" xfId="0" applyNumberFormat="1" applyFont="1" applyAlignment="1">
      <alignment horizontal="center" vertical="center"/>
    </xf>
    <xf numFmtId="186" fontId="54" fillId="0" borderId="0" xfId="45" applyFont="1" applyAlignment="1">
      <alignment vertical="center"/>
    </xf>
    <xf numFmtId="186" fontId="37" fillId="0" borderId="0" xfId="45" applyFont="1" applyAlignment="1">
      <alignment vertical="center"/>
    </xf>
    <xf numFmtId="186" fontId="65" fillId="0" borderId="0" xfId="45" applyFont="1" applyAlignment="1">
      <alignment vertical="center"/>
    </xf>
    <xf numFmtId="43" fontId="65" fillId="0" borderId="0" xfId="45" applyNumberFormat="1" applyFont="1" applyAlignment="1">
      <alignment vertical="center"/>
    </xf>
    <xf numFmtId="166" fontId="37" fillId="0" borderId="0" xfId="45" applyNumberFormat="1" applyFont="1" applyAlignment="1">
      <alignment vertical="center"/>
    </xf>
    <xf numFmtId="186" fontId="59" fillId="4" borderId="0" xfId="0" applyFont="1" applyFill="1" applyAlignment="1">
      <alignment vertical="center"/>
    </xf>
    <xf numFmtId="43" fontId="37" fillId="0" borderId="0" xfId="46" applyNumberFormat="1" applyFont="1" applyAlignment="1">
      <alignment vertical="center"/>
    </xf>
    <xf numFmtId="186" fontId="54" fillId="0" borderId="0" xfId="46" applyFont="1" applyAlignment="1">
      <alignment vertical="center"/>
    </xf>
    <xf numFmtId="186" fontId="37" fillId="0" borderId="0" xfId="47" applyFont="1" applyAlignment="1">
      <alignment horizontal="left" vertical="center"/>
    </xf>
    <xf numFmtId="186" fontId="37" fillId="0" borderId="0" xfId="47" applyFont="1" applyAlignment="1">
      <alignment vertical="center"/>
    </xf>
    <xf numFmtId="186" fontId="37" fillId="0" borderId="0" xfId="46" applyFont="1" applyAlignment="1">
      <alignment vertical="center"/>
    </xf>
    <xf numFmtId="186" fontId="59" fillId="2" borderId="0" xfId="0" applyFont="1" applyFill="1" applyAlignment="1">
      <alignment vertical="center"/>
    </xf>
    <xf numFmtId="186" fontId="52" fillId="2" borderId="0" xfId="0" applyFont="1" applyFill="1" applyAlignment="1">
      <alignment vertical="center"/>
    </xf>
    <xf numFmtId="166" fontId="54" fillId="2" borderId="0" xfId="1" applyNumberFormat="1" applyFont="1" applyFill="1" applyAlignment="1">
      <alignment horizontal="right" vertical="center"/>
    </xf>
    <xf numFmtId="186" fontId="54" fillId="0" borderId="0" xfId="47" applyFont="1" applyAlignment="1">
      <alignment vertical="center"/>
    </xf>
    <xf numFmtId="166" fontId="37" fillId="2" borderId="0" xfId="0" applyNumberFormat="1" applyFont="1" applyFill="1" applyAlignment="1">
      <alignment vertical="center"/>
    </xf>
    <xf numFmtId="166" fontId="54" fillId="2" borderId="0" xfId="0" applyNumberFormat="1" applyFont="1" applyFill="1" applyAlignment="1">
      <alignment vertical="center"/>
    </xf>
    <xf numFmtId="166" fontId="52" fillId="4" borderId="0" xfId="1" applyNumberFormat="1" applyFont="1" applyFill="1" applyAlignment="1">
      <alignment horizontal="right" vertical="center"/>
    </xf>
    <xf numFmtId="186" fontId="54" fillId="0" borderId="0" xfId="48" applyFont="1" applyAlignment="1">
      <alignment vertical="center"/>
    </xf>
    <xf numFmtId="186" fontId="37" fillId="0" borderId="0" xfId="48" applyFont="1" applyAlignment="1">
      <alignment vertical="center"/>
    </xf>
    <xf numFmtId="43" fontId="54" fillId="0" borderId="0" xfId="1" applyFont="1" applyAlignment="1">
      <alignment vertical="center"/>
    </xf>
    <xf numFmtId="166" fontId="52" fillId="4" borderId="0" xfId="48" applyNumberFormat="1" applyFont="1" applyFill="1" applyAlignment="1">
      <alignment vertical="center"/>
    </xf>
    <xf numFmtId="186" fontId="54" fillId="0" borderId="0" xfId="49" applyFont="1" applyAlignment="1">
      <alignment vertical="center"/>
    </xf>
    <xf numFmtId="186" fontId="37" fillId="0" borderId="0" xfId="49" applyFont="1" applyAlignment="1">
      <alignment vertical="center"/>
    </xf>
    <xf numFmtId="166" fontId="52" fillId="4" borderId="0" xfId="49" applyNumberFormat="1" applyFont="1" applyFill="1" applyAlignment="1">
      <alignment vertical="center"/>
    </xf>
    <xf numFmtId="186" fontId="37" fillId="2" borderId="0" xfId="0" applyFont="1" applyFill="1" applyAlignment="1">
      <alignment horizontal="right" vertical="center"/>
    </xf>
    <xf numFmtId="186" fontId="54" fillId="2" borderId="0" xfId="50" applyFont="1" applyFill="1" applyAlignment="1">
      <alignment vertical="center"/>
    </xf>
    <xf numFmtId="186" fontId="37" fillId="2" borderId="0" xfId="50" applyFont="1" applyFill="1" applyAlignment="1">
      <alignment vertical="center"/>
    </xf>
    <xf numFmtId="166" fontId="52" fillId="4" borderId="0" xfId="50" applyNumberFormat="1" applyFont="1" applyFill="1" applyAlignment="1">
      <alignment vertical="center"/>
    </xf>
    <xf numFmtId="186" fontId="59" fillId="0" borderId="0" xfId="0" applyFont="1" applyAlignment="1">
      <alignment vertical="center"/>
    </xf>
    <xf numFmtId="166" fontId="52" fillId="4" borderId="0" xfId="51" applyNumberFormat="1" applyFont="1" applyFill="1" applyAlignment="1">
      <alignment vertical="center"/>
    </xf>
    <xf numFmtId="186" fontId="52" fillId="4" borderId="0" xfId="52" applyFont="1" applyFill="1" applyAlignment="1">
      <alignment horizontal="center" vertical="center"/>
    </xf>
    <xf numFmtId="166" fontId="52" fillId="0" borderId="0" xfId="53" applyNumberFormat="1" applyFont="1" applyAlignment="1">
      <alignment vertical="center"/>
    </xf>
    <xf numFmtId="166" fontId="52" fillId="4" borderId="0" xfId="55" applyNumberFormat="1" applyFont="1" applyFill="1" applyAlignment="1">
      <alignment vertical="center"/>
    </xf>
    <xf numFmtId="169" fontId="37" fillId="2" borderId="0" xfId="1" applyNumberFormat="1" applyFont="1" applyFill="1" applyAlignment="1">
      <alignment vertical="center"/>
    </xf>
    <xf numFmtId="166" fontId="52" fillId="4" borderId="0" xfId="56" applyNumberFormat="1" applyFont="1" applyFill="1" applyAlignment="1">
      <alignment vertical="center"/>
    </xf>
    <xf numFmtId="169" fontId="37" fillId="2" borderId="0" xfId="0" applyNumberFormat="1" applyFont="1" applyFill="1" applyAlignment="1">
      <alignment vertical="center"/>
    </xf>
    <xf numFmtId="169" fontId="54" fillId="0" borderId="0" xfId="0" applyNumberFormat="1" applyFont="1" applyAlignment="1">
      <alignment vertical="center"/>
    </xf>
    <xf numFmtId="166" fontId="52" fillId="4" borderId="0" xfId="60" applyNumberFormat="1" applyFont="1" applyFill="1" applyAlignment="1">
      <alignment vertical="center"/>
    </xf>
    <xf numFmtId="169" fontId="54" fillId="0" borderId="0" xfId="1" applyNumberFormat="1" applyFont="1" applyAlignment="1">
      <alignment vertical="center"/>
    </xf>
    <xf numFmtId="166" fontId="52" fillId="4" borderId="0" xfId="65" applyNumberFormat="1" applyFont="1" applyFill="1" applyAlignment="1">
      <alignment vertical="center"/>
    </xf>
    <xf numFmtId="169" fontId="37" fillId="0" borderId="0" xfId="1" applyNumberFormat="1" applyFont="1" applyAlignment="1">
      <alignment vertical="center"/>
    </xf>
    <xf numFmtId="166" fontId="52" fillId="4" borderId="0" xfId="71" applyNumberFormat="1" applyFont="1" applyFill="1" applyAlignment="1">
      <alignment vertical="center"/>
    </xf>
    <xf numFmtId="174" fontId="37" fillId="0" borderId="0" xfId="1" applyNumberFormat="1" applyFont="1" applyAlignment="1">
      <alignment vertical="center"/>
    </xf>
    <xf numFmtId="186" fontId="54" fillId="0" borderId="0" xfId="1" applyNumberFormat="1" applyFont="1" applyAlignment="1">
      <alignment vertical="center"/>
    </xf>
    <xf numFmtId="186" fontId="47" fillId="2" borderId="0" xfId="0" applyFont="1" applyFill="1" applyAlignment="1">
      <alignment horizontal="left"/>
    </xf>
    <xf numFmtId="166" fontId="52" fillId="4" borderId="0" xfId="73" applyNumberFormat="1" applyFont="1" applyFill="1" applyAlignment="1">
      <alignment vertical="center"/>
    </xf>
    <xf numFmtId="186" fontId="50" fillId="2" borderId="0" xfId="0" applyFont="1" applyFill="1" applyAlignment="1">
      <alignment horizontal="center" vertical="center" wrapText="1"/>
    </xf>
    <xf numFmtId="1" fontId="52" fillId="4" borderId="3" xfId="0" applyNumberFormat="1" applyFont="1" applyFill="1" applyBorder="1" applyAlignment="1">
      <alignment horizontal="right"/>
    </xf>
    <xf numFmtId="186" fontId="90" fillId="0" borderId="0" xfId="0" applyFont="1" applyAlignment="1">
      <alignment vertical="center"/>
    </xf>
    <xf numFmtId="186" fontId="51" fillId="2" borderId="0" xfId="0" applyFont="1" applyFill="1" applyAlignment="1">
      <alignment horizontal="center" vertical="center"/>
    </xf>
    <xf numFmtId="186" fontId="100" fillId="0" borderId="0" xfId="0" applyFont="1"/>
    <xf numFmtId="170" fontId="54" fillId="0" borderId="4" xfId="1" applyNumberFormat="1" applyFont="1" applyBorder="1"/>
    <xf numFmtId="43" fontId="40" fillId="0" borderId="0" xfId="0" applyNumberFormat="1" applyFont="1" applyAlignment="1">
      <alignment horizontal="center"/>
    </xf>
    <xf numFmtId="186" fontId="52" fillId="4" borderId="0" xfId="0" applyFont="1" applyFill="1" applyAlignment="1">
      <alignment horizontal="right" vertical="center" wrapText="1"/>
    </xf>
    <xf numFmtId="186" fontId="52" fillId="4" borderId="0" xfId="0" applyFont="1" applyFill="1" applyAlignment="1">
      <alignment horizontal="left" vertical="center"/>
    </xf>
    <xf numFmtId="186" fontId="52" fillId="4" borderId="15" xfId="0" applyFont="1" applyFill="1" applyBorder="1" applyAlignment="1">
      <alignment horizontal="center" vertical="center" wrapText="1"/>
    </xf>
    <xf numFmtId="186" fontId="52" fillId="4" borderId="13" xfId="0" applyFont="1" applyFill="1" applyBorder="1" applyAlignment="1">
      <alignment horizontal="center" vertical="center"/>
    </xf>
    <xf numFmtId="186" fontId="52" fillId="4" borderId="14" xfId="0" applyFont="1" applyFill="1" applyBorder="1" applyAlignment="1">
      <alignment horizontal="center"/>
    </xf>
    <xf numFmtId="186" fontId="52" fillId="4" borderId="12" xfId="0" applyFont="1" applyFill="1" applyBorder="1" applyAlignment="1">
      <alignment horizontal="center" vertical="center"/>
    </xf>
    <xf numFmtId="165" fontId="52" fillId="4" borderId="12" xfId="0" applyNumberFormat="1" applyFont="1" applyFill="1" applyBorder="1" applyAlignment="1">
      <alignment vertical="center"/>
    </xf>
    <xf numFmtId="168" fontId="52" fillId="4" borderId="12" xfId="77" applyNumberFormat="1" applyFont="1" applyFill="1" applyBorder="1" applyAlignment="1">
      <alignment horizontal="right" vertical="center"/>
    </xf>
    <xf numFmtId="186" fontId="52" fillId="4" borderId="12" xfId="0" applyFont="1" applyFill="1" applyBorder="1" applyAlignment="1">
      <alignment horizontal="left" vertical="center"/>
    </xf>
    <xf numFmtId="186" fontId="52" fillId="4" borderId="12" xfId="0" applyFont="1" applyFill="1" applyBorder="1" applyAlignment="1">
      <alignment horizontal="right" vertical="center"/>
    </xf>
    <xf numFmtId="166" fontId="52" fillId="4" borderId="12" xfId="1" applyNumberFormat="1" applyFont="1" applyFill="1" applyBorder="1" applyAlignment="1">
      <alignment vertical="center"/>
    </xf>
    <xf numFmtId="168" fontId="52" fillId="4" borderId="12" xfId="77" applyNumberFormat="1" applyFont="1" applyFill="1" applyBorder="1" applyAlignment="1">
      <alignment vertical="center"/>
    </xf>
    <xf numFmtId="186" fontId="52" fillId="4" borderId="13" xfId="46" applyFont="1" applyFill="1" applyBorder="1" applyAlignment="1">
      <alignment horizontal="center" vertical="center"/>
    </xf>
    <xf numFmtId="186" fontId="52" fillId="4" borderId="13" xfId="46" applyFont="1" applyFill="1" applyBorder="1" applyAlignment="1">
      <alignment horizontal="right" vertical="center"/>
    </xf>
    <xf numFmtId="186" fontId="52" fillId="4" borderId="16" xfId="46" applyFont="1" applyFill="1" applyBorder="1" applyAlignment="1">
      <alignment horizontal="center" vertical="center"/>
    </xf>
    <xf numFmtId="186" fontId="52" fillId="4" borderId="15" xfId="46" applyFont="1" applyFill="1" applyBorder="1" applyAlignment="1">
      <alignment horizontal="right" vertical="center"/>
    </xf>
    <xf numFmtId="43" fontId="52" fillId="4" borderId="0" xfId="46" applyNumberFormat="1" applyFont="1" applyFill="1" applyAlignment="1">
      <alignment horizontal="left" vertical="center"/>
    </xf>
    <xf numFmtId="186" fontId="38" fillId="4" borderId="12" xfId="0" applyFont="1" applyFill="1" applyBorder="1" applyAlignment="1">
      <alignment horizontal="left" vertical="center"/>
    </xf>
    <xf numFmtId="43" fontId="52" fillId="4" borderId="0" xfId="47" applyNumberFormat="1" applyFont="1" applyFill="1" applyAlignment="1">
      <alignment horizontal="left" vertical="center"/>
    </xf>
    <xf numFmtId="186" fontId="52" fillId="4" borderId="15" xfId="47" applyFont="1" applyFill="1" applyBorder="1" applyAlignment="1">
      <alignment vertical="center"/>
    </xf>
    <xf numFmtId="186" fontId="52" fillId="4" borderId="14" xfId="0" applyFont="1" applyFill="1" applyBorder="1" applyAlignment="1">
      <alignment horizontal="right" vertical="center"/>
    </xf>
    <xf numFmtId="186" fontId="52" fillId="4" borderId="13" xfId="47" applyFont="1" applyFill="1" applyBorder="1" applyAlignment="1">
      <alignment horizontal="right" vertical="center"/>
    </xf>
    <xf numFmtId="186" fontId="52" fillId="4" borderId="0" xfId="48" applyFont="1" applyFill="1" applyAlignment="1">
      <alignment horizontal="right" vertical="center"/>
    </xf>
    <xf numFmtId="186" fontId="52" fillId="4" borderId="0" xfId="48" applyFont="1" applyFill="1" applyAlignment="1">
      <alignment horizontal="center"/>
    </xf>
    <xf numFmtId="43" fontId="52" fillId="4" borderId="0" xfId="48" applyNumberFormat="1" applyFont="1" applyFill="1" applyAlignment="1">
      <alignment horizontal="left" vertical="center"/>
    </xf>
    <xf numFmtId="43" fontId="52" fillId="4" borderId="0" xfId="49" applyNumberFormat="1" applyFont="1" applyFill="1" applyAlignment="1">
      <alignment horizontal="left" vertical="center"/>
    </xf>
    <xf numFmtId="43" fontId="52" fillId="4" borderId="0" xfId="50" applyNumberFormat="1" applyFont="1" applyFill="1" applyAlignment="1">
      <alignment horizontal="left" vertical="center"/>
    </xf>
    <xf numFmtId="186" fontId="52" fillId="4" borderId="0" xfId="50" applyFont="1" applyFill="1" applyAlignment="1">
      <alignment horizontal="right" vertical="center"/>
    </xf>
    <xf numFmtId="43" fontId="52" fillId="4" borderId="0" xfId="51" applyNumberFormat="1" applyFont="1" applyFill="1" applyAlignment="1">
      <alignment horizontal="left"/>
    </xf>
    <xf numFmtId="43" fontId="52" fillId="4" borderId="0" xfId="55" applyNumberFormat="1" applyFont="1" applyFill="1"/>
    <xf numFmtId="43" fontId="52" fillId="4" borderId="0" xfId="56" applyNumberFormat="1" applyFont="1" applyFill="1" applyAlignment="1">
      <alignment horizontal="left"/>
    </xf>
    <xf numFmtId="43" fontId="52" fillId="4" borderId="0" xfId="57" applyNumberFormat="1" applyFont="1" applyFill="1" applyAlignment="1">
      <alignment horizontal="left"/>
    </xf>
    <xf numFmtId="43" fontId="52" fillId="4" borderId="0" xfId="60" applyNumberFormat="1" applyFont="1" applyFill="1" applyAlignment="1">
      <alignment horizontal="left"/>
    </xf>
    <xf numFmtId="186" fontId="54" fillId="0" borderId="0" xfId="64" applyFont="1"/>
    <xf numFmtId="43" fontId="54" fillId="0" borderId="0" xfId="64" applyNumberFormat="1" applyFont="1"/>
    <xf numFmtId="43" fontId="52" fillId="4" borderId="15" xfId="64" applyNumberFormat="1" applyFont="1" applyFill="1" applyBorder="1" applyAlignment="1">
      <alignment horizontal="left" vertical="center"/>
    </xf>
    <xf numFmtId="186" fontId="52" fillId="4" borderId="0" xfId="64" applyFont="1" applyFill="1" applyAlignment="1">
      <alignment horizontal="center"/>
    </xf>
    <xf numFmtId="43" fontId="52" fillId="4" borderId="0" xfId="65" applyNumberFormat="1" applyFont="1" applyFill="1" applyAlignment="1">
      <alignment horizontal="left"/>
    </xf>
    <xf numFmtId="43" fontId="52" fillId="4" borderId="15" xfId="69" applyNumberFormat="1" applyFont="1" applyFill="1" applyBorder="1" applyAlignment="1">
      <alignment horizontal="left"/>
    </xf>
    <xf numFmtId="43" fontId="52" fillId="4" borderId="0" xfId="71" applyNumberFormat="1" applyFont="1" applyFill="1" applyAlignment="1">
      <alignment horizontal="left"/>
    </xf>
    <xf numFmtId="43" fontId="52" fillId="4" borderId="0" xfId="72" applyNumberFormat="1" applyFont="1" applyFill="1" applyAlignment="1">
      <alignment horizontal="left" vertical="center"/>
    </xf>
    <xf numFmtId="186" fontId="52" fillId="4" borderId="0" xfId="73" applyFont="1" applyFill="1" applyAlignment="1">
      <alignment horizontal="right"/>
    </xf>
    <xf numFmtId="43" fontId="52" fillId="4" borderId="0" xfId="73" applyNumberFormat="1" applyFont="1" applyFill="1" applyAlignment="1">
      <alignment horizontal="left"/>
    </xf>
    <xf numFmtId="186" fontId="52" fillId="4" borderId="15" xfId="0" applyFont="1" applyFill="1" applyBorder="1"/>
    <xf numFmtId="17" fontId="52" fillId="4" borderId="17" xfId="0" quotePrefix="1" applyNumberFormat="1" applyFont="1" applyFill="1" applyBorder="1" applyAlignment="1">
      <alignment horizontal="right"/>
    </xf>
    <xf numFmtId="186" fontId="52" fillId="4" borderId="11" xfId="0" applyFont="1" applyFill="1" applyBorder="1"/>
    <xf numFmtId="17" fontId="52" fillId="4" borderId="7" xfId="0" quotePrefix="1" applyNumberFormat="1" applyFont="1" applyFill="1" applyBorder="1" applyAlignment="1">
      <alignment horizontal="right"/>
    </xf>
    <xf numFmtId="17" fontId="52" fillId="4" borderId="10" xfId="0" quotePrefix="1" applyNumberFormat="1" applyFont="1" applyFill="1" applyBorder="1" applyAlignment="1">
      <alignment horizontal="right"/>
    </xf>
    <xf numFmtId="186" fontId="52" fillId="4" borderId="9" xfId="0" applyFont="1" applyFill="1" applyBorder="1"/>
    <xf numFmtId="186" fontId="52" fillId="4" borderId="12" xfId="0" applyFont="1" applyFill="1" applyBorder="1"/>
    <xf numFmtId="173" fontId="71" fillId="4" borderId="0" xfId="0" applyNumberFormat="1" applyFont="1" applyFill="1" applyAlignment="1">
      <alignment horizontal="left"/>
    </xf>
    <xf numFmtId="1" fontId="52" fillId="4" borderId="0" xfId="1" applyNumberFormat="1" applyFont="1" applyFill="1" applyAlignment="1">
      <alignment horizontal="right"/>
    </xf>
    <xf numFmtId="1" fontId="52" fillId="4" borderId="0" xfId="0" applyNumberFormat="1" applyFont="1" applyFill="1" applyAlignment="1">
      <alignment horizontal="right"/>
    </xf>
    <xf numFmtId="186" fontId="52" fillId="4" borderId="18" xfId="0" applyFont="1" applyFill="1" applyBorder="1"/>
    <xf numFmtId="186" fontId="52" fillId="5" borderId="19" xfId="0" applyFont="1" applyFill="1" applyBorder="1" applyAlignment="1">
      <alignment horizontal="left"/>
    </xf>
    <xf numFmtId="43" fontId="52" fillId="4" borderId="12" xfId="45" applyNumberFormat="1" applyFont="1" applyFill="1" applyBorder="1" applyAlignment="1">
      <alignment horizontal="left" vertical="center"/>
    </xf>
    <xf numFmtId="186" fontId="52" fillId="4" borderId="12" xfId="45" applyFont="1" applyFill="1" applyBorder="1" applyAlignment="1">
      <alignment horizontal="center" vertical="center"/>
    </xf>
    <xf numFmtId="186" fontId="52" fillId="4" borderId="12" xfId="45" applyFont="1" applyFill="1" applyBorder="1" applyAlignment="1">
      <alignment horizontal="right" vertical="center"/>
    </xf>
    <xf numFmtId="186" fontId="54" fillId="0" borderId="0" xfId="45" applyFont="1" applyAlignment="1">
      <alignment horizontal="left" vertical="top"/>
    </xf>
    <xf numFmtId="166" fontId="52" fillId="4" borderId="12" xfId="1" applyNumberFormat="1" applyFont="1" applyFill="1" applyBorder="1"/>
    <xf numFmtId="166" fontId="37" fillId="0" borderId="0" xfId="1" applyNumberFormat="1" applyFont="1" applyAlignment="1">
      <alignment horizontal="right" vertical="center"/>
    </xf>
    <xf numFmtId="43" fontId="52" fillId="4" borderId="12" xfId="0" applyNumberFormat="1" applyFont="1" applyFill="1" applyBorder="1" applyAlignment="1">
      <alignment horizontal="left" vertical="center"/>
    </xf>
    <xf numFmtId="43" fontId="52" fillId="4" borderId="12" xfId="52" applyNumberFormat="1" applyFont="1" applyFill="1" applyBorder="1" applyAlignment="1">
      <alignment horizontal="left"/>
    </xf>
    <xf numFmtId="166" fontId="52" fillId="4" borderId="12" xfId="52" applyNumberFormat="1" applyFont="1" applyFill="1" applyBorder="1" applyAlignment="1">
      <alignment vertical="center"/>
    </xf>
    <xf numFmtId="43" fontId="52" fillId="4" borderId="12" xfId="53" applyNumberFormat="1" applyFont="1" applyFill="1" applyBorder="1" applyAlignment="1">
      <alignment horizontal="left"/>
    </xf>
    <xf numFmtId="166" fontId="52" fillId="4" borderId="12" xfId="53" applyNumberFormat="1" applyFont="1" applyFill="1" applyBorder="1" applyAlignment="1">
      <alignment vertical="center"/>
    </xf>
    <xf numFmtId="43" fontId="52" fillId="4" borderId="12" xfId="54" applyNumberFormat="1" applyFont="1" applyFill="1" applyBorder="1" applyAlignment="1">
      <alignment horizontal="left"/>
    </xf>
    <xf numFmtId="166" fontId="52" fillId="4" borderId="12" xfId="54" applyNumberFormat="1" applyFont="1" applyFill="1" applyBorder="1" applyAlignment="1">
      <alignment vertical="center"/>
    </xf>
    <xf numFmtId="43" fontId="52" fillId="4" borderId="15" xfId="58" applyNumberFormat="1" applyFont="1" applyFill="1" applyBorder="1" applyAlignment="1">
      <alignment horizontal="left"/>
    </xf>
    <xf numFmtId="43" fontId="52" fillId="4" borderId="15" xfId="66" applyNumberFormat="1" applyFont="1" applyFill="1" applyBorder="1" applyAlignment="1">
      <alignment horizontal="left"/>
    </xf>
    <xf numFmtId="43" fontId="52" fillId="4" borderId="15" xfId="70" applyNumberFormat="1" applyFont="1" applyFill="1" applyBorder="1" applyAlignment="1">
      <alignment horizontal="left"/>
    </xf>
    <xf numFmtId="186" fontId="52" fillId="4" borderId="0" xfId="0" quotePrefix="1" applyFont="1" applyFill="1" applyAlignment="1">
      <alignment horizontal="center"/>
    </xf>
    <xf numFmtId="166" fontId="37" fillId="2" borderId="0" xfId="0" applyNumberFormat="1" applyFont="1" applyFill="1" applyAlignment="1">
      <alignment horizontal="center"/>
    </xf>
    <xf numFmtId="172" fontId="37" fillId="2" borderId="0" xfId="0" applyNumberFormat="1" applyFont="1" applyFill="1" applyAlignment="1">
      <alignment horizontal="center"/>
    </xf>
    <xf numFmtId="186" fontId="52" fillId="4" borderId="20" xfId="0" applyFont="1" applyFill="1" applyBorder="1"/>
    <xf numFmtId="168" fontId="40" fillId="0" borderId="0" xfId="0" applyNumberFormat="1" applyFont="1"/>
    <xf numFmtId="43" fontId="52" fillId="4" borderId="21" xfId="67" applyNumberFormat="1" applyFont="1" applyFill="1" applyBorder="1" applyAlignment="1">
      <alignment horizontal="left"/>
    </xf>
    <xf numFmtId="43" fontId="52" fillId="4" borderId="23" xfId="68" applyNumberFormat="1" applyFont="1" applyFill="1" applyBorder="1" applyAlignment="1">
      <alignment horizontal="left"/>
    </xf>
    <xf numFmtId="186" fontId="37" fillId="0" borderId="0" xfId="74" applyFont="1" applyAlignment="1">
      <alignment horizontal="left" indent="1"/>
    </xf>
    <xf numFmtId="186" fontId="52" fillId="4" borderId="22" xfId="0" quotePrefix="1" applyFont="1" applyFill="1" applyBorder="1" applyAlignment="1">
      <alignment horizontal="right"/>
    </xf>
    <xf numFmtId="43" fontId="60" fillId="2" borderId="0" xfId="1" applyFont="1" applyFill="1"/>
    <xf numFmtId="186" fontId="52" fillId="4" borderId="12" xfId="0" applyFont="1" applyFill="1" applyBorder="1" applyAlignment="1">
      <alignment vertical="center"/>
    </xf>
    <xf numFmtId="170" fontId="52" fillId="4" borderId="23" xfId="0" applyNumberFormat="1" applyFont="1" applyFill="1" applyBorder="1" applyAlignment="1">
      <alignment vertical="center"/>
    </xf>
    <xf numFmtId="170" fontId="52" fillId="5" borderId="23" xfId="0" applyNumberFormat="1" applyFont="1" applyFill="1" applyBorder="1" applyAlignment="1">
      <alignment vertical="center"/>
    </xf>
    <xf numFmtId="186" fontId="0" fillId="4" borderId="23" xfId="0" applyFill="1" applyBorder="1"/>
    <xf numFmtId="43" fontId="52" fillId="4" borderId="15" xfId="61" applyNumberFormat="1" applyFont="1" applyFill="1" applyBorder="1" applyAlignment="1">
      <alignment horizontal="left" vertical="center"/>
    </xf>
    <xf numFmtId="186" fontId="52" fillId="4" borderId="25" xfId="0" applyFont="1" applyFill="1" applyBorder="1"/>
    <xf numFmtId="186" fontId="52" fillId="4" borderId="26" xfId="0" applyFont="1" applyFill="1" applyBorder="1"/>
    <xf numFmtId="173" fontId="54" fillId="0" borderId="0" xfId="0" applyNumberFormat="1" applyFont="1"/>
    <xf numFmtId="186" fontId="101" fillId="2" borderId="0" xfId="0" applyFont="1" applyFill="1"/>
    <xf numFmtId="186" fontId="60" fillId="0" borderId="0" xfId="0" applyFont="1" applyAlignment="1">
      <alignment vertical="center"/>
    </xf>
    <xf numFmtId="168" fontId="37" fillId="2" borderId="0" xfId="77" applyNumberFormat="1" applyFont="1" applyFill="1"/>
    <xf numFmtId="168" fontId="52" fillId="4" borderId="0" xfId="77" applyNumberFormat="1" applyFont="1" applyFill="1" applyAlignment="1">
      <alignment horizontal="right"/>
    </xf>
    <xf numFmtId="168" fontId="65" fillId="0" borderId="0" xfId="77" applyNumberFormat="1" applyFont="1" applyAlignment="1">
      <alignment horizontal="right"/>
    </xf>
    <xf numFmtId="168" fontId="52" fillId="4" borderId="13" xfId="77" applyNumberFormat="1" applyFont="1" applyFill="1" applyBorder="1" applyAlignment="1">
      <alignment horizontal="right" vertical="top"/>
    </xf>
    <xf numFmtId="166" fontId="37" fillId="2" borderId="0" xfId="1" applyNumberFormat="1" applyFont="1" applyFill="1" applyAlignment="1">
      <alignment horizontal="center" vertical="center"/>
    </xf>
    <xf numFmtId="168" fontId="52" fillId="4" borderId="0" xfId="77" applyNumberFormat="1" applyFont="1" applyFill="1" applyAlignment="1">
      <alignment horizontal="center"/>
    </xf>
    <xf numFmtId="168" fontId="52" fillId="4" borderId="13" xfId="77" applyNumberFormat="1" applyFont="1" applyFill="1" applyBorder="1"/>
    <xf numFmtId="168" fontId="52" fillId="4" borderId="0" xfId="77" applyNumberFormat="1" applyFont="1" applyFill="1"/>
    <xf numFmtId="168" fontId="52" fillId="4" borderId="12" xfId="77" applyNumberFormat="1" applyFont="1" applyFill="1" applyBorder="1"/>
    <xf numFmtId="166" fontId="54" fillId="0" borderId="0" xfId="0" applyNumberFormat="1" applyFont="1"/>
    <xf numFmtId="43" fontId="40" fillId="2" borderId="0" xfId="1" applyFont="1" applyFill="1"/>
    <xf numFmtId="186" fontId="40" fillId="2" borderId="0" xfId="0" applyFont="1" applyFill="1" applyAlignment="1">
      <alignment horizontal="justify" vertical="top"/>
    </xf>
    <xf numFmtId="186" fontId="102" fillId="0" borderId="0" xfId="0" applyFont="1"/>
    <xf numFmtId="166" fontId="54" fillId="0" borderId="0" xfId="53" applyNumberFormat="1" applyFont="1"/>
    <xf numFmtId="4" fontId="40" fillId="0" borderId="0" xfId="0" applyNumberFormat="1" applyFont="1" applyAlignment="1">
      <alignment horizontal="center"/>
    </xf>
    <xf numFmtId="186" fontId="105" fillId="2" borderId="0" xfId="0" applyFont="1" applyFill="1" applyAlignment="1">
      <alignment vertical="center"/>
    </xf>
    <xf numFmtId="166" fontId="40" fillId="2" borderId="0" xfId="0" applyNumberFormat="1" applyFont="1" applyFill="1" applyAlignment="1">
      <alignment vertical="center"/>
    </xf>
    <xf numFmtId="1" fontId="54" fillId="2" borderId="0" xfId="1" applyNumberFormat="1" applyFont="1" applyFill="1"/>
    <xf numFmtId="166" fontId="37" fillId="0" borderId="0" xfId="53" applyNumberFormat="1" applyFont="1"/>
    <xf numFmtId="166" fontId="54" fillId="0" borderId="0" xfId="58" applyNumberFormat="1" applyFont="1"/>
    <xf numFmtId="166" fontId="37" fillId="0" borderId="0" xfId="58" applyNumberFormat="1" applyFont="1"/>
    <xf numFmtId="186" fontId="37" fillId="2" borderId="0" xfId="1" applyNumberFormat="1" applyFont="1" applyFill="1"/>
    <xf numFmtId="166" fontId="52" fillId="4" borderId="12" xfId="61" applyNumberFormat="1" applyFont="1" applyFill="1" applyBorder="1" applyAlignment="1">
      <alignment vertical="center"/>
    </xf>
    <xf numFmtId="186" fontId="106" fillId="2" borderId="0" xfId="0" applyFont="1" applyFill="1"/>
    <xf numFmtId="186" fontId="107" fillId="2" borderId="0" xfId="0" applyFont="1" applyFill="1"/>
    <xf numFmtId="166" fontId="40" fillId="0" borderId="0" xfId="1" applyNumberFormat="1" applyFont="1"/>
    <xf numFmtId="166" fontId="52" fillId="4" borderId="12" xfId="64" applyNumberFormat="1" applyFont="1" applyFill="1" applyBorder="1" applyAlignment="1">
      <alignment vertical="center"/>
    </xf>
    <xf numFmtId="186" fontId="54" fillId="0" borderId="0" xfId="1" applyNumberFormat="1" applyFont="1"/>
    <xf numFmtId="166" fontId="52" fillId="4" borderId="23" xfId="67" applyNumberFormat="1" applyFont="1" applyFill="1" applyBorder="1" applyAlignment="1">
      <alignment vertical="center"/>
    </xf>
    <xf numFmtId="179" fontId="37" fillId="0" borderId="0" xfId="1" applyNumberFormat="1" applyFont="1"/>
    <xf numFmtId="179" fontId="54" fillId="2" borderId="0" xfId="1" applyNumberFormat="1" applyFont="1" applyFill="1"/>
    <xf numFmtId="186" fontId="108" fillId="4" borderId="0" xfId="0" applyFont="1" applyFill="1" applyAlignment="1">
      <alignment horizontal="center" vertical="center"/>
    </xf>
    <xf numFmtId="166" fontId="76" fillId="2" borderId="0" xfId="1" applyNumberFormat="1" applyFont="1" applyFill="1"/>
    <xf numFmtId="186" fontId="105" fillId="2" borderId="0" xfId="0" applyFont="1" applyFill="1"/>
    <xf numFmtId="168" fontId="52" fillId="4" borderId="0" xfId="77" applyNumberFormat="1" applyFont="1" applyFill="1" applyAlignment="1">
      <alignment vertical="center"/>
    </xf>
    <xf numFmtId="43" fontId="109" fillId="0" borderId="0" xfId="0" applyNumberFormat="1" applyFont="1" applyAlignment="1">
      <alignment vertical="center"/>
    </xf>
    <xf numFmtId="173" fontId="55" fillId="0" borderId="0" xfId="0" applyNumberFormat="1" applyFont="1"/>
    <xf numFmtId="166" fontId="40" fillId="2" borderId="0" xfId="1" applyNumberFormat="1" applyFont="1" applyFill="1"/>
    <xf numFmtId="43" fontId="0" fillId="0" borderId="0" xfId="1" applyFont="1"/>
    <xf numFmtId="166" fontId="54" fillId="2" borderId="0" xfId="1" applyNumberFormat="1" applyFont="1" applyFill="1" applyAlignment="1">
      <alignment vertical="top"/>
    </xf>
    <xf numFmtId="166" fontId="37" fillId="2" borderId="0" xfId="1" applyNumberFormat="1" applyFont="1" applyFill="1" applyAlignment="1">
      <alignment vertical="top"/>
    </xf>
    <xf numFmtId="173" fontId="54" fillId="2" borderId="0" xfId="1" applyNumberFormat="1" applyFont="1" applyFill="1" applyAlignment="1">
      <alignment horizontal="center" vertical="center"/>
    </xf>
    <xf numFmtId="173" fontId="37" fillId="2" borderId="0" xfId="1" applyNumberFormat="1" applyFont="1" applyFill="1" applyAlignment="1">
      <alignment horizontal="center" vertical="center"/>
    </xf>
    <xf numFmtId="186" fontId="0" fillId="0" borderId="0" xfId="0" applyAlignment="1">
      <alignment horizontal="center"/>
    </xf>
    <xf numFmtId="186" fontId="55" fillId="0" borderId="0" xfId="24" applyFont="1" applyAlignment="1">
      <alignment horizontal="left" indent="2"/>
    </xf>
    <xf numFmtId="186" fontId="37" fillId="0" borderId="0" xfId="0" applyFont="1" applyAlignment="1">
      <alignment horizontal="justify" vertical="top" wrapText="1"/>
    </xf>
    <xf numFmtId="186" fontId="37" fillId="0" borderId="0" xfId="0" applyFont="1" applyAlignment="1">
      <alignment wrapText="1"/>
    </xf>
    <xf numFmtId="186" fontId="37" fillId="0" borderId="0" xfId="0" applyFont="1" applyAlignment="1">
      <alignment vertical="top" wrapText="1"/>
    </xf>
    <xf numFmtId="186" fontId="33" fillId="0" borderId="0" xfId="0" applyFont="1" applyAlignment="1">
      <alignment horizontal="left"/>
    </xf>
    <xf numFmtId="166" fontId="52" fillId="4" borderId="0" xfId="1" applyNumberFormat="1" applyFont="1" applyFill="1" applyAlignment="1">
      <alignment horizontal="center" vertical="center"/>
    </xf>
    <xf numFmtId="186" fontId="109" fillId="0" borderId="0" xfId="0" applyFont="1"/>
    <xf numFmtId="186" fontId="110" fillId="0" borderId="0" xfId="0" applyFont="1"/>
    <xf numFmtId="167" fontId="40" fillId="0" borderId="0" xfId="0" applyNumberFormat="1" applyFont="1"/>
    <xf numFmtId="186" fontId="112" fillId="0" borderId="0" xfId="0" applyFont="1"/>
    <xf numFmtId="166" fontId="37" fillId="7" borderId="0" xfId="1" applyNumberFormat="1" applyFont="1" applyFill="1" applyAlignment="1">
      <alignment vertical="center"/>
    </xf>
    <xf numFmtId="186" fontId="37" fillId="7" borderId="0" xfId="0" applyFont="1" applyFill="1"/>
    <xf numFmtId="170" fontId="106" fillId="7" borderId="27" xfId="0" applyNumberFormat="1" applyFont="1" applyFill="1" applyBorder="1"/>
    <xf numFmtId="170" fontId="106" fillId="7" borderId="6" xfId="0" applyNumberFormat="1" applyFont="1" applyFill="1" applyBorder="1"/>
    <xf numFmtId="170" fontId="106" fillId="7" borderId="0" xfId="0" applyNumberFormat="1" applyFont="1" applyFill="1"/>
    <xf numFmtId="176" fontId="37" fillId="0" borderId="0" xfId="0" applyNumberFormat="1" applyFont="1"/>
    <xf numFmtId="186" fontId="54" fillId="7" borderId="0" xfId="0" applyFont="1" applyFill="1"/>
    <xf numFmtId="186" fontId="40" fillId="7" borderId="0" xfId="0" applyFont="1" applyFill="1" applyAlignment="1">
      <alignment horizontal="left"/>
    </xf>
    <xf numFmtId="166" fontId="37" fillId="7" borderId="0" xfId="1" applyNumberFormat="1" applyFont="1" applyFill="1"/>
    <xf numFmtId="186" fontId="55" fillId="0" borderId="0" xfId="24" applyFont="1" applyAlignment="1">
      <alignment horizontal="left" indent="1"/>
    </xf>
    <xf numFmtId="43" fontId="40" fillId="7" borderId="0" xfId="1" applyFont="1" applyFill="1"/>
    <xf numFmtId="166" fontId="37" fillId="7" borderId="0" xfId="0" applyNumberFormat="1" applyFont="1" applyFill="1"/>
    <xf numFmtId="165" fontId="110" fillId="2" borderId="0" xfId="0" applyNumberFormat="1" applyFont="1" applyFill="1" applyAlignment="1">
      <alignment horizontal="left"/>
    </xf>
    <xf numFmtId="186" fontId="55" fillId="2" borderId="0" xfId="0" applyFont="1" applyFill="1"/>
    <xf numFmtId="186" fontId="67" fillId="0" borderId="0" xfId="0" applyFont="1" applyAlignment="1">
      <alignment horizontal="justify" vertical="center" wrapText="1"/>
    </xf>
    <xf numFmtId="43" fontId="115" fillId="0" borderId="0" xfId="1" applyFont="1"/>
    <xf numFmtId="186" fontId="38" fillId="4" borderId="0" xfId="0" applyFont="1" applyFill="1" applyAlignment="1">
      <alignment horizontal="center" vertical="center"/>
    </xf>
    <xf numFmtId="186" fontId="52" fillId="4" borderId="1" xfId="0" applyFont="1" applyFill="1" applyBorder="1" applyAlignment="1">
      <alignment horizontal="center" vertical="center" wrapText="1"/>
    </xf>
    <xf numFmtId="186" fontId="52" fillId="4" borderId="1" xfId="0" applyFont="1" applyFill="1" applyBorder="1" applyAlignment="1">
      <alignment horizontal="center" wrapText="1"/>
    </xf>
    <xf numFmtId="168" fontId="37" fillId="2" borderId="0" xfId="1" applyNumberFormat="1" applyFont="1" applyFill="1" applyAlignment="1">
      <alignment horizontal="center"/>
    </xf>
    <xf numFmtId="186" fontId="59" fillId="4" borderId="0" xfId="0" applyFont="1" applyFill="1" applyAlignment="1">
      <alignment horizontal="center"/>
    </xf>
    <xf numFmtId="168" fontId="40" fillId="0" borderId="0" xfId="77" applyNumberFormat="1" applyFont="1" applyAlignment="1">
      <alignment horizontal="center" vertical="center"/>
    </xf>
    <xf numFmtId="168" fontId="38" fillId="4" borderId="12" xfId="77" applyNumberFormat="1" applyFont="1" applyFill="1" applyBorder="1" applyAlignment="1">
      <alignment horizontal="center" vertical="center"/>
    </xf>
    <xf numFmtId="168" fontId="38" fillId="0" borderId="0" xfId="77" applyNumberFormat="1" applyFont="1" applyAlignment="1">
      <alignment vertical="center"/>
    </xf>
    <xf numFmtId="186" fontId="107" fillId="2" borderId="0" xfId="0" applyFont="1" applyFill="1" applyAlignment="1">
      <alignment vertical="center"/>
    </xf>
    <xf numFmtId="186" fontId="107" fillId="0" borderId="0" xfId="0" applyFont="1" applyAlignment="1">
      <alignment vertical="center"/>
    </xf>
    <xf numFmtId="166" fontId="106" fillId="0" borderId="0" xfId="1" applyNumberFormat="1" applyFont="1"/>
    <xf numFmtId="186" fontId="107" fillId="0" borderId="0" xfId="0" applyFont="1"/>
    <xf numFmtId="186" fontId="116" fillId="0" borderId="0" xfId="0" applyFont="1"/>
    <xf numFmtId="186" fontId="68" fillId="0" borderId="0" xfId="0" applyFont="1"/>
    <xf numFmtId="186" fontId="112" fillId="7" borderId="0" xfId="0" applyFont="1" applyFill="1"/>
    <xf numFmtId="186" fontId="40" fillId="7" borderId="0" xfId="0" applyFont="1" applyFill="1"/>
    <xf numFmtId="186" fontId="47" fillId="7" borderId="0" xfId="0" applyFont="1" applyFill="1"/>
    <xf numFmtId="186" fontId="37" fillId="0" borderId="28" xfId="0" applyFont="1" applyBorder="1" applyAlignment="1">
      <alignment vertical="center"/>
    </xf>
    <xf numFmtId="186" fontId="0" fillId="7" borderId="0" xfId="0" applyFill="1"/>
    <xf numFmtId="186" fontId="38" fillId="4" borderId="28" xfId="0" applyFont="1" applyFill="1" applyBorder="1" applyAlignment="1">
      <alignment horizontal="center" vertical="center"/>
    </xf>
    <xf numFmtId="186" fontId="52" fillId="4" borderId="28" xfId="0" applyFont="1" applyFill="1" applyBorder="1"/>
    <xf numFmtId="17" fontId="52" fillId="4" borderId="31" xfId="0" quotePrefix="1" applyNumberFormat="1" applyFont="1" applyFill="1" applyBorder="1" applyAlignment="1">
      <alignment horizontal="right"/>
    </xf>
    <xf numFmtId="168" fontId="52" fillId="4" borderId="32" xfId="77" applyNumberFormat="1" applyFont="1" applyFill="1" applyBorder="1" applyAlignment="1">
      <alignment horizontal="right" vertical="top"/>
    </xf>
    <xf numFmtId="17" fontId="52" fillId="4" borderId="33" xfId="0" quotePrefix="1" applyNumberFormat="1" applyFont="1" applyFill="1" applyBorder="1" applyAlignment="1">
      <alignment horizontal="right"/>
    </xf>
    <xf numFmtId="168" fontId="52" fillId="4" borderId="30" xfId="77" applyNumberFormat="1" applyFont="1" applyFill="1" applyBorder="1"/>
    <xf numFmtId="186" fontId="59" fillId="4" borderId="28" xfId="0" applyFont="1" applyFill="1" applyBorder="1"/>
    <xf numFmtId="186" fontId="37" fillId="0" borderId="28" xfId="0" applyFont="1" applyBorder="1"/>
    <xf numFmtId="173" fontId="37" fillId="0" borderId="28" xfId="0" applyNumberFormat="1" applyFont="1" applyBorder="1"/>
    <xf numFmtId="186" fontId="71" fillId="4" borderId="28" xfId="0" applyFont="1" applyFill="1" applyBorder="1" applyAlignment="1">
      <alignment horizontal="left"/>
    </xf>
    <xf numFmtId="166" fontId="71" fillId="4" borderId="28" xfId="1" applyNumberFormat="1" applyFont="1" applyFill="1" applyBorder="1" applyAlignment="1">
      <alignment horizontal="right"/>
    </xf>
    <xf numFmtId="186" fontId="52" fillId="4" borderId="31" xfId="0" quotePrefix="1" applyFont="1" applyFill="1" applyBorder="1" applyAlignment="1">
      <alignment horizontal="right"/>
    </xf>
    <xf numFmtId="168" fontId="52" fillId="4" borderId="30" xfId="77" applyNumberFormat="1" applyFont="1" applyFill="1" applyBorder="1" applyAlignment="1">
      <alignment horizontal="right" vertical="center"/>
    </xf>
    <xf numFmtId="168" fontId="52" fillId="4" borderId="32" xfId="77" applyNumberFormat="1" applyFont="1" applyFill="1" applyBorder="1"/>
    <xf numFmtId="186" fontId="55" fillId="0" borderId="0" xfId="0" applyFont="1" applyAlignment="1">
      <alignment vertical="center"/>
    </xf>
    <xf numFmtId="170" fontId="107" fillId="7" borderId="0" xfId="0" applyNumberFormat="1" applyFont="1" applyFill="1"/>
    <xf numFmtId="166" fontId="47" fillId="2" borderId="0" xfId="1" applyNumberFormat="1" applyFont="1" applyFill="1"/>
    <xf numFmtId="166" fontId="84" fillId="0" borderId="0" xfId="1" applyNumberFormat="1" applyFont="1"/>
    <xf numFmtId="186" fontId="123" fillId="0" borderId="0" xfId="0" applyFont="1" applyAlignment="1">
      <alignment horizontal="justify" vertical="center"/>
    </xf>
    <xf numFmtId="186" fontId="52" fillId="4" borderId="28" xfId="0" applyFont="1" applyFill="1" applyBorder="1" applyAlignment="1">
      <alignment horizontal="left" vertical="center"/>
    </xf>
    <xf numFmtId="168" fontId="52" fillId="4" borderId="28" xfId="77" applyNumberFormat="1" applyFont="1" applyFill="1" applyBorder="1" applyAlignment="1">
      <alignment vertical="center"/>
    </xf>
    <xf numFmtId="186" fontId="107" fillId="7" borderId="0" xfId="0" applyFont="1" applyFill="1" applyAlignment="1">
      <alignment vertical="center"/>
    </xf>
    <xf numFmtId="186" fontId="52" fillId="4" borderId="36" xfId="0" applyFont="1" applyFill="1" applyBorder="1"/>
    <xf numFmtId="168" fontId="52" fillId="4" borderId="28" xfId="77" applyNumberFormat="1" applyFont="1" applyFill="1" applyBorder="1"/>
    <xf numFmtId="170" fontId="107" fillId="0" borderId="0" xfId="0" applyNumberFormat="1" applyFont="1" applyAlignment="1">
      <alignment horizontal="right"/>
    </xf>
    <xf numFmtId="186" fontId="83" fillId="0" borderId="0" xfId="0" applyFont="1" applyAlignment="1">
      <alignment vertical="center"/>
    </xf>
    <xf numFmtId="167" fontId="33" fillId="0" borderId="0" xfId="1" applyNumberFormat="1" applyFont="1" applyAlignment="1">
      <alignment horizontal="center"/>
    </xf>
    <xf numFmtId="166" fontId="106" fillId="0" borderId="0" xfId="53" applyNumberFormat="1" applyFont="1" applyAlignment="1">
      <alignment vertical="center"/>
    </xf>
    <xf numFmtId="166" fontId="106" fillId="0" borderId="0" xfId="53" applyNumberFormat="1" applyFont="1"/>
    <xf numFmtId="167" fontId="33" fillId="0" borderId="0" xfId="0" applyNumberFormat="1" applyFont="1"/>
    <xf numFmtId="186" fontId="112" fillId="2" borderId="0" xfId="0" applyFont="1" applyFill="1" applyAlignment="1">
      <alignment vertical="center"/>
    </xf>
    <xf numFmtId="43" fontId="84" fillId="2" borderId="0" xfId="1" applyFont="1" applyFill="1"/>
    <xf numFmtId="1" fontId="52" fillId="4" borderId="0" xfId="0" applyNumberFormat="1" applyFont="1" applyFill="1" applyAlignment="1">
      <alignment horizontal="right" vertical="center"/>
    </xf>
    <xf numFmtId="166" fontId="65" fillId="0" borderId="0" xfId="1" applyNumberFormat="1" applyFont="1"/>
    <xf numFmtId="3" fontId="52" fillId="4" borderId="0" xfId="1" applyNumberFormat="1" applyFont="1" applyFill="1"/>
    <xf numFmtId="167" fontId="52" fillId="4" borderId="0" xfId="1" applyNumberFormat="1" applyFont="1" applyFill="1"/>
    <xf numFmtId="166" fontId="0" fillId="0" borderId="0" xfId="1" applyNumberFormat="1" applyFont="1"/>
    <xf numFmtId="9" fontId="37" fillId="0" borderId="0" xfId="77" applyFont="1" applyAlignment="1">
      <alignment vertical="center"/>
    </xf>
    <xf numFmtId="186" fontId="59" fillId="4" borderId="37" xfId="0" applyFont="1" applyFill="1" applyBorder="1"/>
    <xf numFmtId="186" fontId="37" fillId="2" borderId="28" xfId="0" applyFont="1" applyFill="1" applyBorder="1"/>
    <xf numFmtId="186" fontId="37" fillId="2" borderId="34" xfId="0" applyFont="1" applyFill="1" applyBorder="1"/>
    <xf numFmtId="173" fontId="52" fillId="4" borderId="28" xfId="0" applyNumberFormat="1" applyFont="1" applyFill="1" applyBorder="1"/>
    <xf numFmtId="173" fontId="52" fillId="4" borderId="38" xfId="0" applyNumberFormat="1" applyFont="1" applyFill="1" applyBorder="1"/>
    <xf numFmtId="167" fontId="52" fillId="4" borderId="29" xfId="1" applyNumberFormat="1" applyFont="1" applyFill="1" applyBorder="1" applyAlignment="1">
      <alignment vertical="center"/>
    </xf>
    <xf numFmtId="43" fontId="52" fillId="4" borderId="39" xfId="62" applyNumberFormat="1" applyFont="1" applyFill="1" applyBorder="1" applyAlignment="1">
      <alignment horizontal="left"/>
    </xf>
    <xf numFmtId="166" fontId="52" fillId="4" borderId="28" xfId="62" applyNumberFormat="1" applyFont="1" applyFill="1" applyBorder="1" applyAlignment="1">
      <alignment vertical="center"/>
    </xf>
    <xf numFmtId="43" fontId="52" fillId="4" borderId="40" xfId="63" applyNumberFormat="1" applyFont="1" applyFill="1" applyBorder="1" applyAlignment="1">
      <alignment horizontal="left"/>
    </xf>
    <xf numFmtId="49" fontId="47" fillId="2" borderId="0" xfId="0" applyNumberFormat="1" applyFont="1" applyFill="1"/>
    <xf numFmtId="186" fontId="125" fillId="0" borderId="0" xfId="0" applyFont="1" applyAlignment="1">
      <alignment vertical="center"/>
    </xf>
    <xf numFmtId="186" fontId="112" fillId="0" borderId="0" xfId="0" applyFont="1" applyAlignment="1">
      <alignment vertical="top"/>
    </xf>
    <xf numFmtId="186" fontId="52" fillId="4" borderId="11" xfId="0" applyFont="1" applyFill="1" applyBorder="1" applyAlignment="1">
      <alignment horizontal="center" vertical="center" wrapText="1"/>
    </xf>
    <xf numFmtId="186" fontId="126" fillId="0" borderId="0" xfId="0" applyFont="1"/>
    <xf numFmtId="186" fontId="57" fillId="4" borderId="0" xfId="0" applyFont="1" applyFill="1"/>
    <xf numFmtId="186" fontId="55" fillId="0" borderId="0" xfId="0" applyFont="1" applyAlignment="1">
      <alignment horizontal="left" readingOrder="2"/>
    </xf>
    <xf numFmtId="186" fontId="55" fillId="0" borderId="0" xfId="0" applyFont="1" applyAlignment="1">
      <alignment horizontal="center" readingOrder="2"/>
    </xf>
    <xf numFmtId="186" fontId="37" fillId="0" borderId="0" xfId="0" applyFont="1" applyAlignment="1">
      <alignment horizontal="center" vertical="center" wrapText="1" shrinkToFit="1"/>
    </xf>
    <xf numFmtId="186" fontId="37" fillId="2" borderId="0" xfId="41" applyFont="1" applyFill="1" applyAlignment="1">
      <alignment vertical="center" wrapText="1"/>
    </xf>
    <xf numFmtId="186" fontId="37" fillId="0" borderId="0" xfId="0" applyFont="1" applyAlignment="1">
      <alignment horizontal="left" indent="2"/>
    </xf>
    <xf numFmtId="168" fontId="54" fillId="0" borderId="42" xfId="77" applyNumberFormat="1" applyFont="1" applyBorder="1"/>
    <xf numFmtId="168" fontId="54" fillId="0" borderId="0" xfId="77" applyNumberFormat="1" applyFont="1"/>
    <xf numFmtId="186" fontId="106" fillId="0" borderId="41" xfId="0" applyFont="1" applyBorder="1" applyAlignment="1">
      <alignment horizontal="left"/>
    </xf>
    <xf numFmtId="186" fontId="106" fillId="0" borderId="0" xfId="0" applyFont="1" applyAlignment="1">
      <alignment horizontal="left" indent="1"/>
    </xf>
    <xf numFmtId="186" fontId="106" fillId="0" borderId="0" xfId="0" applyFont="1" applyAlignment="1">
      <alignment horizontal="left"/>
    </xf>
    <xf numFmtId="186" fontId="106" fillId="0" borderId="43" xfId="0" applyFont="1" applyBorder="1" applyAlignment="1">
      <alignment horizontal="left" indent="1"/>
    </xf>
    <xf numFmtId="43" fontId="37" fillId="0" borderId="0" xfId="89" applyNumberFormat="1" applyFont="1"/>
    <xf numFmtId="175" fontId="37" fillId="2" borderId="0" xfId="0" applyNumberFormat="1" applyFont="1" applyFill="1"/>
    <xf numFmtId="186" fontId="67" fillId="0" borderId="0" xfId="0" applyFont="1" applyAlignment="1">
      <alignment horizontal="left"/>
    </xf>
    <xf numFmtId="186" fontId="67" fillId="0" borderId="0" xfId="0" applyFont="1"/>
    <xf numFmtId="167" fontId="37" fillId="0" borderId="0" xfId="1" applyNumberFormat="1" applyFont="1" applyAlignment="1">
      <alignment horizontal="center" vertical="center"/>
    </xf>
    <xf numFmtId="43" fontId="37" fillId="0" borderId="0" xfId="1" applyFont="1" applyAlignment="1">
      <alignment horizontal="center" vertical="center"/>
    </xf>
    <xf numFmtId="43" fontId="37" fillId="0" borderId="0" xfId="92" applyNumberFormat="1" applyFont="1"/>
    <xf numFmtId="43" fontId="59" fillId="2" borderId="0" xfId="0" applyNumberFormat="1" applyFont="1" applyFill="1" applyAlignment="1">
      <alignment vertical="center"/>
    </xf>
    <xf numFmtId="43" fontId="37" fillId="0" borderId="0" xfId="51" applyNumberFormat="1" applyFont="1"/>
    <xf numFmtId="186" fontId="67" fillId="0" borderId="0" xfId="72" applyFont="1" applyAlignment="1">
      <alignment horizontal="left"/>
    </xf>
    <xf numFmtId="167" fontId="67" fillId="0" borderId="0" xfId="1" applyNumberFormat="1" applyFont="1" applyAlignment="1">
      <alignment horizontal="center"/>
    </xf>
    <xf numFmtId="166" fontId="55" fillId="0" borderId="0" xfId="1" applyNumberFormat="1" applyFont="1"/>
    <xf numFmtId="10" fontId="55" fillId="0" borderId="0" xfId="0" applyNumberFormat="1" applyFont="1"/>
    <xf numFmtId="170" fontId="37" fillId="0" borderId="0" xfId="1" applyNumberFormat="1" applyFont="1" applyAlignment="1">
      <alignment horizontal="right"/>
    </xf>
    <xf numFmtId="170" fontId="55" fillId="0" borderId="0" xfId="1" applyNumberFormat="1" applyFont="1"/>
    <xf numFmtId="186" fontId="66" fillId="0" borderId="0" xfId="0" applyFont="1" applyAlignment="1">
      <alignment vertical="center"/>
    </xf>
    <xf numFmtId="43" fontId="52" fillId="4" borderId="12" xfId="59" applyNumberFormat="1" applyFont="1" applyFill="1" applyBorder="1" applyAlignment="1">
      <alignment horizontal="left" vertical="top"/>
    </xf>
    <xf numFmtId="166" fontId="52" fillId="4" borderId="12" xfId="59" applyNumberFormat="1" applyFont="1" applyFill="1" applyBorder="1" applyAlignment="1">
      <alignment vertical="top"/>
    </xf>
    <xf numFmtId="186" fontId="40" fillId="0" borderId="0" xfId="0" applyFont="1" applyAlignment="1">
      <alignment vertical="top"/>
    </xf>
    <xf numFmtId="170" fontId="55" fillId="0" borderId="0" xfId="0" applyNumberFormat="1" applyFont="1" applyAlignment="1">
      <alignment vertical="center"/>
    </xf>
    <xf numFmtId="186" fontId="52" fillId="4" borderId="0" xfId="0" applyFont="1" applyFill="1" applyAlignment="1">
      <alignment horizontal="right" vertical="top"/>
    </xf>
    <xf numFmtId="186" fontId="112" fillId="2" borderId="0" xfId="0" applyFont="1" applyFill="1"/>
    <xf numFmtId="166" fontId="46" fillId="0" borderId="0" xfId="1" applyNumberFormat="1" applyFont="1"/>
    <xf numFmtId="186" fontId="106" fillId="0" borderId="0" xfId="0" applyFont="1" applyAlignment="1">
      <alignment vertical="center"/>
    </xf>
    <xf numFmtId="167" fontId="107" fillId="0" borderId="0" xfId="1" applyNumberFormat="1" applyFont="1" applyAlignment="1">
      <alignment vertical="center"/>
    </xf>
    <xf numFmtId="43" fontId="107" fillId="2" borderId="0" xfId="0" applyNumberFormat="1" applyFont="1" applyFill="1" applyAlignment="1">
      <alignment vertical="center"/>
    </xf>
    <xf numFmtId="186" fontId="107" fillId="0" borderId="0" xfId="45" applyFont="1"/>
    <xf numFmtId="169" fontId="107" fillId="0" borderId="0" xfId="1" applyNumberFormat="1" applyFont="1"/>
    <xf numFmtId="166" fontId="52" fillId="4" borderId="28" xfId="63" applyNumberFormat="1" applyFont="1" applyFill="1" applyBorder="1"/>
    <xf numFmtId="170" fontId="106" fillId="0" borderId="0" xfId="1" applyNumberFormat="1" applyFont="1"/>
    <xf numFmtId="170" fontId="107" fillId="0" borderId="0" xfId="1" applyNumberFormat="1" applyFont="1"/>
    <xf numFmtId="170" fontId="106" fillId="0" borderId="44" xfId="1" applyNumberFormat="1" applyFont="1" applyBorder="1"/>
    <xf numFmtId="167" fontId="108" fillId="4" borderId="0" xfId="1" applyNumberFormat="1" applyFont="1" applyFill="1"/>
    <xf numFmtId="180" fontId="106" fillId="0" borderId="0" xfId="1" applyNumberFormat="1" applyFont="1" applyAlignment="1">
      <alignment horizontal="center"/>
    </xf>
    <xf numFmtId="180" fontId="107" fillId="0" borderId="0" xfId="1" applyNumberFormat="1" applyFont="1" applyAlignment="1">
      <alignment horizontal="center"/>
    </xf>
    <xf numFmtId="1" fontId="108" fillId="4" borderId="0" xfId="1" applyNumberFormat="1" applyFont="1" applyFill="1" applyAlignment="1">
      <alignment horizontal="right"/>
    </xf>
    <xf numFmtId="167" fontId="108" fillId="4" borderId="29" xfId="1" applyNumberFormat="1" applyFont="1" applyFill="1" applyBorder="1" applyAlignment="1">
      <alignment vertical="center"/>
    </xf>
    <xf numFmtId="186" fontId="108" fillId="4" borderId="0" xfId="0" applyFont="1" applyFill="1"/>
    <xf numFmtId="182" fontId="54" fillId="0" borderId="0" xfId="0" applyNumberFormat="1" applyFont="1" applyAlignment="1">
      <alignment horizontal="right" vertical="center"/>
    </xf>
    <xf numFmtId="182" fontId="37" fillId="0" borderId="0" xfId="0" applyNumberFormat="1" applyFont="1" applyAlignment="1">
      <alignment horizontal="right" vertical="center"/>
    </xf>
    <xf numFmtId="182" fontId="54" fillId="0" borderId="44" xfId="0" applyNumberFormat="1" applyFont="1" applyBorder="1" applyAlignment="1">
      <alignment horizontal="right" vertical="center"/>
    </xf>
    <xf numFmtId="172" fontId="54" fillId="0" borderId="0" xfId="1" applyNumberFormat="1" applyFont="1" applyAlignment="1">
      <alignment horizontal="left" vertical="center"/>
    </xf>
    <xf numFmtId="172" fontId="37" fillId="0" borderId="0" xfId="1" applyNumberFormat="1" applyFont="1" applyAlignment="1">
      <alignment horizontal="left" vertical="center" indent="3"/>
    </xf>
    <xf numFmtId="172" fontId="54" fillId="0" borderId="44" xfId="1" applyNumberFormat="1" applyFont="1" applyBorder="1" applyAlignment="1">
      <alignment horizontal="left" vertical="center"/>
    </xf>
    <xf numFmtId="180" fontId="54" fillId="0" borderId="0" xfId="1" applyNumberFormat="1" applyFont="1"/>
    <xf numFmtId="180" fontId="37" fillId="0" borderId="0" xfId="1" applyNumberFormat="1" applyFont="1"/>
    <xf numFmtId="180" fontId="54" fillId="0" borderId="44" xfId="1" applyNumberFormat="1" applyFont="1" applyBorder="1"/>
    <xf numFmtId="186" fontId="124" fillId="0" borderId="0" xfId="0" applyFont="1" applyAlignment="1">
      <alignment horizontal="left" vertical="center" indent="3"/>
    </xf>
    <xf numFmtId="186" fontId="105" fillId="0" borderId="0" xfId="0" applyFont="1"/>
    <xf numFmtId="176" fontId="54" fillId="0" borderId="0" xfId="0" applyNumberFormat="1" applyFont="1"/>
    <xf numFmtId="173" fontId="112" fillId="0" borderId="0" xfId="0" applyNumberFormat="1" applyFont="1"/>
    <xf numFmtId="43" fontId="60" fillId="2" borderId="0" xfId="0" applyNumberFormat="1" applyFont="1" applyFill="1"/>
    <xf numFmtId="186" fontId="108" fillId="4" borderId="0" xfId="29" applyFont="1" applyFill="1" applyAlignment="1">
      <alignment horizontal="center"/>
    </xf>
    <xf numFmtId="3" fontId="55" fillId="0" borderId="0" xfId="0" applyNumberFormat="1" applyFont="1"/>
    <xf numFmtId="186" fontId="112" fillId="0" borderId="0" xfId="0" applyFont="1" applyAlignment="1">
      <alignment vertical="center"/>
    </xf>
    <xf numFmtId="186" fontId="112" fillId="2" borderId="0" xfId="0" applyFont="1" applyFill="1" applyAlignment="1">
      <alignment horizontal="left"/>
    </xf>
    <xf numFmtId="9" fontId="37" fillId="0" borderId="0" xfId="0" applyNumberFormat="1" applyFont="1"/>
    <xf numFmtId="170" fontId="60" fillId="0" borderId="0" xfId="0" applyNumberFormat="1" applyFont="1" applyAlignment="1">
      <alignment horizontal="right"/>
    </xf>
    <xf numFmtId="168" fontId="54" fillId="0" borderId="45" xfId="77" applyNumberFormat="1" applyFont="1" applyBorder="1"/>
    <xf numFmtId="186" fontId="128" fillId="0" borderId="0" xfId="0" applyFont="1" applyAlignment="1">
      <alignment horizontal="center"/>
    </xf>
    <xf numFmtId="2" fontId="37" fillId="0" borderId="0" xfId="77" applyNumberFormat="1" applyFont="1"/>
    <xf numFmtId="186" fontId="65" fillId="2" borderId="0" xfId="0" applyFont="1" applyFill="1" applyAlignment="1">
      <alignment horizontal="left"/>
    </xf>
    <xf numFmtId="186" fontId="74" fillId="2" borderId="0" xfId="0" applyFont="1" applyFill="1" applyAlignment="1">
      <alignment horizontal="left"/>
    </xf>
    <xf numFmtId="186" fontId="72" fillId="2" borderId="0" xfId="0" applyFont="1" applyFill="1" applyAlignment="1">
      <alignment horizontal="left"/>
    </xf>
    <xf numFmtId="173" fontId="52" fillId="0" borderId="0" xfId="0" applyNumberFormat="1" applyFont="1"/>
    <xf numFmtId="173" fontId="55" fillId="0" borderId="0" xfId="75" applyNumberFormat="1" applyFont="1"/>
    <xf numFmtId="173" fontId="55" fillId="7" borderId="0" xfId="0" applyNumberFormat="1" applyFont="1" applyFill="1"/>
    <xf numFmtId="173" fontId="52" fillId="4" borderId="46" xfId="0" applyNumberFormat="1" applyFont="1" applyFill="1" applyBorder="1"/>
    <xf numFmtId="186" fontId="84" fillId="2" borderId="0" xfId="0" applyFont="1" applyFill="1" applyAlignment="1">
      <alignment horizontal="center"/>
    </xf>
    <xf numFmtId="173" fontId="68" fillId="0" borderId="0" xfId="0" applyNumberFormat="1" applyFont="1"/>
    <xf numFmtId="186" fontId="67" fillId="2" borderId="0" xfId="0" applyFont="1" applyFill="1" applyAlignment="1">
      <alignment vertical="top"/>
    </xf>
    <xf numFmtId="186" fontId="127" fillId="0" borderId="0" xfId="0" applyFont="1"/>
    <xf numFmtId="186" fontId="112" fillId="0" borderId="0" xfId="0" applyFont="1" applyAlignment="1">
      <alignment horizontal="left" wrapText="1"/>
    </xf>
    <xf numFmtId="180" fontId="54" fillId="0" borderId="0" xfId="0" applyNumberFormat="1" applyFont="1"/>
    <xf numFmtId="172" fontId="106" fillId="0" borderId="0" xfId="1" applyNumberFormat="1" applyFont="1"/>
    <xf numFmtId="172" fontId="107" fillId="0" borderId="0" xfId="1" applyNumberFormat="1" applyFont="1" applyAlignment="1">
      <alignment horizontal="left" indent="1"/>
    </xf>
    <xf numFmtId="172" fontId="106" fillId="0" borderId="0" xfId="1" applyNumberFormat="1" applyFont="1" applyAlignment="1">
      <alignment horizontal="left"/>
    </xf>
    <xf numFmtId="172" fontId="106" fillId="0" borderId="44" xfId="1" applyNumberFormat="1" applyFont="1" applyBorder="1"/>
    <xf numFmtId="173" fontId="129" fillId="0" borderId="0" xfId="0" applyNumberFormat="1" applyFont="1"/>
    <xf numFmtId="186" fontId="33" fillId="0" borderId="0" xfId="0" applyFont="1"/>
    <xf numFmtId="173" fontId="67" fillId="0" borderId="0" xfId="0" applyNumberFormat="1" applyFont="1"/>
    <xf numFmtId="173" fontId="130" fillId="0" borderId="0" xfId="0" applyNumberFormat="1" applyFont="1"/>
    <xf numFmtId="186" fontId="55" fillId="2" borderId="0" xfId="0" applyFont="1" applyFill="1" applyAlignment="1">
      <alignment horizontal="left"/>
    </xf>
    <xf numFmtId="186" fontId="65" fillId="2" borderId="0" xfId="76" applyFont="1" applyFill="1"/>
    <xf numFmtId="170" fontId="106" fillId="0" borderId="0" xfId="0" applyNumberFormat="1" applyFont="1" applyAlignment="1">
      <alignment horizontal="right"/>
    </xf>
    <xf numFmtId="168" fontId="0" fillId="0" borderId="0" xfId="0" applyNumberFormat="1"/>
    <xf numFmtId="166" fontId="41" fillId="2" borderId="0" xfId="0" applyNumberFormat="1" applyFont="1" applyFill="1" applyAlignment="1">
      <alignment vertical="center"/>
    </xf>
    <xf numFmtId="175" fontId="54" fillId="0" borderId="0" xfId="0" applyNumberFormat="1" applyFont="1" applyAlignment="1">
      <alignment vertical="center"/>
    </xf>
    <xf numFmtId="175" fontId="37" fillId="0" borderId="0" xfId="0" applyNumberFormat="1" applyFont="1"/>
    <xf numFmtId="175" fontId="37" fillId="0" borderId="0" xfId="0" applyNumberFormat="1" applyFont="1" applyAlignment="1">
      <alignment vertical="center"/>
    </xf>
    <xf numFmtId="186" fontId="85" fillId="2" borderId="0" xfId="0" applyFont="1" applyFill="1"/>
    <xf numFmtId="186" fontId="74" fillId="2" borderId="0" xfId="0" applyFont="1" applyFill="1"/>
    <xf numFmtId="166" fontId="52" fillId="4" borderId="0" xfId="57" applyNumberFormat="1" applyFont="1" applyFill="1"/>
    <xf numFmtId="168" fontId="52" fillId="4" borderId="0" xfId="0" applyNumberFormat="1" applyFont="1" applyFill="1"/>
    <xf numFmtId="168" fontId="37" fillId="0" borderId="0" xfId="0" applyNumberFormat="1" applyFont="1" applyAlignment="1">
      <alignment vertical="center"/>
    </xf>
    <xf numFmtId="168" fontId="52" fillId="4" borderId="12" xfId="0" applyNumberFormat="1" applyFont="1" applyFill="1" applyBorder="1" applyAlignment="1">
      <alignment horizontal="right" vertical="center"/>
    </xf>
    <xf numFmtId="186" fontId="65" fillId="0" borderId="0" xfId="24" applyFont="1" applyAlignment="1">
      <alignment horizontal="left" indent="2"/>
    </xf>
    <xf numFmtId="186" fontId="106" fillId="7" borderId="0" xfId="0" applyFont="1" applyFill="1" applyAlignment="1">
      <alignment vertical="center"/>
    </xf>
    <xf numFmtId="166" fontId="106" fillId="0" borderId="0" xfId="1" applyNumberFormat="1" applyFont="1" applyAlignment="1">
      <alignment vertical="center"/>
    </xf>
    <xf numFmtId="3" fontId="33" fillId="0" borderId="0" xfId="191" applyNumberFormat="1" applyFont="1" applyAlignment="1">
      <alignment horizontal="left"/>
    </xf>
    <xf numFmtId="186" fontId="33" fillId="0" borderId="0" xfId="191" applyFont="1" applyAlignment="1">
      <alignment horizontal="left"/>
    </xf>
    <xf numFmtId="167" fontId="33" fillId="0" borderId="0" xfId="191" applyNumberFormat="1" applyFont="1"/>
    <xf numFmtId="186" fontId="107" fillId="0" borderId="0" xfId="0" applyFont="1" applyAlignment="1">
      <alignment horizontal="left"/>
    </xf>
    <xf numFmtId="167" fontId="107" fillId="0" borderId="0" xfId="1" applyNumberFormat="1" applyFont="1" applyAlignment="1">
      <alignment horizontal="center"/>
    </xf>
    <xf numFmtId="167" fontId="107" fillId="0" borderId="0" xfId="0" applyNumberFormat="1" applyFont="1" applyAlignment="1">
      <alignment horizontal="left"/>
    </xf>
    <xf numFmtId="167" fontId="131" fillId="0" borderId="0" xfId="1" applyNumberFormat="1" applyFont="1" applyAlignment="1">
      <alignment horizontal="center"/>
    </xf>
    <xf numFmtId="43" fontId="37" fillId="0" borderId="0" xfId="70" applyNumberFormat="1" applyFont="1"/>
    <xf numFmtId="186" fontId="109" fillId="0" borderId="0" xfId="0" applyFont="1" applyAlignment="1">
      <alignment vertical="center"/>
    </xf>
    <xf numFmtId="186" fontId="109" fillId="0" borderId="0" xfId="0" applyFont="1" applyAlignment="1">
      <alignment horizontal="left" vertical="center"/>
    </xf>
    <xf numFmtId="166" fontId="109" fillId="0" borderId="0" xfId="1" applyNumberFormat="1" applyFont="1" applyAlignment="1">
      <alignment horizontal="left"/>
    </xf>
    <xf numFmtId="166" fontId="109" fillId="2" borderId="0" xfId="1" applyNumberFormat="1" applyFont="1" applyFill="1" applyAlignment="1">
      <alignment horizontal="left" vertical="center"/>
    </xf>
    <xf numFmtId="186" fontId="109" fillId="0" borderId="0" xfId="0" applyFont="1" applyAlignment="1">
      <alignment horizontal="left"/>
    </xf>
    <xf numFmtId="43" fontId="37" fillId="0" borderId="0" xfId="48" applyNumberFormat="1" applyFont="1" applyAlignment="1">
      <alignment vertical="center"/>
    </xf>
    <xf numFmtId="186" fontId="54" fillId="0" borderId="0" xfId="62" applyFont="1" applyAlignment="1">
      <alignment horizontal="left" indent="1"/>
    </xf>
    <xf numFmtId="166" fontId="41" fillId="2" borderId="0" xfId="0" applyNumberFormat="1" applyFont="1" applyFill="1"/>
    <xf numFmtId="186" fontId="54" fillId="0" borderId="0" xfId="56" applyFont="1" applyAlignment="1">
      <alignment horizontal="left" indent="1"/>
    </xf>
    <xf numFmtId="43" fontId="37" fillId="0" borderId="0" xfId="56" applyNumberFormat="1" applyFont="1"/>
    <xf numFmtId="175" fontId="54" fillId="0" borderId="0" xfId="0" applyNumberFormat="1" applyFont="1"/>
    <xf numFmtId="175" fontId="54" fillId="2" borderId="0" xfId="0" applyNumberFormat="1" applyFont="1" applyFill="1"/>
    <xf numFmtId="43" fontId="37" fillId="0" borderId="0" xfId="52" applyNumberFormat="1" applyFont="1"/>
    <xf numFmtId="166" fontId="106" fillId="0" borderId="0" xfId="52" applyNumberFormat="1" applyFont="1"/>
    <xf numFmtId="169" fontId="106" fillId="2" borderId="0" xfId="1" applyNumberFormat="1" applyFont="1" applyFill="1"/>
    <xf numFmtId="186" fontId="54" fillId="0" borderId="0" xfId="58" applyFont="1" applyAlignment="1">
      <alignment horizontal="left" indent="1"/>
    </xf>
    <xf numFmtId="186" fontId="54" fillId="0" borderId="0" xfId="55" applyFont="1" applyAlignment="1">
      <alignment horizontal="left"/>
    </xf>
    <xf numFmtId="166" fontId="54" fillId="0" borderId="0" xfId="0" applyNumberFormat="1" applyFont="1" applyAlignment="1">
      <alignment vertical="center"/>
    </xf>
    <xf numFmtId="186" fontId="52" fillId="4" borderId="15" xfId="0" applyFont="1" applyFill="1" applyBorder="1" applyAlignment="1">
      <alignment horizontal="center" vertical="center"/>
    </xf>
    <xf numFmtId="186" fontId="47" fillId="0" borderId="0" xfId="0" applyFont="1" applyAlignment="1">
      <alignment vertical="center"/>
    </xf>
    <xf numFmtId="173" fontId="55" fillId="0" borderId="0" xfId="226" applyNumberFormat="1" applyFont="1"/>
    <xf numFmtId="173" fontId="55" fillId="0" borderId="0" xfId="229" applyNumberFormat="1" applyFont="1"/>
    <xf numFmtId="173" fontId="37" fillId="7" borderId="0" xfId="229" applyNumberFormat="1" applyFont="1" applyFill="1"/>
    <xf numFmtId="173" fontId="55" fillId="0" borderId="0" xfId="231" applyNumberFormat="1" applyFont="1"/>
    <xf numFmtId="173" fontId="55" fillId="0" borderId="0" xfId="232" applyNumberFormat="1" applyFont="1"/>
    <xf numFmtId="186" fontId="132" fillId="0" borderId="0" xfId="0" applyFont="1" applyAlignment="1">
      <alignment horizontal="right" vertical="center"/>
    </xf>
    <xf numFmtId="4" fontId="132" fillId="0" borderId="0" xfId="0" applyNumberFormat="1" applyFont="1" applyAlignment="1">
      <alignment vertical="center"/>
    </xf>
    <xf numFmtId="183" fontId="52" fillId="4" borderId="0" xfId="29" applyNumberFormat="1" applyFont="1" applyFill="1" applyAlignment="1">
      <alignment horizontal="center"/>
    </xf>
    <xf numFmtId="173" fontId="55" fillId="0" borderId="0" xfId="234" applyNumberFormat="1" applyFont="1"/>
    <xf numFmtId="173" fontId="55" fillId="0" borderId="0" xfId="240" applyNumberFormat="1" applyFont="1"/>
    <xf numFmtId="173" fontId="55" fillId="0" borderId="0" xfId="224" applyNumberFormat="1" applyFont="1"/>
    <xf numFmtId="173" fontId="55" fillId="7" borderId="0" xfId="240" applyNumberFormat="1" applyFont="1" applyFill="1"/>
    <xf numFmtId="186" fontId="37" fillId="0" borderId="0" xfId="24" applyFont="1" applyAlignment="1">
      <alignment horizontal="left" indent="1"/>
    </xf>
    <xf numFmtId="186" fontId="37" fillId="0" borderId="0" xfId="24" applyFont="1" applyAlignment="1">
      <alignment horizontal="left" vertical="center" indent="1"/>
    </xf>
    <xf numFmtId="170" fontId="108" fillId="0" borderId="0" xfId="1" applyNumberFormat="1" applyFont="1" applyAlignment="1">
      <alignment vertical="center"/>
    </xf>
    <xf numFmtId="186" fontId="108" fillId="0" borderId="0" xfId="0" applyFont="1" applyAlignment="1">
      <alignment horizontal="center" vertical="center"/>
    </xf>
    <xf numFmtId="170" fontId="55" fillId="0" borderId="0" xfId="1" applyNumberFormat="1" applyFont="1" applyAlignment="1">
      <alignment horizontal="right" vertical="center"/>
    </xf>
    <xf numFmtId="170" fontId="55" fillId="0" borderId="0" xfId="1" applyNumberFormat="1" applyFont="1" applyAlignment="1">
      <alignment vertical="center"/>
    </xf>
    <xf numFmtId="170" fontId="37" fillId="0" borderId="0" xfId="1" applyNumberFormat="1" applyFont="1" applyAlignment="1">
      <alignment vertical="center"/>
    </xf>
    <xf numFmtId="170" fontId="54" fillId="0" borderId="0" xfId="1" applyNumberFormat="1" applyFont="1" applyAlignment="1">
      <alignment horizontal="right" vertical="center"/>
    </xf>
    <xf numFmtId="170" fontId="54" fillId="0" borderId="0" xfId="1" applyNumberFormat="1" applyFont="1" applyAlignment="1">
      <alignment vertical="center"/>
    </xf>
    <xf numFmtId="170" fontId="108" fillId="4" borderId="0" xfId="1" applyNumberFormat="1" applyFont="1" applyFill="1" applyAlignment="1">
      <alignment vertical="center"/>
    </xf>
    <xf numFmtId="170" fontId="32" fillId="0" borderId="0" xfId="1" applyNumberFormat="1"/>
    <xf numFmtId="172" fontId="106" fillId="0" borderId="0" xfId="1" applyNumberFormat="1" applyFont="1" applyAlignment="1">
      <alignment horizontal="left" indent="1"/>
    </xf>
    <xf numFmtId="167" fontId="52" fillId="4" borderId="3" xfId="1" applyNumberFormat="1" applyFont="1" applyFill="1" applyBorder="1" applyAlignment="1">
      <alignment horizontal="right"/>
    </xf>
    <xf numFmtId="43" fontId="72" fillId="0" borderId="0" xfId="1" applyFont="1"/>
    <xf numFmtId="43" fontId="72" fillId="0" borderId="0" xfId="0" applyNumberFormat="1" applyFont="1"/>
    <xf numFmtId="166" fontId="38" fillId="0" borderId="0" xfId="1" applyNumberFormat="1" applyFont="1" applyAlignment="1">
      <alignment horizontal="center"/>
    </xf>
    <xf numFmtId="166" fontId="38" fillId="0" borderId="0" xfId="1" applyNumberFormat="1" applyFont="1"/>
    <xf numFmtId="168" fontId="39" fillId="0" borderId="0" xfId="77" applyNumberFormat="1" applyFont="1"/>
    <xf numFmtId="166" fontId="122" fillId="0" borderId="0" xfId="1" applyNumberFormat="1" applyFont="1"/>
    <xf numFmtId="166" fontId="122" fillId="0" borderId="0" xfId="1" applyNumberFormat="1" applyFont="1" applyAlignment="1">
      <alignment horizontal="center"/>
    </xf>
    <xf numFmtId="166" fontId="37" fillId="0" borderId="0" xfId="1" applyNumberFormat="1" applyFont="1" applyAlignment="1">
      <alignment horizontal="center"/>
    </xf>
    <xf numFmtId="166" fontId="54" fillId="0" borderId="0" xfId="1" applyNumberFormat="1" applyFont="1" applyAlignment="1">
      <alignment horizontal="center"/>
    </xf>
    <xf numFmtId="166" fontId="54" fillId="0" borderId="0" xfId="69" applyNumberFormat="1" applyFont="1"/>
    <xf numFmtId="43" fontId="37" fillId="0" borderId="0" xfId="69" applyNumberFormat="1" applyFont="1"/>
    <xf numFmtId="167" fontId="33" fillId="0" borderId="0" xfId="330" applyNumberFormat="1" applyFont="1"/>
    <xf numFmtId="167" fontId="54" fillId="0" borderId="0" xfId="0" applyNumberFormat="1" applyFont="1" applyAlignment="1">
      <alignment vertical="center"/>
    </xf>
    <xf numFmtId="167" fontId="37" fillId="0" borderId="0" xfId="0" applyNumberFormat="1" applyFont="1" applyAlignment="1">
      <alignment vertical="center"/>
    </xf>
    <xf numFmtId="186" fontId="33" fillId="0" borderId="0" xfId="330" applyFont="1"/>
    <xf numFmtId="186" fontId="37" fillId="0" borderId="0" xfId="192" applyFont="1"/>
    <xf numFmtId="43" fontId="106" fillId="0" borderId="0" xfId="69" applyNumberFormat="1" applyFont="1"/>
    <xf numFmtId="186" fontId="37" fillId="0" borderId="0" xfId="193" applyFont="1"/>
    <xf numFmtId="186" fontId="37" fillId="0" borderId="0" xfId="100" applyFont="1"/>
    <xf numFmtId="186" fontId="107" fillId="0" borderId="0" xfId="64" applyFont="1" applyAlignment="1">
      <alignment horizontal="left" indent="1"/>
    </xf>
    <xf numFmtId="166" fontId="107" fillId="0" borderId="0" xfId="1" applyNumberFormat="1" applyFont="1" applyAlignment="1">
      <alignment vertical="center"/>
    </xf>
    <xf numFmtId="166" fontId="112" fillId="2" borderId="0" xfId="0" applyNumberFormat="1" applyFont="1" applyFill="1"/>
    <xf numFmtId="186" fontId="37" fillId="0" borderId="0" xfId="195" applyFont="1"/>
    <xf numFmtId="43" fontId="37" fillId="0" borderId="0" xfId="195" applyNumberFormat="1" applyFont="1"/>
    <xf numFmtId="166" fontId="106" fillId="2" borderId="0" xfId="0" applyNumberFormat="1" applyFont="1" applyFill="1"/>
    <xf numFmtId="186" fontId="106" fillId="0" borderId="0" xfId="62" applyFont="1"/>
    <xf numFmtId="166" fontId="106" fillId="2" borderId="0" xfId="1" applyNumberFormat="1" applyFont="1" applyFill="1" applyAlignment="1">
      <alignment vertical="center"/>
    </xf>
    <xf numFmtId="186" fontId="37" fillId="0" borderId="0" xfId="196" applyFont="1"/>
    <xf numFmtId="173" fontId="134" fillId="0" borderId="0" xfId="1" applyNumberFormat="1" applyFont="1" applyAlignment="1">
      <alignment vertical="center"/>
    </xf>
    <xf numFmtId="186" fontId="37" fillId="0" borderId="0" xfId="197" applyFont="1"/>
    <xf numFmtId="186" fontId="37" fillId="0" borderId="0" xfId="194" applyFont="1"/>
    <xf numFmtId="186" fontId="65" fillId="0" borderId="0" xfId="24" applyFont="1"/>
    <xf numFmtId="1" fontId="52" fillId="4" borderId="0" xfId="0" applyNumberFormat="1" applyFont="1" applyFill="1" applyAlignment="1">
      <alignment horizontal="center" vertical="center"/>
    </xf>
    <xf numFmtId="165" fontId="107" fillId="0" borderId="0" xfId="1" applyNumberFormat="1" applyFont="1" applyAlignment="1">
      <alignment horizontal="right"/>
    </xf>
    <xf numFmtId="165" fontId="65" fillId="0" borderId="0" xfId="1" applyNumberFormat="1" applyFont="1" applyAlignment="1">
      <alignment horizontal="right"/>
    </xf>
    <xf numFmtId="1" fontId="52" fillId="4" borderId="0" xfId="0" applyNumberFormat="1" applyFont="1" applyFill="1" applyAlignment="1">
      <alignment horizontal="center"/>
    </xf>
    <xf numFmtId="165" fontId="37" fillId="0" borderId="0" xfId="1" applyNumberFormat="1" applyFont="1" applyAlignment="1">
      <alignment horizontal="right" vertical="center"/>
    </xf>
    <xf numFmtId="173" fontId="55" fillId="0" borderId="0" xfId="0" applyNumberFormat="1" applyFont="1" applyAlignment="1">
      <alignment horizontal="center"/>
    </xf>
    <xf numFmtId="173" fontId="52" fillId="4" borderId="28" xfId="0" applyNumberFormat="1" applyFont="1" applyFill="1" applyBorder="1" applyAlignment="1">
      <alignment horizontal="center"/>
    </xf>
    <xf numFmtId="186" fontId="41" fillId="0" borderId="0" xfId="0" applyFont="1" applyAlignment="1">
      <alignment vertical="center"/>
    </xf>
    <xf numFmtId="166" fontId="41" fillId="0" borderId="0" xfId="1" applyNumberFormat="1" applyFont="1" applyAlignment="1">
      <alignment vertical="center"/>
    </xf>
    <xf numFmtId="166" fontId="40" fillId="0" borderId="0" xfId="1" applyNumberFormat="1" applyFont="1" applyAlignment="1">
      <alignment vertical="center"/>
    </xf>
    <xf numFmtId="175" fontId="40" fillId="0" borderId="0" xfId="0" applyNumberFormat="1" applyFont="1"/>
    <xf numFmtId="186" fontId="112" fillId="0" borderId="0" xfId="0" applyFont="1" applyAlignment="1">
      <alignment vertical="center" wrapText="1"/>
    </xf>
    <xf numFmtId="173" fontId="52" fillId="4" borderId="28" xfId="1" applyNumberFormat="1" applyFont="1" applyFill="1" applyBorder="1" applyAlignment="1">
      <alignment horizontal="center" vertical="center"/>
    </xf>
    <xf numFmtId="186" fontId="99" fillId="4" borderId="28" xfId="0" applyFont="1" applyFill="1" applyBorder="1" applyAlignment="1">
      <alignment horizontal="left" vertical="center"/>
    </xf>
    <xf numFmtId="186" fontId="135" fillId="0" borderId="0" xfId="0" applyFont="1"/>
    <xf numFmtId="3" fontId="71" fillId="4" borderId="0" xfId="0" applyNumberFormat="1" applyFont="1" applyFill="1" applyAlignment="1">
      <alignment horizontal="right"/>
    </xf>
    <xf numFmtId="186" fontId="107" fillId="0" borderId="0" xfId="41" applyFont="1" applyAlignment="1">
      <alignment vertical="center" wrapText="1"/>
    </xf>
    <xf numFmtId="186" fontId="99" fillId="4" borderId="0" xfId="0" applyFont="1" applyFill="1" applyAlignment="1">
      <alignment horizontal="right" vertical="center"/>
    </xf>
    <xf numFmtId="186" fontId="99" fillId="4" borderId="0" xfId="0" quotePrefix="1" applyFont="1" applyFill="1" applyAlignment="1">
      <alignment horizontal="right" vertical="center"/>
    </xf>
    <xf numFmtId="186" fontId="37" fillId="0" borderId="0" xfId="24" applyFont="1" applyAlignment="1">
      <alignment horizontal="left" vertical="top" indent="1"/>
    </xf>
    <xf numFmtId="186" fontId="107" fillId="0" borderId="0" xfId="0" applyFont="1" applyAlignment="1">
      <alignment horizontal="justify" vertical="center"/>
    </xf>
    <xf numFmtId="164" fontId="37" fillId="0" borderId="0" xfId="85" applyFont="1"/>
    <xf numFmtId="164" fontId="40" fillId="0" borderId="7" xfId="85" applyFont="1" applyBorder="1"/>
    <xf numFmtId="164" fontId="40" fillId="0" borderId="0" xfId="85" applyFont="1"/>
    <xf numFmtId="186" fontId="52" fillId="4" borderId="1" xfId="0" applyFont="1" applyFill="1" applyBorder="1" applyAlignment="1">
      <alignment horizontal="right" vertical="center" wrapText="1"/>
    </xf>
    <xf numFmtId="43" fontId="54" fillId="2" borderId="0" xfId="1" applyFont="1" applyFill="1"/>
    <xf numFmtId="166" fontId="139" fillId="0" borderId="0" xfId="1" applyNumberFormat="1" applyFont="1"/>
    <xf numFmtId="2" fontId="37" fillId="0" borderId="0" xfId="1" applyNumberFormat="1" applyFont="1"/>
    <xf numFmtId="43" fontId="139" fillId="0" borderId="0" xfId="1" applyFont="1"/>
    <xf numFmtId="183" fontId="37" fillId="0" borderId="0" xfId="0" applyNumberFormat="1" applyFont="1"/>
    <xf numFmtId="184" fontId="37" fillId="0" borderId="0" xfId="0" applyNumberFormat="1" applyFont="1"/>
    <xf numFmtId="178" fontId="46" fillId="0" borderId="0" xfId="1" applyNumberFormat="1" applyFont="1"/>
    <xf numFmtId="178" fontId="37" fillId="0" borderId="0" xfId="1" applyNumberFormat="1" applyFont="1"/>
    <xf numFmtId="178" fontId="37" fillId="0" borderId="0" xfId="0" applyNumberFormat="1" applyFont="1"/>
    <xf numFmtId="186" fontId="54" fillId="0" borderId="0" xfId="68" applyFont="1" applyAlignment="1">
      <alignment horizontal="left" indent="1"/>
    </xf>
    <xf numFmtId="166" fontId="108" fillId="4" borderId="0" xfId="1" applyNumberFormat="1" applyFont="1" applyFill="1" applyAlignment="1">
      <alignment horizontal="center" vertical="center"/>
    </xf>
    <xf numFmtId="43" fontId="46" fillId="0" borderId="0" xfId="410" applyNumberFormat="1" applyFont="1"/>
    <xf numFmtId="166" fontId="37" fillId="0" borderId="0" xfId="92" applyNumberFormat="1" applyFont="1"/>
    <xf numFmtId="43" fontId="37" fillId="0" borderId="0" xfId="411" applyNumberFormat="1" applyFont="1"/>
    <xf numFmtId="166" fontId="139" fillId="0" borderId="0" xfId="1" applyNumberFormat="1" applyFont="1" applyAlignment="1">
      <alignment horizontal="center"/>
    </xf>
    <xf numFmtId="186" fontId="46" fillId="0" borderId="0" xfId="90" applyFont="1"/>
    <xf numFmtId="43" fontId="37" fillId="0" borderId="0" xfId="90" applyNumberFormat="1" applyFont="1"/>
    <xf numFmtId="43" fontId="106" fillId="2" borderId="0" xfId="1" applyFont="1" applyFill="1"/>
    <xf numFmtId="166" fontId="37" fillId="0" borderId="0" xfId="417" applyNumberFormat="1" applyFont="1"/>
    <xf numFmtId="166" fontId="37" fillId="0" borderId="0" xfId="419" applyNumberFormat="1" applyFont="1"/>
    <xf numFmtId="186" fontId="37" fillId="0" borderId="0" xfId="88" applyFont="1"/>
    <xf numFmtId="166" fontId="37" fillId="0" borderId="0" xfId="421" applyNumberFormat="1" applyFont="1"/>
    <xf numFmtId="166" fontId="37" fillId="0" borderId="0" xfId="423" applyNumberFormat="1" applyFont="1"/>
    <xf numFmtId="166" fontId="37" fillId="0" borderId="0" xfId="424" applyNumberFormat="1" applyFont="1"/>
    <xf numFmtId="186" fontId="37" fillId="0" borderId="0" xfId="331" applyFont="1"/>
    <xf numFmtId="173" fontId="40" fillId="0" borderId="0" xfId="0" applyNumberFormat="1" applyFont="1" applyAlignment="1">
      <alignment horizontal="center"/>
    </xf>
    <xf numFmtId="173" fontId="55" fillId="0" borderId="0" xfId="445" applyNumberFormat="1" applyFont="1"/>
    <xf numFmtId="173" fontId="55" fillId="0" borderId="0" xfId="446" applyNumberFormat="1" applyFont="1"/>
    <xf numFmtId="173" fontId="55" fillId="0" borderId="0" xfId="450" applyNumberFormat="1" applyFont="1"/>
    <xf numFmtId="173" fontId="55" fillId="0" borderId="0" xfId="451" applyNumberFormat="1" applyFont="1"/>
    <xf numFmtId="173" fontId="55" fillId="0" borderId="0" xfId="453" applyNumberFormat="1" applyFont="1"/>
    <xf numFmtId="173" fontId="55" fillId="0" borderId="0" xfId="455" applyNumberFormat="1" applyFont="1"/>
    <xf numFmtId="3" fontId="55" fillId="0" borderId="0" xfId="455" applyNumberFormat="1" applyFont="1"/>
    <xf numFmtId="186" fontId="112" fillId="0" borderId="0" xfId="0" applyFont="1" applyAlignment="1">
      <alignment horizontal="left"/>
    </xf>
    <xf numFmtId="43" fontId="41" fillId="0" borderId="0" xfId="0" applyNumberFormat="1" applyFont="1" applyAlignment="1">
      <alignment horizontal="left" vertical="center"/>
    </xf>
    <xf numFmtId="43" fontId="0" fillId="0" borderId="0" xfId="0" applyNumberFormat="1"/>
    <xf numFmtId="173" fontId="107" fillId="2" borderId="0" xfId="0" applyNumberFormat="1" applyFont="1" applyFill="1" applyAlignment="1">
      <alignment horizontal="center" vertical="center"/>
    </xf>
    <xf numFmtId="166" fontId="108" fillId="4" borderId="28" xfId="1" applyNumberFormat="1" applyFont="1" applyFill="1" applyBorder="1" applyAlignment="1">
      <alignment horizontal="center" vertical="center"/>
    </xf>
    <xf numFmtId="168" fontId="108" fillId="4" borderId="28" xfId="77" applyNumberFormat="1" applyFont="1" applyFill="1" applyBorder="1" applyAlignment="1">
      <alignment vertical="center"/>
    </xf>
    <xf numFmtId="165" fontId="37" fillId="0" borderId="0" xfId="1" applyNumberFormat="1" applyFont="1"/>
    <xf numFmtId="165" fontId="37" fillId="0" borderId="0" xfId="1" applyNumberFormat="1" applyFont="1" applyAlignment="1">
      <alignment horizontal="right"/>
    </xf>
    <xf numFmtId="186" fontId="37" fillId="0" borderId="0" xfId="91" applyFont="1"/>
    <xf numFmtId="166" fontId="52" fillId="4" borderId="0" xfId="1" applyNumberFormat="1" applyFont="1" applyFill="1" applyAlignment="1">
      <alignment horizontal="left"/>
    </xf>
    <xf numFmtId="186" fontId="107" fillId="0" borderId="0" xfId="91" applyFont="1"/>
    <xf numFmtId="165" fontId="54" fillId="0" borderId="0" xfId="0" applyNumberFormat="1" applyFont="1"/>
    <xf numFmtId="166" fontId="52" fillId="4" borderId="0" xfId="1" applyNumberFormat="1" applyFont="1" applyFill="1" applyAlignment="1">
      <alignment horizontal="left" vertical="center"/>
    </xf>
    <xf numFmtId="166" fontId="52" fillId="4" borderId="0" xfId="65" applyNumberFormat="1" applyFont="1" applyFill="1" applyAlignment="1">
      <alignment horizontal="left"/>
    </xf>
    <xf numFmtId="166" fontId="52" fillId="4" borderId="0" xfId="47" applyNumberFormat="1" applyFont="1" applyFill="1" applyAlignment="1">
      <alignment horizontal="left" vertical="center"/>
    </xf>
    <xf numFmtId="165" fontId="37" fillId="0" borderId="0" xfId="0" applyNumberFormat="1" applyFont="1" applyAlignment="1">
      <alignment horizontal="right"/>
    </xf>
    <xf numFmtId="166" fontId="52" fillId="4" borderId="15" xfId="64" applyNumberFormat="1" applyFont="1" applyFill="1" applyBorder="1" applyAlignment="1">
      <alignment horizontal="left" vertical="center"/>
    </xf>
    <xf numFmtId="166" fontId="52" fillId="4" borderId="0" xfId="56" applyNumberFormat="1" applyFont="1" applyFill="1" applyAlignment="1">
      <alignment horizontal="left"/>
    </xf>
    <xf numFmtId="186" fontId="37" fillId="0" borderId="0" xfId="90" applyFont="1"/>
    <xf numFmtId="166" fontId="52" fillId="4" borderId="0" xfId="51" applyNumberFormat="1" applyFont="1" applyFill="1" applyAlignment="1">
      <alignment horizontal="left"/>
    </xf>
    <xf numFmtId="166" fontId="52" fillId="4" borderId="12" xfId="1" applyNumberFormat="1" applyFont="1" applyFill="1" applyBorder="1" applyAlignment="1">
      <alignment horizontal="left"/>
    </xf>
    <xf numFmtId="166" fontId="52" fillId="4" borderId="0" xfId="73" applyNumberFormat="1" applyFont="1" applyFill="1" applyAlignment="1">
      <alignment horizontal="left"/>
    </xf>
    <xf numFmtId="166" fontId="52" fillId="4" borderId="15" xfId="58" applyNumberFormat="1" applyFont="1" applyFill="1" applyBorder="1" applyAlignment="1">
      <alignment horizontal="left"/>
    </xf>
    <xf numFmtId="166" fontId="52" fillId="4" borderId="39" xfId="62" applyNumberFormat="1" applyFont="1" applyFill="1" applyBorder="1" applyAlignment="1">
      <alignment horizontal="left"/>
    </xf>
    <xf numFmtId="166" fontId="52" fillId="4" borderId="15" xfId="1" applyNumberFormat="1" applyFont="1" applyFill="1" applyBorder="1" applyAlignment="1">
      <alignment horizontal="left" vertical="center"/>
    </xf>
    <xf numFmtId="166" fontId="52" fillId="4" borderId="12" xfId="54" applyNumberFormat="1" applyFont="1" applyFill="1" applyBorder="1" applyAlignment="1">
      <alignment horizontal="left"/>
    </xf>
    <xf numFmtId="166" fontId="52" fillId="4" borderId="12" xfId="59" applyNumberFormat="1" applyFont="1" applyFill="1" applyBorder="1" applyAlignment="1">
      <alignment horizontal="left" vertical="top"/>
    </xf>
    <xf numFmtId="166" fontId="52" fillId="4" borderId="0" xfId="72" applyNumberFormat="1" applyFont="1" applyFill="1" applyAlignment="1">
      <alignment horizontal="left" vertical="center"/>
    </xf>
    <xf numFmtId="165" fontId="37" fillId="0" borderId="0" xfId="0" applyNumberFormat="1" applyFont="1" applyAlignment="1">
      <alignment horizontal="right" vertical="top"/>
    </xf>
    <xf numFmtId="165" fontId="54" fillId="0" borderId="0" xfId="0" applyNumberFormat="1" applyFont="1" applyAlignment="1">
      <alignment horizontal="right" vertical="top"/>
    </xf>
    <xf numFmtId="166" fontId="52" fillId="4" borderId="21" xfId="1" applyNumberFormat="1" applyFont="1" applyFill="1" applyBorder="1" applyAlignment="1">
      <alignment horizontal="left"/>
    </xf>
    <xf numFmtId="166" fontId="52" fillId="4" borderId="40" xfId="1" applyNumberFormat="1" applyFont="1" applyFill="1" applyBorder="1" applyAlignment="1">
      <alignment horizontal="left"/>
    </xf>
    <xf numFmtId="166" fontId="52" fillId="4" borderId="0" xfId="49" applyNumberFormat="1" applyFont="1" applyFill="1" applyAlignment="1">
      <alignment horizontal="left" vertical="center"/>
    </xf>
    <xf numFmtId="170" fontId="37" fillId="0" borderId="0" xfId="1" applyNumberFormat="1" applyFont="1" applyAlignment="1">
      <alignment horizontal="right" vertical="center"/>
    </xf>
    <xf numFmtId="43" fontId="112" fillId="0" borderId="0" xfId="0" applyNumberFormat="1" applyFont="1" applyAlignment="1">
      <alignment vertical="center" wrapText="1"/>
    </xf>
    <xf numFmtId="170" fontId="54" fillId="0" borderId="0" xfId="29" applyNumberFormat="1" applyFont="1" applyAlignment="1">
      <alignment horizontal="right"/>
    </xf>
    <xf numFmtId="170" fontId="37" fillId="0" borderId="0" xfId="29" applyNumberFormat="1" applyFont="1" applyAlignment="1">
      <alignment horizontal="right"/>
    </xf>
    <xf numFmtId="170" fontId="107" fillId="0" borderId="0" xfId="29" applyNumberFormat="1" applyFont="1" applyAlignment="1">
      <alignment horizontal="right"/>
    </xf>
    <xf numFmtId="186" fontId="52" fillId="4" borderId="3" xfId="29" applyFont="1" applyFill="1" applyBorder="1"/>
    <xf numFmtId="186" fontId="52" fillId="4" borderId="3" xfId="29" applyFont="1" applyFill="1" applyBorder="1" applyAlignment="1">
      <alignment horizontal="right"/>
    </xf>
    <xf numFmtId="186" fontId="66" fillId="0" borderId="0" xfId="0" applyFont="1"/>
    <xf numFmtId="186" fontId="62" fillId="0" borderId="0" xfId="0" applyFont="1"/>
    <xf numFmtId="166" fontId="40" fillId="0" borderId="0" xfId="0" applyNumberFormat="1" applyFont="1" applyAlignment="1">
      <alignment horizontal="left" vertical="center"/>
    </xf>
    <xf numFmtId="170" fontId="141" fillId="0" borderId="0" xfId="0" applyNumberFormat="1" applyFont="1"/>
    <xf numFmtId="167" fontId="52" fillId="4" borderId="4" xfId="1" applyNumberFormat="1" applyFont="1" applyFill="1" applyBorder="1" applyAlignment="1">
      <alignment horizontal="right"/>
    </xf>
    <xf numFmtId="172" fontId="142" fillId="0" borderId="0" xfId="1" applyNumberFormat="1" applyFont="1"/>
    <xf numFmtId="172" fontId="143" fillId="0" borderId="0" xfId="1" applyNumberFormat="1" applyFont="1"/>
    <xf numFmtId="170" fontId="106" fillId="0" borderId="0" xfId="0" applyNumberFormat="1" applyFont="1"/>
    <xf numFmtId="170" fontId="107" fillId="0" borderId="0" xfId="0" applyNumberFormat="1" applyFont="1"/>
    <xf numFmtId="186" fontId="138" fillId="0" borderId="0" xfId="0" applyFont="1"/>
    <xf numFmtId="170" fontId="55" fillId="0" borderId="0" xfId="0" applyNumberFormat="1" applyFont="1"/>
    <xf numFmtId="186" fontId="143" fillId="0" borderId="0" xfId="0" applyFont="1"/>
    <xf numFmtId="186" fontId="111" fillId="0" borderId="0" xfId="459" applyFont="1" applyAlignment="1">
      <alignment horizontal="center"/>
    </xf>
    <xf numFmtId="168" fontId="105" fillId="0" borderId="0" xfId="77" applyNumberFormat="1" applyFont="1"/>
    <xf numFmtId="186" fontId="145" fillId="0" borderId="0" xfId="0" applyFont="1"/>
    <xf numFmtId="165" fontId="54" fillId="0" borderId="0" xfId="1" applyNumberFormat="1" applyFont="1"/>
    <xf numFmtId="186" fontId="106" fillId="0" borderId="0" xfId="0" applyFont="1"/>
    <xf numFmtId="170" fontId="106" fillId="2" borderId="0" xfId="1" applyNumberFormat="1" applyFont="1" applyFill="1"/>
    <xf numFmtId="180" fontId="54" fillId="0" borderId="0" xfId="1" applyNumberFormat="1" applyFont="1" applyAlignment="1">
      <alignment horizontal="center"/>
    </xf>
    <xf numFmtId="172" fontId="110" fillId="0" borderId="0" xfId="1" applyNumberFormat="1" applyFont="1"/>
    <xf numFmtId="176" fontId="37" fillId="0" borderId="0" xfId="460" applyNumberFormat="1" applyFont="1" applyAlignment="1">
      <alignment horizontal="right"/>
    </xf>
    <xf numFmtId="170" fontId="106" fillId="0" borderId="0" xfId="460" applyNumberFormat="1" applyFont="1" applyAlignment="1">
      <alignment horizontal="right"/>
    </xf>
    <xf numFmtId="170" fontId="106" fillId="7" borderId="0" xfId="460" applyNumberFormat="1" applyFont="1" applyFill="1" applyAlignment="1">
      <alignment horizontal="right"/>
    </xf>
    <xf numFmtId="170" fontId="107" fillId="7" borderId="0" xfId="0" applyNumberFormat="1" applyFont="1" applyFill="1" applyAlignment="1">
      <alignment horizontal="right"/>
    </xf>
    <xf numFmtId="169" fontId="114" fillId="0" borderId="0" xfId="1" applyNumberFormat="1" applyFont="1"/>
    <xf numFmtId="169" fontId="138" fillId="0" borderId="0" xfId="1" applyNumberFormat="1" applyFont="1"/>
    <xf numFmtId="186" fontId="146" fillId="7" borderId="0" xfId="0" applyFont="1" applyFill="1"/>
    <xf numFmtId="186" fontId="87" fillId="0" borderId="0" xfId="0" applyFont="1"/>
    <xf numFmtId="186" fontId="147" fillId="0" borderId="0" xfId="0" applyFont="1"/>
    <xf numFmtId="186" fontId="109" fillId="2" borderId="0" xfId="0" applyFont="1" applyFill="1"/>
    <xf numFmtId="168" fontId="126" fillId="0" borderId="0" xfId="77" applyNumberFormat="1" applyFont="1"/>
    <xf numFmtId="168" fontId="0" fillId="0" borderId="0" xfId="77" applyNumberFormat="1" applyFont="1"/>
    <xf numFmtId="166" fontId="37" fillId="0" borderId="0" xfId="89" applyNumberFormat="1" applyFont="1"/>
    <xf numFmtId="180" fontId="106" fillId="0" borderId="0" xfId="0" applyNumberFormat="1" applyFont="1"/>
    <xf numFmtId="180" fontId="107" fillId="0" borderId="0" xfId="0" applyNumberFormat="1" applyFont="1"/>
    <xf numFmtId="186" fontId="88" fillId="0" borderId="0" xfId="0" applyFont="1" applyAlignment="1">
      <alignment vertical="center" wrapText="1"/>
    </xf>
    <xf numFmtId="186" fontId="51" fillId="0" borderId="0" xfId="0" applyFont="1" applyAlignment="1">
      <alignment wrapText="1"/>
    </xf>
    <xf numFmtId="186" fontId="93" fillId="0" borderId="0" xfId="0" applyFont="1" applyAlignment="1">
      <alignment vertical="center" wrapText="1"/>
    </xf>
    <xf numFmtId="170" fontId="107" fillId="0" borderId="0" xfId="0" applyNumberFormat="1" applyFont="1" applyAlignment="1">
      <alignment horizontal="center"/>
    </xf>
    <xf numFmtId="186" fontId="85" fillId="2" borderId="0" xfId="0" applyFont="1" applyFill="1" applyAlignment="1">
      <alignment horizontal="center"/>
    </xf>
    <xf numFmtId="188" fontId="0" fillId="0" borderId="0" xfId="0" applyNumberFormat="1"/>
    <xf numFmtId="168" fontId="37" fillId="0" borderId="0" xfId="77" applyNumberFormat="1" applyFont="1" applyAlignment="1">
      <alignment horizontal="center" vertical="center"/>
    </xf>
    <xf numFmtId="168" fontId="52" fillId="4" borderId="0" xfId="77" applyNumberFormat="1" applyFont="1" applyFill="1" applyAlignment="1">
      <alignment horizontal="center" vertical="center"/>
    </xf>
    <xf numFmtId="168" fontId="54" fillId="7" borderId="45" xfId="77" applyNumberFormat="1" applyFont="1" applyFill="1" applyBorder="1"/>
    <xf numFmtId="168" fontId="54" fillId="7" borderId="0" xfId="77" applyNumberFormat="1" applyFont="1" applyFill="1"/>
    <xf numFmtId="168" fontId="37" fillId="7" borderId="0" xfId="77" applyNumberFormat="1" applyFont="1" applyFill="1"/>
    <xf numFmtId="10" fontId="112" fillId="0" borderId="0" xfId="0" applyNumberFormat="1" applyFont="1" applyAlignment="1">
      <alignment horizontal="left" wrapText="1"/>
    </xf>
    <xf numFmtId="189" fontId="0" fillId="0" borderId="0" xfId="0" applyNumberFormat="1"/>
    <xf numFmtId="168" fontId="108" fillId="4" borderId="7" xfId="77" applyNumberFormat="1" applyFont="1" applyFill="1" applyBorder="1" applyAlignment="1">
      <alignment horizontal="right" vertical="center"/>
    </xf>
    <xf numFmtId="166" fontId="106" fillId="0" borderId="0" xfId="1" applyNumberFormat="1" applyFont="1" applyAlignment="1">
      <alignment horizontal="center" vertical="center"/>
    </xf>
    <xf numFmtId="186" fontId="52" fillId="0" borderId="0" xfId="69" applyFont="1" applyAlignment="1">
      <alignment horizontal="center" vertical="center"/>
    </xf>
    <xf numFmtId="186" fontId="52" fillId="0" borderId="0" xfId="69" applyFont="1"/>
    <xf numFmtId="165" fontId="54" fillId="0" borderId="0" xfId="0" applyNumberFormat="1" applyFont="1" applyAlignment="1">
      <alignment vertical="center"/>
    </xf>
    <xf numFmtId="166" fontId="52" fillId="0" borderId="0" xfId="1" applyNumberFormat="1" applyFont="1" applyAlignment="1">
      <alignment horizontal="left" vertical="center"/>
    </xf>
    <xf numFmtId="166" fontId="108" fillId="4" borderId="0" xfId="56" applyNumberFormat="1" applyFont="1" applyFill="1" applyAlignment="1">
      <alignment horizontal="left"/>
    </xf>
    <xf numFmtId="166" fontId="108" fillId="0" borderId="0" xfId="1" applyNumberFormat="1" applyFont="1" applyAlignment="1">
      <alignment horizontal="left"/>
    </xf>
    <xf numFmtId="2" fontId="54" fillId="0" borderId="0" xfId="1" applyNumberFormat="1" applyFont="1"/>
    <xf numFmtId="166" fontId="54" fillId="0" borderId="0" xfId="1" applyNumberFormat="1" applyFont="1" applyAlignment="1">
      <alignment horizontal="right"/>
    </xf>
    <xf numFmtId="166" fontId="52" fillId="0" borderId="0" xfId="1" applyNumberFormat="1" applyFont="1"/>
    <xf numFmtId="166" fontId="52" fillId="9" borderId="0" xfId="1" applyNumberFormat="1" applyFont="1" applyFill="1" applyAlignment="1">
      <alignment horizontal="left"/>
    </xf>
    <xf numFmtId="43" fontId="40" fillId="2" borderId="0" xfId="1" applyFont="1" applyFill="1" applyAlignment="1">
      <alignment horizontal="justify"/>
    </xf>
    <xf numFmtId="186" fontId="148" fillId="2" borderId="0" xfId="0" applyFont="1" applyFill="1" applyAlignment="1">
      <alignment horizontal="center"/>
    </xf>
    <xf numFmtId="165" fontId="46" fillId="0" borderId="0" xfId="1" applyNumberFormat="1" applyFont="1"/>
    <xf numFmtId="166" fontId="107" fillId="0" borderId="0" xfId="1" applyNumberFormat="1" applyFont="1" applyAlignment="1">
      <alignment horizontal="center" vertical="center"/>
    </xf>
    <xf numFmtId="166" fontId="46" fillId="0" borderId="0" xfId="1" applyNumberFormat="1" applyFont="1" applyAlignment="1">
      <alignment horizontal="center"/>
    </xf>
    <xf numFmtId="165" fontId="54" fillId="0" borderId="0" xfId="1" applyNumberFormat="1" applyFont="1" applyAlignment="1">
      <alignment vertical="center"/>
    </xf>
    <xf numFmtId="165" fontId="37" fillId="0" borderId="0" xfId="1" applyNumberFormat="1" applyFont="1" applyAlignment="1">
      <alignment vertical="center"/>
    </xf>
    <xf numFmtId="166" fontId="37" fillId="0" borderId="0" xfId="91" applyNumberFormat="1" applyFont="1"/>
    <xf numFmtId="166" fontId="37" fillId="0" borderId="0" xfId="194" applyNumberFormat="1" applyFont="1"/>
    <xf numFmtId="186" fontId="46" fillId="0" borderId="0" xfId="409" applyFont="1"/>
    <xf numFmtId="4" fontId="52" fillId="4" borderId="0" xfId="0" applyNumberFormat="1" applyFont="1" applyFill="1"/>
    <xf numFmtId="4" fontId="54" fillId="0" borderId="0" xfId="0" applyNumberFormat="1" applyFont="1"/>
    <xf numFmtId="4" fontId="54" fillId="2" borderId="0" xfId="0" applyNumberFormat="1" applyFont="1" applyFill="1"/>
    <xf numFmtId="4" fontId="37" fillId="2" borderId="0" xfId="0" applyNumberFormat="1" applyFont="1" applyFill="1"/>
    <xf numFmtId="4" fontId="37" fillId="2" borderId="0" xfId="0" applyNumberFormat="1" applyFont="1" applyFill="1" applyAlignment="1">
      <alignment horizontal="center"/>
    </xf>
    <xf numFmtId="4" fontId="52" fillId="4" borderId="15" xfId="0" applyNumberFormat="1" applyFont="1" applyFill="1" applyBorder="1" applyAlignment="1">
      <alignment horizontal="center" vertical="center" wrapText="1"/>
    </xf>
    <xf numFmtId="4" fontId="52" fillId="4" borderId="13" xfId="0" applyNumberFormat="1" applyFont="1" applyFill="1" applyBorder="1" applyAlignment="1">
      <alignment horizontal="center" vertical="center"/>
    </xf>
    <xf numFmtId="4" fontId="54" fillId="0" borderId="0" xfId="0" applyNumberFormat="1" applyFont="1" applyAlignment="1">
      <alignment horizontal="left" vertical="center"/>
    </xf>
    <xf numFmtId="4" fontId="37" fillId="0" borderId="0" xfId="0" applyNumberFormat="1" applyFont="1" applyAlignment="1">
      <alignment horizontal="left" vertical="center"/>
    </xf>
    <xf numFmtId="4" fontId="37" fillId="0" borderId="0" xfId="1" applyNumberFormat="1" applyFont="1"/>
    <xf numFmtId="4" fontId="107" fillId="0" borderId="0" xfId="0" applyNumberFormat="1" applyFont="1" applyAlignment="1">
      <alignment vertical="center"/>
    </xf>
    <xf numFmtId="4" fontId="106" fillId="0" borderId="0" xfId="0" applyNumberFormat="1" applyFont="1" applyAlignment="1">
      <alignment vertical="center"/>
    </xf>
    <xf numFmtId="4" fontId="37" fillId="0" borderId="0" xfId="1" applyNumberFormat="1" applyFont="1" applyAlignment="1">
      <alignment vertical="center"/>
    </xf>
    <xf numFmtId="4" fontId="107" fillId="7" borderId="0" xfId="0" applyNumberFormat="1" applyFont="1" applyFill="1" applyAlignment="1">
      <alignment vertical="center"/>
    </xf>
    <xf numFmtId="4" fontId="55" fillId="0" borderId="0" xfId="0" applyNumberFormat="1" applyFont="1" applyAlignment="1">
      <alignment vertical="center"/>
    </xf>
    <xf numFmtId="4" fontId="46" fillId="0" borderId="0" xfId="670" applyNumberFormat="1" applyFont="1"/>
    <xf numFmtId="4" fontId="108" fillId="4" borderId="0" xfId="0" applyNumberFormat="1" applyFont="1" applyFill="1" applyAlignment="1">
      <alignment horizontal="center" vertical="center"/>
    </xf>
    <xf numFmtId="4" fontId="108" fillId="0" borderId="0" xfId="0" applyNumberFormat="1" applyFont="1"/>
    <xf numFmtId="4" fontId="107" fillId="0" borderId="0" xfId="0" applyNumberFormat="1" applyFont="1"/>
    <xf numFmtId="4" fontId="37" fillId="0" borderId="0" xfId="93" applyNumberFormat="1" applyFont="1"/>
    <xf numFmtId="4" fontId="106" fillId="0" borderId="0" xfId="1" applyNumberFormat="1" applyFont="1"/>
    <xf numFmtId="4" fontId="55" fillId="0" borderId="0" xfId="0" applyNumberFormat="1" applyFont="1"/>
    <xf numFmtId="4" fontId="106" fillId="0" borderId="0" xfId="1" applyNumberFormat="1" applyFont="1" applyAlignment="1">
      <alignment horizontal="center"/>
    </xf>
    <xf numFmtId="3" fontId="52" fillId="4" borderId="0" xfId="0" applyNumberFormat="1" applyFont="1" applyFill="1"/>
    <xf numFmtId="186" fontId="44" fillId="7" borderId="0" xfId="0" applyFont="1" applyFill="1"/>
    <xf numFmtId="186" fontId="37" fillId="7" borderId="0" xfId="18" applyFont="1" applyFill="1" applyAlignment="1">
      <alignment horizontal="center" vertical="center"/>
    </xf>
    <xf numFmtId="186" fontId="40" fillId="4" borderId="12" xfId="0" applyFont="1" applyFill="1" applyBorder="1"/>
    <xf numFmtId="186" fontId="40" fillId="4" borderId="12" xfId="0" applyFont="1" applyFill="1" applyBorder="1" applyAlignment="1">
      <alignment horizontal="center"/>
    </xf>
    <xf numFmtId="186" fontId="48" fillId="7" borderId="0" xfId="0" applyFont="1" applyFill="1"/>
    <xf numFmtId="4" fontId="37" fillId="7" borderId="0" xfId="0" applyNumberFormat="1" applyFont="1" applyFill="1" applyAlignment="1">
      <alignment horizontal="center" vertical="center"/>
    </xf>
    <xf numFmtId="166" fontId="150" fillId="0" borderId="0" xfId="1" applyNumberFormat="1" applyFont="1"/>
    <xf numFmtId="43" fontId="46" fillId="0" borderId="0" xfId="781" applyNumberFormat="1" applyFont="1"/>
    <xf numFmtId="186" fontId="46" fillId="0" borderId="0" xfId="782" applyFont="1"/>
    <xf numFmtId="166" fontId="37" fillId="0" borderId="0" xfId="412" applyNumberFormat="1" applyFont="1"/>
    <xf numFmtId="166" fontId="37" fillId="0" borderId="0" xfId="413" applyNumberFormat="1" applyFont="1"/>
    <xf numFmtId="186" fontId="46" fillId="0" borderId="0" xfId="783" applyFont="1"/>
    <xf numFmtId="43" fontId="107" fillId="0" borderId="0" xfId="414" applyNumberFormat="1" applyFont="1"/>
    <xf numFmtId="2" fontId="54" fillId="0" borderId="0" xfId="1" applyNumberFormat="1" applyFont="1" applyAlignment="1">
      <alignment vertical="center"/>
    </xf>
    <xf numFmtId="166" fontId="37" fillId="0" borderId="0" xfId="197" applyNumberFormat="1" applyFont="1"/>
    <xf numFmtId="166" fontId="37" fillId="0" borderId="0" xfId="422" applyNumberFormat="1" applyFont="1"/>
    <xf numFmtId="166" fontId="37" fillId="0" borderId="0" xfId="87" applyNumberFormat="1" applyFont="1"/>
    <xf numFmtId="173" fontId="106" fillId="0" borderId="0" xfId="1" applyNumberFormat="1" applyFont="1" applyAlignment="1">
      <alignment horizontal="center"/>
    </xf>
    <xf numFmtId="166" fontId="108" fillId="0" borderId="0" xfId="1" applyNumberFormat="1" applyFont="1" applyAlignment="1">
      <alignment horizontal="center" vertical="center"/>
    </xf>
    <xf numFmtId="4" fontId="107" fillId="0" borderId="0" xfId="0" applyNumberFormat="1" applyFont="1" applyAlignment="1">
      <alignment horizontal="left"/>
    </xf>
    <xf numFmtId="4" fontId="107" fillId="0" borderId="0" xfId="0" applyNumberFormat="1" applyFont="1" applyAlignment="1">
      <alignment horizontal="center"/>
    </xf>
    <xf numFmtId="4" fontId="107" fillId="0" borderId="0" xfId="1" applyNumberFormat="1" applyFont="1" applyAlignment="1">
      <alignment vertical="center"/>
    </xf>
    <xf numFmtId="4" fontId="106" fillId="0" borderId="0" xfId="0" applyNumberFormat="1" applyFont="1"/>
    <xf numFmtId="165" fontId="107" fillId="0" borderId="0" xfId="1" applyNumberFormat="1" applyFont="1" applyAlignment="1">
      <alignment vertical="center"/>
    </xf>
    <xf numFmtId="173" fontId="54" fillId="0" borderId="0" xfId="1" applyNumberFormat="1" applyFont="1" applyAlignment="1">
      <alignment vertical="center"/>
    </xf>
    <xf numFmtId="173" fontId="54" fillId="0" borderId="0" xfId="1" applyNumberFormat="1" applyFont="1" applyAlignment="1">
      <alignment horizontal="right" vertical="center"/>
    </xf>
    <xf numFmtId="173" fontId="55" fillId="0" borderId="0" xfId="1" applyNumberFormat="1" applyFont="1" applyAlignment="1">
      <alignment vertical="center"/>
    </xf>
    <xf numFmtId="173" fontId="37" fillId="0" borderId="0" xfId="1" applyNumberFormat="1" applyFont="1" applyAlignment="1">
      <alignment vertical="center"/>
    </xf>
    <xf numFmtId="173" fontId="54" fillId="0" borderId="0" xfId="1" applyNumberFormat="1" applyFont="1"/>
    <xf numFmtId="173" fontId="108" fillId="4" borderId="0" xfId="1" applyNumberFormat="1" applyFont="1" applyFill="1" applyAlignment="1">
      <alignment vertical="center"/>
    </xf>
    <xf numFmtId="173" fontId="60" fillId="7" borderId="0" xfId="0" applyNumberFormat="1" applyFont="1" applyFill="1" applyAlignment="1">
      <alignment horizontal="center" vertical="center"/>
    </xf>
    <xf numFmtId="43" fontId="52" fillId="4" borderId="0" xfId="70" applyNumberFormat="1" applyFont="1" applyFill="1" applyAlignment="1">
      <alignment horizontal="left"/>
    </xf>
    <xf numFmtId="170" fontId="52" fillId="0" borderId="0" xfId="0" applyNumberFormat="1" applyFont="1"/>
    <xf numFmtId="186" fontId="52" fillId="4" borderId="28" xfId="0" applyFont="1" applyFill="1" applyBorder="1" applyAlignment="1">
      <alignment vertical="center"/>
    </xf>
    <xf numFmtId="169" fontId="107" fillId="0" borderId="0" xfId="791" applyNumberFormat="1" applyFont="1"/>
    <xf numFmtId="173" fontId="55" fillId="0" borderId="0" xfId="790" applyNumberFormat="1" applyFont="1"/>
    <xf numFmtId="3" fontId="55" fillId="0" borderId="0" xfId="790" applyNumberFormat="1" applyFont="1"/>
    <xf numFmtId="186" fontId="37" fillId="0" borderId="0" xfId="0" applyFont="1" applyAlignment="1">
      <alignment horizontal="justify" vertical="center" wrapText="1"/>
    </xf>
    <xf numFmtId="186" fontId="37" fillId="0" borderId="0" xfId="0" applyFont="1" applyAlignment="1">
      <alignment horizontal="justify" wrapText="1"/>
    </xf>
    <xf numFmtId="166" fontId="41" fillId="0" borderId="0" xfId="1" applyNumberFormat="1" applyFont="1" applyAlignment="1">
      <alignment horizontal="center"/>
    </xf>
    <xf numFmtId="187" fontId="41" fillId="0" borderId="0" xfId="1" applyNumberFormat="1" applyFont="1" applyAlignment="1">
      <alignment horizontal="center"/>
    </xf>
    <xf numFmtId="43" fontId="38" fillId="0" borderId="0" xfId="1" applyFont="1"/>
    <xf numFmtId="186" fontId="33" fillId="0" borderId="0" xfId="797" applyFont="1" applyAlignment="1">
      <alignment horizontal="left"/>
    </xf>
    <xf numFmtId="169" fontId="37" fillId="0" borderId="0" xfId="0" applyNumberFormat="1" applyFont="1" applyAlignment="1">
      <alignment vertical="center"/>
    </xf>
    <xf numFmtId="169" fontId="33" fillId="0" borderId="0" xfId="797" applyNumberFormat="1" applyFont="1"/>
    <xf numFmtId="0" fontId="52" fillId="4" borderId="0" xfId="0" applyNumberFormat="1" applyFont="1" applyFill="1"/>
    <xf numFmtId="0" fontId="52" fillId="4" borderId="0" xfId="69" applyNumberFormat="1" applyFont="1" applyFill="1" applyAlignment="1">
      <alignment horizontal="center" vertical="center"/>
    </xf>
    <xf numFmtId="0" fontId="52" fillId="4" borderId="0" xfId="0" applyNumberFormat="1" applyFont="1" applyFill="1" applyAlignment="1">
      <alignment horizontal="right"/>
    </xf>
    <xf numFmtId="0" fontId="37" fillId="7" borderId="0" xfId="0" applyNumberFormat="1" applyFont="1" applyFill="1" applyAlignment="1">
      <alignment horizontal="center" vertical="center"/>
    </xf>
    <xf numFmtId="0" fontId="60" fillId="7" borderId="0" xfId="0" applyNumberFormat="1" applyFont="1" applyFill="1" applyAlignment="1">
      <alignment horizontal="center" vertical="center"/>
    </xf>
    <xf numFmtId="0" fontId="52" fillId="4" borderId="14" xfId="0" applyNumberFormat="1" applyFont="1" applyFill="1" applyBorder="1" applyAlignment="1">
      <alignment horizontal="right"/>
    </xf>
    <xf numFmtId="0" fontId="52" fillId="4" borderId="0" xfId="0" applyNumberFormat="1" applyFont="1" applyFill="1" applyAlignment="1">
      <alignment horizontal="right" vertical="center"/>
    </xf>
    <xf numFmtId="0" fontId="52" fillId="4" borderId="0" xfId="0" applyNumberFormat="1" applyFont="1" applyFill="1" applyAlignment="1">
      <alignment horizontal="center" vertical="center"/>
    </xf>
    <xf numFmtId="0" fontId="50" fillId="2" borderId="0" xfId="0" applyNumberFormat="1" applyFont="1" applyFill="1" applyAlignment="1">
      <alignment horizontal="center" vertical="center"/>
    </xf>
    <xf numFmtId="0" fontId="52" fillId="4" borderId="0" xfId="69" applyNumberFormat="1" applyFont="1" applyFill="1"/>
    <xf numFmtId="0" fontId="52" fillId="4" borderId="12" xfId="0" applyNumberFormat="1" applyFont="1" applyFill="1" applyBorder="1" applyAlignment="1">
      <alignment horizontal="right" vertical="center"/>
    </xf>
    <xf numFmtId="0" fontId="59" fillId="4" borderId="0" xfId="0" applyNumberFormat="1" applyFont="1" applyFill="1"/>
    <xf numFmtId="0" fontId="52" fillId="4" borderId="0" xfId="69" applyNumberFormat="1" applyFont="1" applyFill="1" applyAlignment="1">
      <alignment horizontal="right"/>
    </xf>
    <xf numFmtId="166" fontId="54" fillId="0" borderId="0" xfId="1" applyNumberFormat="1" applyFont="1" applyAlignment="1">
      <alignment horizontal="right" vertical="center"/>
    </xf>
    <xf numFmtId="166" fontId="37" fillId="0" borderId="0" xfId="1" applyNumberFormat="1" applyFont="1" applyAlignment="1">
      <alignment horizontal="right"/>
    </xf>
    <xf numFmtId="166" fontId="52" fillId="4" borderId="12" xfId="1" applyNumberFormat="1" applyFont="1" applyFill="1" applyBorder="1" applyAlignment="1">
      <alignment horizontal="right" vertical="center"/>
    </xf>
    <xf numFmtId="43" fontId="37" fillId="0" borderId="0" xfId="1" applyFont="1" applyAlignment="1">
      <alignment horizontal="right"/>
    </xf>
    <xf numFmtId="43" fontId="37" fillId="0" borderId="0" xfId="0" applyNumberFormat="1" applyFont="1" applyAlignment="1">
      <alignment horizontal="right"/>
    </xf>
    <xf numFmtId="0" fontId="52" fillId="4" borderId="0" xfId="0" applyNumberFormat="1" applyFont="1" applyFill="1" applyAlignment="1">
      <alignment vertical="center"/>
    </xf>
    <xf numFmtId="0" fontId="108" fillId="4" borderId="0" xfId="0" applyNumberFormat="1" applyFont="1" applyFill="1" applyAlignment="1">
      <alignment horizontal="right"/>
    </xf>
    <xf numFmtId="0" fontId="108" fillId="4" borderId="0" xfId="0" applyNumberFormat="1" applyFont="1" applyFill="1"/>
    <xf numFmtId="0" fontId="52" fillId="4" borderId="3" xfId="0" applyNumberFormat="1" applyFont="1" applyFill="1" applyBorder="1" applyAlignment="1">
      <alignment horizontal="right"/>
    </xf>
    <xf numFmtId="0" fontId="108" fillId="4" borderId="3" xfId="0" applyNumberFormat="1" applyFont="1" applyFill="1" applyBorder="1" applyAlignment="1">
      <alignment horizontal="right"/>
    </xf>
    <xf numFmtId="173" fontId="106" fillId="0" borderId="0" xfId="0" applyNumberFormat="1" applyFont="1"/>
    <xf numFmtId="0" fontId="52" fillId="4" borderId="0" xfId="0" applyNumberFormat="1" applyFont="1" applyFill="1" applyAlignment="1">
      <alignment horizontal="center"/>
    </xf>
    <xf numFmtId="0" fontId="38" fillId="4" borderId="0" xfId="0" applyNumberFormat="1" applyFont="1" applyFill="1"/>
    <xf numFmtId="0" fontId="57" fillId="4" borderId="0" xfId="0" applyNumberFormat="1" applyFont="1" applyFill="1"/>
    <xf numFmtId="0" fontId="52" fillId="4" borderId="0" xfId="0" applyNumberFormat="1" applyFont="1" applyFill="1" applyAlignment="1">
      <alignment horizontal="right" vertical="top"/>
    </xf>
    <xf numFmtId="0" fontId="52" fillId="4" borderId="0" xfId="29" applyNumberFormat="1" applyFont="1" applyFill="1" applyAlignment="1">
      <alignment horizontal="right"/>
    </xf>
    <xf numFmtId="0" fontId="71" fillId="4" borderId="1" xfId="0" applyNumberFormat="1" applyFont="1" applyFill="1" applyBorder="1" applyAlignment="1">
      <alignment horizontal="center" vertical="center" wrapText="1"/>
    </xf>
    <xf numFmtId="0" fontId="52" fillId="4" borderId="1" xfId="0" applyNumberFormat="1" applyFont="1" applyFill="1" applyBorder="1" applyAlignment="1">
      <alignment horizontal="center" vertical="center" wrapText="1"/>
    </xf>
    <xf numFmtId="0" fontId="52" fillId="4" borderId="1" xfId="0" applyNumberFormat="1" applyFont="1" applyFill="1" applyBorder="1" applyAlignment="1">
      <alignment vertical="center" wrapText="1"/>
    </xf>
    <xf numFmtId="0" fontId="52" fillId="4" borderId="1" xfId="0" applyNumberFormat="1" applyFont="1" applyFill="1" applyBorder="1" applyAlignment="1">
      <alignment horizontal="right" vertical="center" wrapText="1"/>
    </xf>
    <xf numFmtId="0" fontId="71" fillId="4" borderId="1" xfId="0" applyNumberFormat="1" applyFont="1" applyFill="1" applyBorder="1" applyAlignment="1">
      <alignment horizontal="center" wrapText="1"/>
    </xf>
    <xf numFmtId="0" fontId="52" fillId="4" borderId="1" xfId="0" applyNumberFormat="1" applyFont="1" applyFill="1" applyBorder="1" applyAlignment="1">
      <alignment horizontal="center" wrapText="1"/>
    </xf>
    <xf numFmtId="0" fontId="50" fillId="2" borderId="0" xfId="0" applyNumberFormat="1" applyFont="1" applyFill="1" applyAlignment="1">
      <alignment horizontal="center" vertical="center" wrapText="1"/>
    </xf>
    <xf numFmtId="0" fontId="52" fillId="4" borderId="0" xfId="29" applyNumberFormat="1" applyFont="1" applyFill="1" applyAlignment="1">
      <alignment horizontal="center"/>
    </xf>
    <xf numFmtId="0" fontId="52" fillId="4" borderId="0" xfId="31" applyNumberFormat="1" applyFont="1" applyFill="1" applyAlignment="1">
      <alignment horizontal="center"/>
    </xf>
    <xf numFmtId="0" fontId="40" fillId="2" borderId="0" xfId="0" applyNumberFormat="1" applyFont="1" applyFill="1"/>
    <xf numFmtId="0" fontId="40" fillId="2" borderId="0" xfId="0" applyNumberFormat="1" applyFont="1" applyFill="1" applyAlignment="1">
      <alignment horizontal="left"/>
    </xf>
    <xf numFmtId="186" fontId="112" fillId="7" borderId="0" xfId="0" applyFont="1" applyFill="1" applyAlignment="1">
      <alignment vertical="top"/>
    </xf>
    <xf numFmtId="0" fontId="50" fillId="2" borderId="0" xfId="0" applyNumberFormat="1" applyFont="1" applyFill="1" applyAlignment="1">
      <alignment horizontal="center"/>
    </xf>
    <xf numFmtId="43" fontId="54" fillId="0" borderId="0" xfId="1" applyFont="1" applyAlignment="1">
      <alignment horizontal="right"/>
    </xf>
    <xf numFmtId="43" fontId="109" fillId="0" borderId="0" xfId="1" applyFont="1" applyAlignment="1">
      <alignment horizontal="right"/>
    </xf>
    <xf numFmtId="43" fontId="110" fillId="0" borderId="0" xfId="1" applyFont="1" applyAlignment="1">
      <alignment horizontal="right"/>
    </xf>
    <xf numFmtId="0" fontId="138" fillId="0" borderId="0" xfId="798" applyFont="1"/>
    <xf numFmtId="186" fontId="107" fillId="0" borderId="0" xfId="29" applyFont="1"/>
    <xf numFmtId="186" fontId="40" fillId="7" borderId="0" xfId="29" applyFont="1" applyFill="1"/>
    <xf numFmtId="43" fontId="109" fillId="0" borderId="0" xfId="1" applyFont="1"/>
    <xf numFmtId="186" fontId="144" fillId="7" borderId="0" xfId="0" applyFont="1" applyFill="1"/>
    <xf numFmtId="186" fontId="106" fillId="2" borderId="0" xfId="0" applyFont="1" applyFill="1" applyAlignment="1">
      <alignment horizontal="left"/>
    </xf>
    <xf numFmtId="0" fontId="107" fillId="0" borderId="0" xfId="0" applyNumberFormat="1" applyFont="1" applyAlignment="1">
      <alignment horizontal="center"/>
    </xf>
    <xf numFmtId="170" fontId="52" fillId="0" borderId="0" xfId="1" applyNumberFormat="1" applyFont="1" applyAlignment="1">
      <alignment horizontal="center"/>
    </xf>
    <xf numFmtId="169" fontId="0" fillId="0" borderId="0" xfId="0" applyNumberFormat="1"/>
    <xf numFmtId="43" fontId="37" fillId="2" borderId="0" xfId="1" applyFont="1" applyFill="1" applyAlignment="1">
      <alignment horizontal="center" vertical="center"/>
    </xf>
    <xf numFmtId="167" fontId="0" fillId="0" borderId="0" xfId="1" applyNumberFormat="1" applyFont="1"/>
    <xf numFmtId="167" fontId="0" fillId="4" borderId="0" xfId="1" applyNumberFormat="1" applyFont="1" applyFill="1"/>
    <xf numFmtId="167" fontId="83" fillId="0" borderId="0" xfId="1" applyNumberFormat="1" applyFont="1" applyAlignment="1">
      <alignment horizontal="center" vertical="center" wrapText="1"/>
    </xf>
    <xf numFmtId="167" fontId="37" fillId="2" borderId="0" xfId="1" applyNumberFormat="1" applyFont="1" applyFill="1" applyAlignment="1">
      <alignment horizontal="center"/>
    </xf>
    <xf numFmtId="167" fontId="0" fillId="0" borderId="0" xfId="1" applyNumberFormat="1" applyFont="1" applyAlignment="1">
      <alignment vertical="center"/>
    </xf>
    <xf numFmtId="166" fontId="87" fillId="0" borderId="0" xfId="1" applyNumberFormat="1" applyFont="1" applyAlignment="1">
      <alignment horizontal="center" vertical="center" wrapText="1"/>
    </xf>
    <xf numFmtId="166" fontId="32" fillId="0" borderId="0" xfId="1" applyNumberFormat="1"/>
    <xf numFmtId="166" fontId="0" fillId="0" borderId="0" xfId="1" applyNumberFormat="1" applyFont="1" applyAlignment="1">
      <alignment vertical="center"/>
    </xf>
    <xf numFmtId="4" fontId="112" fillId="0" borderId="0" xfId="0" applyNumberFormat="1" applyFont="1"/>
    <xf numFmtId="4" fontId="38" fillId="0" borderId="0" xfId="1" applyNumberFormat="1" applyFont="1" applyAlignment="1">
      <alignment horizontal="center"/>
    </xf>
    <xf numFmtId="4" fontId="38" fillId="0" borderId="0" xfId="1" applyNumberFormat="1" applyFont="1"/>
    <xf numFmtId="4" fontId="39" fillId="0" borderId="0" xfId="77" applyNumberFormat="1" applyFont="1"/>
    <xf numFmtId="4" fontId="122" fillId="0" borderId="0" xfId="1" applyNumberFormat="1" applyFont="1"/>
    <xf numFmtId="4" fontId="47" fillId="0" borderId="0" xfId="0" applyNumberFormat="1" applyFont="1"/>
    <xf numFmtId="4" fontId="40" fillId="0" borderId="0" xfId="1" applyNumberFormat="1" applyFont="1"/>
    <xf numFmtId="4" fontId="122" fillId="0" borderId="0" xfId="1" applyNumberFormat="1" applyFont="1" applyAlignment="1">
      <alignment horizontal="center"/>
    </xf>
    <xf numFmtId="173" fontId="105" fillId="2" borderId="0" xfId="0" applyNumberFormat="1" applyFont="1" applyFill="1" applyAlignment="1">
      <alignment horizontal="center" vertical="center"/>
    </xf>
    <xf numFmtId="0" fontId="52" fillId="4" borderId="0" xfId="1" applyNumberFormat="1" applyFont="1" applyFill="1" applyAlignment="1">
      <alignment horizontal="center"/>
    </xf>
    <xf numFmtId="43" fontId="109" fillId="0" borderId="0" xfId="0" applyNumberFormat="1" applyFont="1"/>
    <xf numFmtId="173" fontId="110" fillId="0" borderId="0" xfId="0" applyNumberFormat="1" applyFont="1"/>
    <xf numFmtId="166" fontId="110" fillId="0" borderId="0" xfId="0" applyNumberFormat="1" applyFont="1" applyAlignment="1">
      <alignment vertical="center"/>
    </xf>
    <xf numFmtId="168" fontId="110" fillId="0" borderId="0" xfId="77" applyNumberFormat="1" applyFont="1" applyAlignment="1">
      <alignment vertical="center"/>
    </xf>
    <xf numFmtId="186" fontId="108" fillId="4" borderId="28" xfId="0" quotePrefix="1" applyFont="1" applyFill="1" applyBorder="1" applyAlignment="1">
      <alignment horizontal="center" vertical="center"/>
    </xf>
    <xf numFmtId="186" fontId="108" fillId="4" borderId="28" xfId="0" applyFont="1" applyFill="1" applyBorder="1" applyAlignment="1">
      <alignment horizontal="center" vertical="top"/>
    </xf>
    <xf numFmtId="186" fontId="108" fillId="4" borderId="28" xfId="0" applyFont="1" applyFill="1" applyBorder="1" applyAlignment="1">
      <alignment horizontal="right" vertical="center"/>
    </xf>
    <xf numFmtId="0" fontId="0" fillId="0" borderId="0" xfId="0" applyNumberFormat="1"/>
    <xf numFmtId="0" fontId="32" fillId="0" borderId="0" xfId="0" applyNumberFormat="1" applyFont="1"/>
    <xf numFmtId="0" fontId="37" fillId="2" borderId="0" xfId="18" applyNumberFormat="1" applyFont="1" applyFill="1" applyAlignment="1">
      <alignment horizontal="center" vertical="center"/>
    </xf>
    <xf numFmtId="0" fontId="37" fillId="0" borderId="0" xfId="18" applyNumberFormat="1" applyFont="1" applyAlignment="1">
      <alignment horizontal="center"/>
    </xf>
    <xf numFmtId="0" fontId="108" fillId="4" borderId="14" xfId="0" applyNumberFormat="1" applyFont="1" applyFill="1" applyBorder="1" applyAlignment="1">
      <alignment horizontal="right"/>
    </xf>
    <xf numFmtId="190" fontId="54" fillId="0" borderId="0" xfId="1" applyNumberFormat="1" applyFont="1"/>
    <xf numFmtId="166" fontId="108" fillId="8" borderId="12" xfId="1" applyNumberFormat="1" applyFont="1" applyFill="1" applyBorder="1" applyAlignment="1">
      <alignment vertical="center"/>
    </xf>
    <xf numFmtId="168" fontId="108" fillId="8" borderId="12" xfId="77" applyNumberFormat="1" applyFont="1" applyFill="1" applyBorder="1" applyAlignment="1">
      <alignment vertical="center"/>
    </xf>
    <xf numFmtId="173" fontId="52" fillId="4" borderId="36" xfId="0" applyNumberFormat="1" applyFont="1" applyFill="1" applyBorder="1"/>
    <xf numFmtId="169" fontId="84" fillId="2" borderId="0" xfId="1" applyNumberFormat="1" applyFont="1" applyFill="1"/>
    <xf numFmtId="169" fontId="60" fillId="2" borderId="0" xfId="1" applyNumberFormat="1" applyFont="1" applyFill="1"/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left" vertical="center"/>
    </xf>
    <xf numFmtId="167" fontId="37" fillId="2" borderId="0" xfId="1" applyNumberFormat="1" applyFont="1" applyFill="1" applyAlignment="1">
      <alignment horizontal="center" vertical="center"/>
    </xf>
    <xf numFmtId="0" fontId="50" fillId="0" borderId="0" xfId="0" applyNumberFormat="1" applyFont="1" applyAlignment="1">
      <alignment horizontal="center" vertical="center"/>
    </xf>
    <xf numFmtId="173" fontId="37" fillId="2" borderId="0" xfId="0" applyNumberFormat="1" applyFont="1" applyFill="1" applyAlignment="1">
      <alignment horizontal="right" vertical="center"/>
    </xf>
    <xf numFmtId="186" fontId="52" fillId="4" borderId="0" xfId="0" applyFont="1" applyFill="1" applyAlignment="1">
      <alignment horizontal="center" wrapText="1"/>
    </xf>
    <xf numFmtId="186" fontId="52" fillId="4" borderId="0" xfId="0" applyFont="1" applyFill="1" applyAlignment="1">
      <alignment vertical="center" wrapText="1"/>
    </xf>
    <xf numFmtId="170" fontId="52" fillId="4" borderId="0" xfId="0" applyNumberFormat="1" applyFont="1" applyFill="1"/>
    <xf numFmtId="170" fontId="37" fillId="7" borderId="0" xfId="0" applyNumberFormat="1" applyFont="1" applyFill="1" applyAlignment="1">
      <alignment horizontal="right"/>
    </xf>
    <xf numFmtId="186" fontId="46" fillId="0" borderId="0" xfId="0" applyFont="1"/>
    <xf numFmtId="166" fontId="109" fillId="0" borderId="0" xfId="0" applyNumberFormat="1" applyFont="1" applyAlignment="1">
      <alignment horizontal="left"/>
    </xf>
    <xf numFmtId="186" fontId="139" fillId="0" borderId="0" xfId="0" applyFont="1"/>
    <xf numFmtId="166" fontId="107" fillId="0" borderId="0" xfId="1" applyNumberFormat="1" applyFont="1"/>
    <xf numFmtId="43" fontId="37" fillId="2" borderId="0" xfId="1" applyFont="1" applyFill="1" applyAlignment="1">
      <alignment vertical="center"/>
    </xf>
    <xf numFmtId="43" fontId="37" fillId="2" borderId="0" xfId="1" applyFont="1" applyFill="1" applyAlignment="1">
      <alignment horizontal="left"/>
    </xf>
    <xf numFmtId="43" fontId="46" fillId="0" borderId="0" xfId="1" applyFont="1"/>
    <xf numFmtId="0" fontId="37" fillId="2" borderId="0" xfId="0" applyNumberFormat="1" applyFont="1" applyFill="1"/>
    <xf numFmtId="43" fontId="54" fillId="0" borderId="0" xfId="0" applyNumberFormat="1" applyFont="1" applyAlignment="1">
      <alignment vertical="center"/>
    </xf>
    <xf numFmtId="43" fontId="107" fillId="0" borderId="0" xfId="1" applyFont="1" applyAlignment="1">
      <alignment vertical="center"/>
    </xf>
    <xf numFmtId="175" fontId="107" fillId="0" borderId="0" xfId="0" applyNumberFormat="1" applyFont="1"/>
    <xf numFmtId="43" fontId="107" fillId="2" borderId="0" xfId="1" applyFont="1" applyFill="1"/>
    <xf numFmtId="43" fontId="54" fillId="2" borderId="0" xfId="1" applyFont="1" applyFill="1" applyAlignment="1">
      <alignment vertical="center"/>
    </xf>
    <xf numFmtId="165" fontId="55" fillId="2" borderId="0" xfId="0" applyNumberFormat="1" applyFont="1" applyFill="1"/>
    <xf numFmtId="43" fontId="37" fillId="0" borderId="0" xfId="1" applyFont="1" applyAlignment="1">
      <alignment horizontal="left" indent="1"/>
    </xf>
    <xf numFmtId="0" fontId="59" fillId="4" borderId="0" xfId="1" applyNumberFormat="1" applyFont="1" applyFill="1"/>
    <xf numFmtId="0" fontId="52" fillId="4" borderId="0" xfId="1" applyNumberFormat="1" applyFont="1" applyFill="1"/>
    <xf numFmtId="11" fontId="37" fillId="0" borderId="0" xfId="0" applyNumberFormat="1" applyFont="1"/>
    <xf numFmtId="181" fontId="37" fillId="0" borderId="0" xfId="0" applyNumberFormat="1" applyFont="1"/>
    <xf numFmtId="177" fontId="37" fillId="0" borderId="0" xfId="0" applyNumberFormat="1" applyFont="1"/>
    <xf numFmtId="185" fontId="37" fillId="0" borderId="0" xfId="0" applyNumberFormat="1" applyFont="1"/>
    <xf numFmtId="173" fontId="46" fillId="0" borderId="0" xfId="1" applyNumberFormat="1" applyFont="1" applyAlignment="1">
      <alignment horizontal="center"/>
    </xf>
    <xf numFmtId="165" fontId="52" fillId="4" borderId="12" xfId="0" applyNumberFormat="1" applyFont="1" applyFill="1" applyBorder="1" applyAlignment="1">
      <alignment horizontal="center" vertical="center"/>
    </xf>
    <xf numFmtId="3" fontId="107" fillId="0" borderId="0" xfId="1" applyNumberFormat="1" applyFont="1" applyAlignment="1">
      <alignment horizontal="center" vertical="center"/>
    </xf>
    <xf numFmtId="173" fontId="37" fillId="7" borderId="0" xfId="0" applyNumberFormat="1" applyFont="1" applyFill="1" applyAlignment="1">
      <alignment horizontal="center" vertical="center"/>
    </xf>
    <xf numFmtId="167" fontId="59" fillId="4" borderId="0" xfId="1" applyNumberFormat="1" applyFont="1" applyFill="1"/>
    <xf numFmtId="186" fontId="52" fillId="4" borderId="0" xfId="0" applyFont="1" applyFill="1" applyAlignment="1">
      <alignment horizontal="right" vertical="center"/>
    </xf>
    <xf numFmtId="186" fontId="112" fillId="0" borderId="0" xfId="0" applyFont="1" applyAlignment="1">
      <alignment horizontal="left" vertical="center" wrapText="1"/>
    </xf>
    <xf numFmtId="166" fontId="37" fillId="2" borderId="0" xfId="1" applyNumberFormat="1" applyFont="1" applyFill="1" applyAlignment="1">
      <alignment horizontal="center"/>
    </xf>
    <xf numFmtId="49" fontId="40" fillId="2" borderId="0" xfId="0" applyNumberFormat="1" applyFont="1" applyFill="1" applyAlignment="1">
      <alignment horizontal="left"/>
    </xf>
    <xf numFmtId="49" fontId="40" fillId="2" borderId="0" xfId="0" applyNumberFormat="1" applyFont="1" applyFill="1" applyAlignment="1">
      <alignment horizontal="left" vertical="top"/>
    </xf>
    <xf numFmtId="49" fontId="40" fillId="2" borderId="0" xfId="0" applyNumberFormat="1" applyFont="1" applyFill="1" applyAlignment="1">
      <alignment horizontal="left" vertical="center"/>
    </xf>
    <xf numFmtId="49" fontId="40" fillId="2" borderId="0" xfId="0" applyNumberFormat="1" applyFont="1" applyFill="1" applyAlignment="1">
      <alignment vertical="top"/>
    </xf>
    <xf numFmtId="49" fontId="40" fillId="2" borderId="0" xfId="0" applyNumberFormat="1" applyFont="1" applyFill="1" applyAlignment="1">
      <alignment horizontal="justify"/>
    </xf>
    <xf numFmtId="183" fontId="67" fillId="0" borderId="47" xfId="0" applyNumberFormat="1" applyFont="1" applyBorder="1" applyAlignment="1">
      <alignment horizontal="center" vertical="center" wrapText="1"/>
    </xf>
    <xf numFmtId="183" fontId="67" fillId="0" borderId="47" xfId="0" applyNumberFormat="1" applyFont="1" applyBorder="1" applyAlignment="1">
      <alignment horizontal="center" wrapText="1"/>
    </xf>
    <xf numFmtId="0" fontId="46" fillId="0" borderId="0" xfId="821" applyFont="1"/>
    <xf numFmtId="0" fontId="52" fillId="4" borderId="13" xfId="1" applyNumberFormat="1" applyFont="1" applyFill="1" applyBorder="1" applyAlignment="1">
      <alignment horizontal="center"/>
    </xf>
    <xf numFmtId="165" fontId="37" fillId="0" borderId="0" xfId="1" applyNumberFormat="1" applyFont="1" applyAlignment="1">
      <alignment horizontal="right" vertical="top"/>
    </xf>
    <xf numFmtId="165" fontId="37" fillId="2" borderId="0" xfId="1" applyNumberFormat="1" applyFont="1" applyFill="1" applyAlignment="1">
      <alignment vertical="center"/>
    </xf>
    <xf numFmtId="2" fontId="41" fillId="0" borderId="0" xfId="1" applyNumberFormat="1" applyFont="1"/>
    <xf numFmtId="166" fontId="37" fillId="0" borderId="0" xfId="90" applyNumberFormat="1" applyFont="1"/>
    <xf numFmtId="43" fontId="54" fillId="0" borderId="0" xfId="418" applyNumberFormat="1" applyFont="1"/>
    <xf numFmtId="0" fontId="54" fillId="0" borderId="0" xfId="0" applyNumberFormat="1" applyFont="1"/>
    <xf numFmtId="166" fontId="52" fillId="4" borderId="12" xfId="59" applyNumberFormat="1" applyFont="1" applyFill="1" applyBorder="1" applyAlignment="1">
      <alignment horizontal="center" vertical="top"/>
    </xf>
    <xf numFmtId="0" fontId="38" fillId="4" borderId="0" xfId="0" applyNumberFormat="1" applyFont="1" applyFill="1" applyAlignment="1">
      <alignment horizontal="center" vertical="center" wrapText="1"/>
    </xf>
    <xf numFmtId="0" fontId="52" fillId="0" borderId="0" xfId="0" applyNumberFormat="1" applyFont="1"/>
    <xf numFmtId="186" fontId="99" fillId="0" borderId="0" xfId="0" applyFont="1" applyAlignment="1">
      <alignment horizontal="left" vertical="center"/>
    </xf>
    <xf numFmtId="166" fontId="52" fillId="0" borderId="0" xfId="55" applyNumberFormat="1" applyFont="1" applyAlignment="1">
      <alignment vertical="center"/>
    </xf>
    <xf numFmtId="169" fontId="107" fillId="0" borderId="0" xfId="0" applyNumberFormat="1" applyFont="1" applyAlignment="1">
      <alignment vertical="center"/>
    </xf>
    <xf numFmtId="169" fontId="37" fillId="0" borderId="0" xfId="90" applyNumberFormat="1" applyFont="1"/>
    <xf numFmtId="169" fontId="54" fillId="0" borderId="0" xfId="58" applyNumberFormat="1" applyFont="1"/>
    <xf numFmtId="169" fontId="106" fillId="0" borderId="0" xfId="73" applyNumberFormat="1" applyFont="1"/>
    <xf numFmtId="169" fontId="106" fillId="0" borderId="0" xfId="1" applyNumberFormat="1" applyFont="1"/>
    <xf numFmtId="169" fontId="126" fillId="0" borderId="0" xfId="1" applyNumberFormat="1" applyFont="1"/>
    <xf numFmtId="169" fontId="0" fillId="0" borderId="0" xfId="1" applyNumberFormat="1" applyFont="1"/>
    <xf numFmtId="165" fontId="112" fillId="0" borderId="0" xfId="0" applyNumberFormat="1" applyFont="1"/>
    <xf numFmtId="4" fontId="112" fillId="0" borderId="0" xfId="1" applyNumberFormat="1" applyFont="1"/>
    <xf numFmtId="9" fontId="37" fillId="0" borderId="0" xfId="77" applyFont="1"/>
    <xf numFmtId="165" fontId="37" fillId="0" borderId="0" xfId="1" applyNumberFormat="1" applyFont="1" applyAlignment="1">
      <alignment horizontal="center"/>
    </xf>
    <xf numFmtId="0" fontId="37" fillId="0" borderId="0" xfId="1" applyNumberFormat="1" applyFont="1"/>
    <xf numFmtId="0" fontId="46" fillId="0" borderId="0" xfId="0" applyNumberFormat="1" applyFont="1"/>
    <xf numFmtId="0" fontId="37" fillId="0" borderId="0" xfId="0" applyNumberFormat="1" applyFont="1"/>
    <xf numFmtId="2" fontId="37" fillId="2" borderId="0" xfId="1" applyNumberFormat="1" applyFont="1" applyFill="1" applyAlignment="1">
      <alignment vertical="top"/>
    </xf>
    <xf numFmtId="3" fontId="33" fillId="0" borderId="0" xfId="833" applyNumberFormat="1" applyFont="1" applyAlignment="1">
      <alignment horizontal="left"/>
    </xf>
    <xf numFmtId="0" fontId="33" fillId="0" borderId="0" xfId="833" applyFont="1" applyAlignment="1">
      <alignment horizontal="left"/>
    </xf>
    <xf numFmtId="167" fontId="33" fillId="0" borderId="0" xfId="833" applyNumberFormat="1" applyFont="1"/>
    <xf numFmtId="186" fontId="110" fillId="2" borderId="0" xfId="0" applyFont="1" applyFill="1"/>
    <xf numFmtId="166" fontId="108" fillId="8" borderId="0" xfId="1" applyNumberFormat="1" applyFont="1" applyFill="1"/>
    <xf numFmtId="166" fontId="52" fillId="4" borderId="28" xfId="1" applyNumberFormat="1" applyFont="1" applyFill="1" applyBorder="1"/>
    <xf numFmtId="165" fontId="107" fillId="0" borderId="0" xfId="1" applyNumberFormat="1" applyFont="1"/>
    <xf numFmtId="0" fontId="40" fillId="0" borderId="0" xfId="0" applyNumberFormat="1" applyFont="1"/>
    <xf numFmtId="0" fontId="112" fillId="0" borderId="0" xfId="0" applyNumberFormat="1" applyFont="1"/>
    <xf numFmtId="0" fontId="37" fillId="0" borderId="0" xfId="24" applyNumberFormat="1" applyFont="1" applyAlignment="1">
      <alignment horizontal="left" vertical="top" indent="1"/>
    </xf>
    <xf numFmtId="0" fontId="141" fillId="0" borderId="0" xfId="0" applyNumberFormat="1" applyFont="1"/>
    <xf numFmtId="0" fontId="38" fillId="0" borderId="0" xfId="0" applyNumberFormat="1" applyFont="1"/>
    <xf numFmtId="0" fontId="55" fillId="0" borderId="0" xfId="24" applyNumberFormat="1" applyFont="1" applyAlignment="1">
      <alignment horizontal="left" indent="1"/>
    </xf>
    <xf numFmtId="0" fontId="141" fillId="0" borderId="0" xfId="0" applyNumberFormat="1" applyFont="1" applyAlignment="1">
      <alignment horizontal="left"/>
    </xf>
    <xf numFmtId="0" fontId="37" fillId="0" borderId="0" xfId="0" applyNumberFormat="1" applyFont="1" applyAlignment="1">
      <alignment vertical="center"/>
    </xf>
    <xf numFmtId="0" fontId="115" fillId="0" borderId="0" xfId="0" applyNumberFormat="1" applyFont="1"/>
    <xf numFmtId="0" fontId="119" fillId="0" borderId="0" xfId="1" applyNumberFormat="1" applyFont="1" applyAlignment="1">
      <alignment horizontal="center"/>
    </xf>
    <xf numFmtId="0" fontId="67" fillId="0" borderId="0" xfId="1" applyNumberFormat="1" applyFont="1" applyAlignment="1">
      <alignment horizontal="center"/>
    </xf>
    <xf numFmtId="0" fontId="40" fillId="0" borderId="0" xfId="1" applyNumberFormat="1" applyFont="1"/>
    <xf numFmtId="0" fontId="40" fillId="0" borderId="0" xfId="77" applyNumberFormat="1" applyFont="1"/>
    <xf numFmtId="191" fontId="37" fillId="0" borderId="0" xfId="0" applyNumberFormat="1" applyFont="1"/>
    <xf numFmtId="43" fontId="141" fillId="0" borderId="0" xfId="1" applyFont="1"/>
    <xf numFmtId="166" fontId="6" fillId="0" borderId="0" xfId="1" applyNumberFormat="1" applyFont="1"/>
    <xf numFmtId="165" fontId="52" fillId="4" borderId="28" xfId="0" applyNumberFormat="1" applyFont="1" applyFill="1" applyBorder="1"/>
    <xf numFmtId="166" fontId="145" fillId="4" borderId="28" xfId="1" applyNumberFormat="1" applyFont="1" applyFill="1" applyBorder="1"/>
    <xf numFmtId="43" fontId="112" fillId="0" borderId="0" xfId="0" applyNumberFormat="1" applyFont="1"/>
    <xf numFmtId="192" fontId="40" fillId="0" borderId="0" xfId="0" applyNumberFormat="1" applyFont="1"/>
    <xf numFmtId="186" fontId="152" fillId="0" borderId="0" xfId="0" applyFont="1" applyAlignment="1">
      <alignment vertical="top"/>
    </xf>
    <xf numFmtId="183" fontId="40" fillId="0" borderId="0" xfId="0" applyNumberFormat="1" applyFont="1"/>
    <xf numFmtId="183" fontId="54" fillId="0" borderId="0" xfId="0" applyNumberFormat="1" applyFont="1"/>
    <xf numFmtId="186" fontId="155" fillId="0" borderId="0" xfId="0" applyFont="1"/>
    <xf numFmtId="173" fontId="107" fillId="0" borderId="0" xfId="1" applyNumberFormat="1" applyFont="1"/>
    <xf numFmtId="165" fontId="40" fillId="2" borderId="0" xfId="1" applyNumberFormat="1" applyFont="1" applyFill="1"/>
    <xf numFmtId="169" fontId="37" fillId="0" borderId="0" xfId="0" applyNumberFormat="1" applyFont="1" applyAlignment="1">
      <alignment horizontal="center"/>
    </xf>
    <xf numFmtId="186" fontId="107" fillId="0" borderId="0" xfId="0" applyFont="1" applyAlignment="1">
      <alignment horizontal="justify" vertical="top" wrapText="1"/>
    </xf>
    <xf numFmtId="173" fontId="159" fillId="0" borderId="0" xfId="0" applyNumberFormat="1" applyFont="1" applyAlignment="1">
      <alignment horizontal="right" readingOrder="1"/>
    </xf>
    <xf numFmtId="170" fontId="52" fillId="4" borderId="0" xfId="0" applyNumberFormat="1" applyFont="1" applyFill="1" applyAlignment="1">
      <alignment horizontal="center"/>
    </xf>
    <xf numFmtId="170" fontId="52" fillId="4" borderId="0" xfId="0" applyNumberFormat="1" applyFont="1" applyFill="1" applyAlignment="1">
      <alignment horizontal="right"/>
    </xf>
    <xf numFmtId="166" fontId="107" fillId="0" borderId="0" xfId="1" applyNumberFormat="1" applyFont="1" applyAlignment="1">
      <alignment horizontal="right" vertical="center"/>
    </xf>
    <xf numFmtId="166" fontId="106" fillId="0" borderId="0" xfId="1" applyNumberFormat="1" applyFont="1" applyAlignment="1">
      <alignment horizontal="right" vertical="center"/>
    </xf>
    <xf numFmtId="165" fontId="37" fillId="2" borderId="0" xfId="1" applyNumberFormat="1" applyFont="1" applyFill="1" applyAlignment="1">
      <alignment horizontal="right" vertical="top"/>
    </xf>
    <xf numFmtId="166" fontId="37" fillId="2" borderId="0" xfId="1" applyNumberFormat="1" applyFont="1" applyFill="1" applyAlignment="1">
      <alignment horizontal="right" vertical="top"/>
    </xf>
    <xf numFmtId="0" fontId="54" fillId="0" borderId="0" xfId="1" applyNumberFormat="1" applyFont="1"/>
    <xf numFmtId="165" fontId="107" fillId="0" borderId="0" xfId="0" applyNumberFormat="1" applyFont="1"/>
    <xf numFmtId="0" fontId="37" fillId="2" borderId="0" xfId="1" applyNumberFormat="1" applyFont="1" applyFill="1"/>
    <xf numFmtId="0" fontId="52" fillId="0" borderId="0" xfId="1" applyNumberFormat="1" applyFont="1"/>
    <xf numFmtId="193" fontId="37" fillId="0" borderId="0" xfId="1" applyNumberFormat="1" applyFont="1"/>
    <xf numFmtId="167" fontId="126" fillId="0" borderId="0" xfId="1" applyNumberFormat="1" applyFont="1"/>
    <xf numFmtId="169" fontId="52" fillId="4" borderId="0" xfId="0" applyNumberFormat="1" applyFont="1" applyFill="1" applyAlignment="1">
      <alignment horizontal="right"/>
    </xf>
    <xf numFmtId="0" fontId="38" fillId="4" borderId="0" xfId="0" applyNumberFormat="1" applyFont="1" applyFill="1" applyAlignment="1">
      <alignment horizontal="right" vertical="center" wrapText="1"/>
    </xf>
    <xf numFmtId="167" fontId="37" fillId="0" borderId="0" xfId="1" applyNumberFormat="1" applyFont="1" applyAlignment="1">
      <alignment horizontal="right" vertical="center"/>
    </xf>
    <xf numFmtId="173" fontId="55" fillId="0" borderId="0" xfId="834" applyNumberFormat="1" applyFont="1"/>
    <xf numFmtId="173" fontId="55" fillId="0" borderId="0" xfId="840" applyNumberFormat="1" applyFont="1"/>
    <xf numFmtId="3" fontId="55" fillId="0" borderId="0" xfId="839" applyNumberFormat="1" applyFont="1"/>
    <xf numFmtId="173" fontId="55" fillId="0" borderId="0" xfId="843" applyNumberFormat="1" applyFont="1"/>
    <xf numFmtId="173" fontId="55" fillId="0" borderId="0" xfId="844" applyNumberFormat="1" applyFont="1"/>
    <xf numFmtId="173" fontId="55" fillId="0" borderId="0" xfId="846" applyNumberFormat="1" applyFont="1"/>
    <xf numFmtId="173" fontId="55" fillId="0" borderId="0" xfId="847" applyNumberFormat="1" applyFont="1"/>
    <xf numFmtId="186" fontId="40" fillId="4" borderId="0" xfId="0" applyFont="1" applyFill="1"/>
    <xf numFmtId="3" fontId="107" fillId="0" borderId="0" xfId="0" applyNumberFormat="1" applyFont="1"/>
    <xf numFmtId="186" fontId="67" fillId="0" borderId="0" xfId="0" applyFont="1" applyAlignment="1">
      <alignment vertical="center"/>
    </xf>
    <xf numFmtId="167" fontId="67" fillId="0" borderId="0" xfId="1" applyNumberFormat="1" applyFont="1" applyAlignment="1">
      <alignment vertical="center"/>
    </xf>
    <xf numFmtId="186" fontId="119" fillId="0" borderId="0" xfId="0" applyFont="1" applyAlignment="1">
      <alignment vertical="center"/>
    </xf>
    <xf numFmtId="171" fontId="67" fillId="0" borderId="0" xfId="1" applyNumberFormat="1" applyFont="1" applyAlignment="1">
      <alignment vertical="center"/>
    </xf>
    <xf numFmtId="166" fontId="67" fillId="0" borderId="0" xfId="1" applyNumberFormat="1" applyFont="1" applyAlignment="1">
      <alignment vertical="center"/>
    </xf>
    <xf numFmtId="43" fontId="67" fillId="0" borderId="0" xfId="1" applyFont="1" applyAlignment="1">
      <alignment vertical="center"/>
    </xf>
    <xf numFmtId="166" fontId="67" fillId="0" borderId="0" xfId="0" applyNumberFormat="1" applyFont="1" applyAlignment="1">
      <alignment vertical="center"/>
    </xf>
    <xf numFmtId="43" fontId="119" fillId="0" borderId="0" xfId="1" applyFont="1" applyAlignment="1">
      <alignment vertical="center"/>
    </xf>
    <xf numFmtId="186" fontId="67" fillId="0" borderId="0" xfId="0" applyFont="1" applyAlignment="1">
      <alignment horizontal="left" vertical="center"/>
    </xf>
    <xf numFmtId="43" fontId="67" fillId="0" borderId="0" xfId="0" applyNumberFormat="1" applyFont="1" applyAlignment="1">
      <alignment vertical="center"/>
    </xf>
    <xf numFmtId="166" fontId="157" fillId="0" borderId="0" xfId="1" applyNumberFormat="1" applyFont="1" applyAlignment="1">
      <alignment vertical="center"/>
    </xf>
    <xf numFmtId="43" fontId="122" fillId="0" borderId="0" xfId="1" applyFont="1"/>
    <xf numFmtId="2" fontId="122" fillId="0" borderId="0" xfId="1" applyNumberFormat="1" applyFont="1"/>
    <xf numFmtId="0" fontId="32" fillId="0" borderId="0" xfId="1" applyNumberFormat="1" applyAlignment="1">
      <alignment horizontal="left"/>
    </xf>
    <xf numFmtId="165" fontId="54" fillId="0" borderId="0" xfId="0" applyNumberFormat="1" applyFont="1" applyAlignment="1">
      <alignment horizontal="center"/>
    </xf>
    <xf numFmtId="165" fontId="37" fillId="0" borderId="0" xfId="0" applyNumberFormat="1" applyFont="1" applyAlignment="1">
      <alignment horizontal="center"/>
    </xf>
    <xf numFmtId="186" fontId="59" fillId="4" borderId="0" xfId="0" applyFont="1" applyFill="1" applyAlignment="1">
      <alignment horizontal="left" indent="2"/>
    </xf>
    <xf numFmtId="186" fontId="37" fillId="2" borderId="0" xfId="0" applyFont="1" applyFill="1" applyAlignment="1">
      <alignment horizontal="left" indent="2"/>
    </xf>
    <xf numFmtId="186" fontId="54" fillId="2" borderId="0" xfId="0" applyFont="1" applyFill="1" applyAlignment="1">
      <alignment horizontal="left" indent="2"/>
    </xf>
    <xf numFmtId="0" fontId="52" fillId="4" borderId="0" xfId="69" applyNumberFormat="1" applyFont="1" applyFill="1" applyAlignment="1">
      <alignment horizontal="left" vertical="center" indent="2"/>
    </xf>
    <xf numFmtId="166" fontId="37" fillId="0" borderId="0" xfId="1" applyNumberFormat="1" applyFont="1" applyAlignment="1">
      <alignment horizontal="left" vertical="center" indent="2"/>
    </xf>
    <xf numFmtId="43" fontId="37" fillId="0" borderId="0" xfId="0" applyNumberFormat="1" applyFont="1" applyAlignment="1">
      <alignment horizontal="left" indent="2"/>
    </xf>
    <xf numFmtId="169" fontId="37" fillId="0" borderId="0" xfId="1" applyNumberFormat="1" applyFont="1" applyAlignment="1">
      <alignment horizontal="left" indent="2"/>
    </xf>
    <xf numFmtId="2" fontId="37" fillId="0" borderId="0" xfId="1" applyNumberFormat="1" applyFont="1" applyAlignment="1">
      <alignment horizontal="left" indent="2"/>
    </xf>
    <xf numFmtId="165" fontId="106" fillId="0" borderId="0" xfId="1" applyNumberFormat="1" applyFont="1" applyAlignment="1">
      <alignment horizontal="center" vertical="center"/>
    </xf>
    <xf numFmtId="165" fontId="37" fillId="0" borderId="0" xfId="1" applyNumberFormat="1" applyFont="1" applyAlignment="1">
      <alignment horizontal="center" vertical="center"/>
    </xf>
    <xf numFmtId="165" fontId="37" fillId="2" borderId="0" xfId="1" applyNumberFormat="1" applyFont="1" applyFill="1" applyAlignment="1">
      <alignment horizontal="center" vertical="center"/>
    </xf>
    <xf numFmtId="165" fontId="54" fillId="0" borderId="0" xfId="1" applyNumberFormat="1" applyFont="1" applyAlignment="1">
      <alignment horizontal="center"/>
    </xf>
    <xf numFmtId="165" fontId="52" fillId="4" borderId="12" xfId="1" applyNumberFormat="1" applyFont="1" applyFill="1" applyBorder="1" applyAlignment="1">
      <alignment horizontal="center" vertical="center"/>
    </xf>
    <xf numFmtId="165" fontId="54" fillId="0" borderId="0" xfId="1" applyNumberFormat="1" applyFont="1" applyAlignment="1">
      <alignment horizontal="center" vertical="center"/>
    </xf>
    <xf numFmtId="165" fontId="54" fillId="0" borderId="0" xfId="0" applyNumberFormat="1" applyFont="1" applyAlignment="1">
      <alignment horizontal="center" vertical="center"/>
    </xf>
    <xf numFmtId="165" fontId="54" fillId="2" borderId="0" xfId="1" applyNumberFormat="1" applyFont="1" applyFill="1" applyAlignment="1">
      <alignment horizontal="center"/>
    </xf>
    <xf numFmtId="165" fontId="52" fillId="4" borderId="23" xfId="68" applyNumberFormat="1" applyFont="1" applyFill="1" applyBorder="1" applyAlignment="1">
      <alignment horizontal="center" vertical="center"/>
    </xf>
    <xf numFmtId="165" fontId="54" fillId="0" borderId="0" xfId="70" applyNumberFormat="1" applyFont="1" applyAlignment="1">
      <alignment horizontal="center"/>
    </xf>
    <xf numFmtId="165" fontId="54" fillId="0" borderId="0" xfId="69" applyNumberFormat="1" applyFont="1" applyAlignment="1">
      <alignment horizontal="center"/>
    </xf>
    <xf numFmtId="165" fontId="52" fillId="4" borderId="0" xfId="70" applyNumberFormat="1" applyFont="1" applyFill="1" applyAlignment="1">
      <alignment horizontal="center"/>
    </xf>
    <xf numFmtId="165" fontId="52" fillId="4" borderId="15" xfId="1" applyNumberFormat="1" applyFont="1" applyFill="1" applyBorder="1" applyAlignment="1">
      <alignment horizontal="center"/>
    </xf>
    <xf numFmtId="166" fontId="52" fillId="4" borderId="12" xfId="1" applyNumberFormat="1" applyFont="1" applyFill="1" applyBorder="1" applyAlignment="1">
      <alignment horizontal="center" vertical="top"/>
    </xf>
    <xf numFmtId="1" fontId="52" fillId="4" borderId="0" xfId="69" applyNumberFormat="1" applyFont="1" applyFill="1" applyAlignment="1">
      <alignment vertical="center"/>
    </xf>
    <xf numFmtId="165" fontId="52" fillId="4" borderId="12" xfId="0" applyNumberFormat="1" applyFont="1" applyFill="1" applyBorder="1" applyAlignment="1">
      <alignment horizontal="center" vertical="top"/>
    </xf>
    <xf numFmtId="166" fontId="52" fillId="4" borderId="12" xfId="66" applyNumberFormat="1" applyFont="1" applyFill="1" applyBorder="1" applyAlignment="1">
      <alignment horizontal="center" vertical="center"/>
    </xf>
    <xf numFmtId="186" fontId="52" fillId="4" borderId="0" xfId="66" applyFont="1" applyFill="1"/>
    <xf numFmtId="166" fontId="54" fillId="0" borderId="0" xfId="69" applyNumberFormat="1" applyFont="1" applyAlignment="1">
      <alignment vertical="center"/>
    </xf>
    <xf numFmtId="166" fontId="52" fillId="4" borderId="15" xfId="66" applyNumberFormat="1" applyFont="1" applyFill="1" applyBorder="1" applyAlignment="1">
      <alignment vertical="center"/>
    </xf>
    <xf numFmtId="170" fontId="108" fillId="4" borderId="28" xfId="1" applyNumberFormat="1" applyFont="1" applyFill="1" applyBorder="1" applyAlignment="1">
      <alignment horizontal="right" vertical="center"/>
    </xf>
    <xf numFmtId="186" fontId="37" fillId="0" borderId="0" xfId="0" applyFont="1" applyAlignment="1">
      <alignment horizontal="left" indent="4"/>
    </xf>
    <xf numFmtId="0" fontId="106" fillId="0" borderId="0" xfId="849" applyFont="1" applyAlignment="1">
      <alignment horizontal="left" indent="1"/>
    </xf>
    <xf numFmtId="0" fontId="54" fillId="0" borderId="0" xfId="849" applyFont="1" applyAlignment="1">
      <alignment horizontal="left" indent="1"/>
    </xf>
    <xf numFmtId="0" fontId="106" fillId="7" borderId="0" xfId="849" applyFont="1" applyFill="1" applyAlignment="1">
      <alignment horizontal="left" indent="1"/>
    </xf>
    <xf numFmtId="170" fontId="163" fillId="7" borderId="0" xfId="0" applyNumberFormat="1" applyFont="1" applyFill="1" applyAlignment="1">
      <alignment horizontal="right"/>
    </xf>
    <xf numFmtId="0" fontId="163" fillId="7" borderId="0" xfId="852" applyFont="1" applyFill="1" applyAlignment="1">
      <alignment horizontal="left" indent="1"/>
    </xf>
    <xf numFmtId="0" fontId="163" fillId="0" borderId="0" xfId="852" applyFont="1" applyAlignment="1">
      <alignment horizontal="left" indent="1"/>
    </xf>
    <xf numFmtId="0" fontId="160" fillId="0" borderId="0" xfId="852" applyFont="1" applyAlignment="1">
      <alignment horizontal="left" indent="1"/>
    </xf>
    <xf numFmtId="43" fontId="54" fillId="7" borderId="0" xfId="1" applyFont="1" applyFill="1"/>
    <xf numFmtId="168" fontId="3" fillId="0" borderId="0" xfId="77" applyNumberFormat="1" applyFont="1" applyAlignment="1">
      <alignment horizontal="right"/>
    </xf>
    <xf numFmtId="168" fontId="126" fillId="0" borderId="0" xfId="77" applyNumberFormat="1" applyFont="1" applyAlignment="1">
      <alignment horizontal="right"/>
    </xf>
    <xf numFmtId="168" fontId="0" fillId="0" borderId="0" xfId="77" applyNumberFormat="1" applyFont="1" applyAlignment="1">
      <alignment horizontal="right"/>
    </xf>
    <xf numFmtId="168" fontId="79" fillId="0" borderId="0" xfId="77" applyNumberFormat="1" applyFont="1"/>
    <xf numFmtId="186" fontId="106" fillId="0" borderId="42" xfId="0" applyFont="1" applyBorder="1"/>
    <xf numFmtId="170" fontId="106" fillId="0" borderId="42" xfId="1" applyNumberFormat="1" applyFont="1" applyBorder="1"/>
    <xf numFmtId="186" fontId="106" fillId="0" borderId="0" xfId="0" applyFont="1" applyAlignment="1">
      <alignment horizontal="left" indent="2"/>
    </xf>
    <xf numFmtId="0" fontId="145" fillId="4" borderId="0" xfId="0" applyNumberFormat="1" applyFont="1" applyFill="1"/>
    <xf numFmtId="166" fontId="109" fillId="0" borderId="0" xfId="1" applyNumberFormat="1" applyFont="1"/>
    <xf numFmtId="186" fontId="55" fillId="0" borderId="0" xfId="0" applyFont="1" applyAlignment="1">
      <alignment horizontal="left" vertical="top" readingOrder="2"/>
    </xf>
    <xf numFmtId="9" fontId="40" fillId="0" borderId="0" xfId="77" applyFont="1"/>
    <xf numFmtId="173" fontId="119" fillId="0" borderId="0" xfId="0" applyNumberFormat="1" applyFont="1"/>
    <xf numFmtId="170" fontId="0" fillId="0" borderId="0" xfId="133" applyNumberFormat="1" applyFont="1"/>
    <xf numFmtId="186" fontId="165" fillId="0" borderId="0" xfId="0" applyFont="1"/>
    <xf numFmtId="169" fontId="37" fillId="0" borderId="0" xfId="1" applyNumberFormat="1" applyFont="1" applyAlignment="1">
      <alignment horizontal="right"/>
    </xf>
    <xf numFmtId="170" fontId="52" fillId="4" borderId="0" xfId="1" applyNumberFormat="1" applyFont="1" applyFill="1" applyAlignment="1">
      <alignment horizontal="right"/>
    </xf>
    <xf numFmtId="186" fontId="108" fillId="0" borderId="0" xfId="0" applyFont="1"/>
    <xf numFmtId="166" fontId="108" fillId="0" borderId="0" xfId="1" applyNumberFormat="1" applyFont="1"/>
    <xf numFmtId="3" fontId="108" fillId="0" borderId="0" xfId="0" applyNumberFormat="1" applyFont="1"/>
    <xf numFmtId="186" fontId="108" fillId="0" borderId="0" xfId="0" applyFont="1" applyAlignment="1">
      <alignment vertical="center"/>
    </xf>
    <xf numFmtId="43" fontId="32" fillId="7" borderId="0" xfId="1" applyFill="1"/>
    <xf numFmtId="43" fontId="54" fillId="0" borderId="0" xfId="1" applyFont="1" applyAlignment="1">
      <alignment horizontal="center"/>
    </xf>
    <xf numFmtId="43" fontId="59" fillId="0" borderId="0" xfId="1" applyFont="1" applyAlignment="1">
      <alignment vertical="center"/>
    </xf>
    <xf numFmtId="169" fontId="139" fillId="0" borderId="0" xfId="1" applyNumberFormat="1" applyFont="1"/>
    <xf numFmtId="169" fontId="46" fillId="0" borderId="0" xfId="1" applyNumberFormat="1" applyFont="1"/>
    <xf numFmtId="9" fontId="37" fillId="2" borderId="0" xfId="77" applyFont="1" applyFill="1"/>
    <xf numFmtId="9" fontId="54" fillId="2" borderId="0" xfId="77" applyFont="1" applyFill="1"/>
    <xf numFmtId="169" fontId="37" fillId="2" borderId="0" xfId="77" applyNumberFormat="1" applyFont="1" applyFill="1"/>
    <xf numFmtId="169" fontId="54" fillId="2" borderId="0" xfId="77" applyNumberFormat="1" applyFont="1" applyFill="1"/>
    <xf numFmtId="43" fontId="33" fillId="0" borderId="0" xfId="1" applyFont="1"/>
    <xf numFmtId="169" fontId="33" fillId="0" borderId="0" xfId="1" applyNumberFormat="1" applyFont="1"/>
    <xf numFmtId="169" fontId="54" fillId="2" borderId="0" xfId="1" applyNumberFormat="1" applyFont="1" applyFill="1" applyAlignment="1">
      <alignment vertical="center"/>
    </xf>
    <xf numFmtId="43" fontId="40" fillId="2" borderId="0" xfId="1" applyFont="1" applyFill="1" applyAlignment="1">
      <alignment vertical="center"/>
    </xf>
    <xf numFmtId="169" fontId="40" fillId="2" borderId="0" xfId="1" applyNumberFormat="1" applyFont="1" applyFill="1" applyAlignment="1">
      <alignment vertical="center"/>
    </xf>
    <xf numFmtId="43" fontId="112" fillId="2" borderId="0" xfId="1" applyFont="1" applyFill="1"/>
    <xf numFmtId="169" fontId="40" fillId="2" borderId="0" xfId="1" applyNumberFormat="1" applyFont="1" applyFill="1"/>
    <xf numFmtId="169" fontId="112" fillId="2" borderId="0" xfId="1" applyNumberFormat="1" applyFont="1" applyFill="1"/>
    <xf numFmtId="169" fontId="107" fillId="0" borderId="0" xfId="1" applyNumberFormat="1" applyFont="1" applyAlignment="1">
      <alignment vertical="center"/>
    </xf>
    <xf numFmtId="169" fontId="37" fillId="0" borderId="0" xfId="1" applyNumberFormat="1" applyFont="1" applyAlignment="1">
      <alignment horizontal="left"/>
    </xf>
    <xf numFmtId="169" fontId="59" fillId="0" borderId="0" xfId="1" applyNumberFormat="1" applyFont="1"/>
    <xf numFmtId="43" fontId="106" fillId="0" borderId="0" xfId="1" applyFont="1"/>
    <xf numFmtId="43" fontId="37" fillId="2" borderId="0" xfId="1" applyFont="1" applyFill="1" applyAlignment="1">
      <alignment horizontal="right" vertical="center"/>
    </xf>
    <xf numFmtId="169" fontId="108" fillId="0" borderId="0" xfId="1" applyNumberFormat="1" applyFont="1" applyAlignment="1">
      <alignment vertical="center"/>
    </xf>
    <xf numFmtId="186" fontId="105" fillId="0" borderId="0" xfId="0" applyFont="1" applyAlignment="1">
      <alignment vertical="center"/>
    </xf>
    <xf numFmtId="169" fontId="105" fillId="0" borderId="0" xfId="1" applyNumberFormat="1" applyFont="1" applyAlignment="1">
      <alignment vertical="center"/>
    </xf>
    <xf numFmtId="43" fontId="105" fillId="0" borderId="0" xfId="1" applyFont="1" applyAlignment="1">
      <alignment vertical="center"/>
    </xf>
    <xf numFmtId="43" fontId="105" fillId="0" borderId="0" xfId="1" applyFont="1"/>
    <xf numFmtId="43" fontId="108" fillId="0" borderId="0" xfId="1" applyFont="1" applyAlignment="1">
      <alignment vertical="center"/>
    </xf>
    <xf numFmtId="169" fontId="105" fillId="0" borderId="0" xfId="1" applyNumberFormat="1" applyFont="1"/>
    <xf numFmtId="169" fontId="59" fillId="2" borderId="0" xfId="1" applyNumberFormat="1" applyFont="1" applyFill="1"/>
    <xf numFmtId="169" fontId="107" fillId="2" borderId="0" xfId="1" applyNumberFormat="1" applyFont="1" applyFill="1"/>
    <xf numFmtId="4" fontId="112" fillId="0" borderId="0" xfId="0" applyNumberFormat="1" applyFont="1" applyAlignment="1">
      <alignment horizontal="left" vertical="center" wrapText="1"/>
    </xf>
    <xf numFmtId="194" fontId="37" fillId="0" borderId="0" xfId="0" applyNumberFormat="1" applyFont="1"/>
    <xf numFmtId="194" fontId="37" fillId="0" borderId="0" xfId="1" applyNumberFormat="1" applyFont="1"/>
    <xf numFmtId="166" fontId="54" fillId="2" borderId="0" xfId="1" applyNumberFormat="1" applyFont="1" applyFill="1" applyAlignment="1">
      <alignment horizontal="right"/>
    </xf>
    <xf numFmtId="1" fontId="52" fillId="4" borderId="0" xfId="1" applyNumberFormat="1" applyFont="1" applyFill="1"/>
    <xf numFmtId="180" fontId="106" fillId="0" borderId="0" xfId="1" applyNumberFormat="1" applyFont="1"/>
    <xf numFmtId="180" fontId="107" fillId="0" borderId="0" xfId="1" applyNumberFormat="1" applyFont="1"/>
    <xf numFmtId="166" fontId="32" fillId="0" borderId="0" xfId="1" applyNumberFormat="1" applyAlignment="1">
      <alignment horizontal="center"/>
    </xf>
    <xf numFmtId="2" fontId="106" fillId="0" borderId="0" xfId="0" applyNumberFormat="1" applyFont="1" applyAlignment="1">
      <alignment vertical="center"/>
    </xf>
    <xf numFmtId="186" fontId="106" fillId="2" borderId="0" xfId="0" applyFont="1" applyFill="1" applyAlignment="1">
      <alignment vertical="center"/>
    </xf>
    <xf numFmtId="4" fontId="167" fillId="0" borderId="0" xfId="0" applyNumberFormat="1" applyFont="1"/>
    <xf numFmtId="170" fontId="52" fillId="0" borderId="0" xfId="0" applyNumberFormat="1" applyFont="1" applyAlignment="1">
      <alignment horizontal="right"/>
    </xf>
    <xf numFmtId="186" fontId="122" fillId="0" borderId="0" xfId="0" applyFont="1" applyAlignment="1">
      <alignment horizontal="left"/>
    </xf>
    <xf numFmtId="168" fontId="0" fillId="7" borderId="0" xfId="77" applyNumberFormat="1" applyFont="1" applyFill="1"/>
    <xf numFmtId="173" fontId="37" fillId="0" borderId="0" xfId="1" applyNumberFormat="1" applyFont="1" applyAlignment="1">
      <alignment horizontal="right" vertical="center"/>
    </xf>
    <xf numFmtId="165" fontId="37" fillId="2" borderId="0" xfId="1" applyNumberFormat="1" applyFont="1" applyFill="1" applyAlignment="1">
      <alignment vertical="top"/>
    </xf>
    <xf numFmtId="2" fontId="37" fillId="0" borderId="0" xfId="1" applyNumberFormat="1" applyFont="1" applyAlignment="1">
      <alignment horizontal="right" vertical="center"/>
    </xf>
    <xf numFmtId="2" fontId="54" fillId="0" borderId="0" xfId="1" applyNumberFormat="1" applyFont="1" applyAlignment="1">
      <alignment horizontal="right" vertical="center"/>
    </xf>
    <xf numFmtId="0" fontId="52" fillId="4" borderId="18" xfId="0" applyNumberFormat="1" applyFont="1" applyFill="1" applyBorder="1" applyAlignment="1">
      <alignment horizontal="center" vertical="center"/>
    </xf>
    <xf numFmtId="186" fontId="168" fillId="4" borderId="0" xfId="0" applyFont="1" applyFill="1"/>
    <xf numFmtId="186" fontId="55" fillId="7" borderId="0" xfId="0" applyFont="1" applyFill="1" applyAlignment="1">
      <alignment horizontal="left" vertical="center"/>
    </xf>
    <xf numFmtId="186" fontId="37" fillId="7" borderId="0" xfId="0" applyFont="1" applyFill="1" applyAlignment="1">
      <alignment horizontal="left" vertical="center"/>
    </xf>
    <xf numFmtId="0" fontId="37" fillId="7" borderId="0" xfId="1" applyNumberFormat="1" applyFont="1" applyFill="1" applyAlignment="1">
      <alignment horizontal="left" vertical="center"/>
    </xf>
    <xf numFmtId="173" fontId="107" fillId="2" borderId="0" xfId="0" applyNumberFormat="1" applyFont="1" applyFill="1" applyAlignment="1">
      <alignment horizontal="right" vertical="center"/>
    </xf>
    <xf numFmtId="0" fontId="52" fillId="4" borderId="13" xfId="0" applyNumberFormat="1" applyFont="1" applyFill="1" applyBorder="1" applyAlignment="1">
      <alignment horizontal="right" vertical="center"/>
    </xf>
    <xf numFmtId="43" fontId="54" fillId="2" borderId="0" xfId="1" applyFont="1" applyFill="1" applyAlignment="1">
      <alignment horizontal="left" indent="2"/>
    </xf>
    <xf numFmtId="195" fontId="37" fillId="0" borderId="0" xfId="0" applyNumberFormat="1" applyFont="1"/>
    <xf numFmtId="195" fontId="37" fillId="0" borderId="0" xfId="0" applyNumberFormat="1" applyFont="1" applyAlignment="1">
      <alignment horizontal="right" vertical="center"/>
    </xf>
    <xf numFmtId="195" fontId="106" fillId="0" borderId="0" xfId="1" applyNumberFormat="1" applyFont="1"/>
    <xf numFmtId="195" fontId="54" fillId="0" borderId="0" xfId="1" applyNumberFormat="1" applyFont="1"/>
    <xf numFmtId="195" fontId="37" fillId="0" borderId="0" xfId="1" applyNumberFormat="1" applyFont="1"/>
    <xf numFmtId="165" fontId="37" fillId="0" borderId="0" xfId="0" applyNumberFormat="1" applyFont="1" applyAlignment="1">
      <alignment horizontal="center" vertical="center"/>
    </xf>
    <xf numFmtId="9" fontId="37" fillId="0" borderId="0" xfId="77" applyFont="1" applyAlignment="1">
      <alignment horizontal="center" vertical="center"/>
    </xf>
    <xf numFmtId="9" fontId="52" fillId="4" borderId="13" xfId="77" applyFont="1" applyFill="1" applyBorder="1" applyAlignment="1">
      <alignment horizontal="center" vertical="center"/>
    </xf>
    <xf numFmtId="2" fontId="52" fillId="4" borderId="13" xfId="0" applyNumberFormat="1" applyFont="1" applyFill="1" applyBorder="1" applyAlignment="1">
      <alignment horizontal="center" vertical="center"/>
    </xf>
    <xf numFmtId="169" fontId="41" fillId="2" borderId="0" xfId="1" applyNumberFormat="1" applyFont="1" applyFill="1"/>
    <xf numFmtId="43" fontId="106" fillId="0" borderId="0" xfId="414" applyNumberFormat="1" applyFont="1"/>
    <xf numFmtId="166" fontId="54" fillId="0" borderId="0" xfId="1" applyNumberFormat="1" applyFont="1" applyAlignment="1">
      <alignment horizontal="left" vertical="center"/>
    </xf>
    <xf numFmtId="186" fontId="37" fillId="0" borderId="0" xfId="784" applyFont="1"/>
    <xf numFmtId="186" fontId="54" fillId="0" borderId="0" xfId="784" applyFont="1"/>
    <xf numFmtId="186" fontId="37" fillId="0" borderId="0" xfId="785" applyFont="1"/>
    <xf numFmtId="0" fontId="37" fillId="0" borderId="0" xfId="825" applyFont="1"/>
    <xf numFmtId="43" fontId="37" fillId="0" borderId="0" xfId="786" applyNumberFormat="1" applyFont="1"/>
    <xf numFmtId="186" fontId="37" fillId="0" borderId="0" xfId="787" applyFont="1"/>
    <xf numFmtId="166" fontId="37" fillId="0" borderId="0" xfId="415" applyNumberFormat="1" applyFont="1"/>
    <xf numFmtId="186" fontId="37" fillId="0" borderId="0" xfId="788" applyFont="1"/>
    <xf numFmtId="186" fontId="37" fillId="0" borderId="0" xfId="416" applyFont="1"/>
    <xf numFmtId="43" fontId="37" fillId="0" borderId="0" xfId="789" applyNumberFormat="1" applyFont="1"/>
    <xf numFmtId="186" fontId="52" fillId="4" borderId="0" xfId="61" applyFont="1" applyFill="1" applyAlignment="1">
      <alignment vertical="center"/>
    </xf>
    <xf numFmtId="186" fontId="52" fillId="4" borderId="0" xfId="61" applyFont="1" applyFill="1"/>
    <xf numFmtId="186" fontId="37" fillId="0" borderId="0" xfId="61" applyFont="1"/>
    <xf numFmtId="186" fontId="37" fillId="0" borderId="0" xfId="64" applyFont="1"/>
    <xf numFmtId="43" fontId="52" fillId="4" borderId="15" xfId="61" applyNumberFormat="1" applyFont="1" applyFill="1" applyBorder="1" applyAlignment="1">
      <alignment vertical="center"/>
    </xf>
    <xf numFmtId="43" fontId="54" fillId="2" borderId="0" xfId="0" applyNumberFormat="1" applyFont="1" applyFill="1"/>
    <xf numFmtId="186" fontId="169" fillId="0" borderId="0" xfId="0" applyFont="1"/>
    <xf numFmtId="169" fontId="169" fillId="0" borderId="0" xfId="1" applyNumberFormat="1" applyFont="1"/>
    <xf numFmtId="166" fontId="37" fillId="0" borderId="0" xfId="420" applyNumberFormat="1" applyFont="1"/>
    <xf numFmtId="186" fontId="105" fillId="0" borderId="0" xfId="0" applyFont="1" applyAlignment="1">
      <alignment horizontal="left"/>
    </xf>
    <xf numFmtId="43" fontId="105" fillId="0" borderId="0" xfId="1" applyFont="1" applyAlignment="1">
      <alignment horizontal="left"/>
    </xf>
    <xf numFmtId="186" fontId="169" fillId="0" borderId="0" xfId="0" applyFont="1" applyAlignment="1">
      <alignment horizontal="left"/>
    </xf>
    <xf numFmtId="0" fontId="37" fillId="0" borderId="0" xfId="420" applyNumberFormat="1" applyFont="1"/>
    <xf numFmtId="186" fontId="52" fillId="4" borderId="0" xfId="0" applyFont="1" applyFill="1" applyAlignment="1">
      <alignment horizontal="center" vertical="center"/>
    </xf>
    <xf numFmtId="186" fontId="52" fillId="4" borderId="0" xfId="0" applyFont="1" applyFill="1" applyAlignment="1">
      <alignment horizontal="center" vertical="center" wrapText="1"/>
    </xf>
    <xf numFmtId="186" fontId="52" fillId="4" borderId="0" xfId="0" applyFont="1" applyFill="1" applyAlignment="1">
      <alignment horizontal="center" vertical="center"/>
    </xf>
    <xf numFmtId="0" fontId="52" fillId="4" borderId="0" xfId="0" applyNumberFormat="1" applyFont="1" applyFill="1" applyAlignment="1">
      <alignment horizontal="center" vertical="center"/>
    </xf>
    <xf numFmtId="186" fontId="37" fillId="0" borderId="0" xfId="0" applyFont="1" applyFill="1" applyAlignment="1">
      <alignment vertical="top" wrapText="1"/>
    </xf>
    <xf numFmtId="173" fontId="55" fillId="7" borderId="0" xfId="0" applyNumberFormat="1" applyFont="1" applyFill="1" applyAlignment="1">
      <alignment horizontal="center" vertical="center"/>
    </xf>
    <xf numFmtId="0" fontId="55" fillId="2" borderId="0" xfId="0" applyNumberFormat="1" applyFont="1" applyFill="1" applyAlignment="1">
      <alignment horizontal="center" vertical="center"/>
    </xf>
    <xf numFmtId="0" fontId="37" fillId="0" borderId="0" xfId="0" applyNumberFormat="1" applyFont="1" applyAlignment="1">
      <alignment horizontal="center" vertical="center"/>
    </xf>
    <xf numFmtId="173" fontId="54" fillId="2" borderId="0" xfId="0" applyNumberFormat="1" applyFont="1" applyFill="1" applyAlignment="1">
      <alignment horizontal="center" vertical="center"/>
    </xf>
    <xf numFmtId="170" fontId="106" fillId="0" borderId="0" xfId="0" applyNumberFormat="1" applyFont="1" applyAlignment="1">
      <alignment horizontal="center"/>
    </xf>
    <xf numFmtId="166" fontId="55" fillId="2" borderId="48" xfId="1" applyNumberFormat="1" applyFont="1" applyFill="1" applyBorder="1" applyAlignment="1">
      <alignment vertical="center"/>
    </xf>
    <xf numFmtId="168" fontId="54" fillId="0" borderId="0" xfId="77" applyNumberFormat="1" applyFont="1" applyAlignment="1">
      <alignment horizontal="center" vertical="center"/>
    </xf>
    <xf numFmtId="43" fontId="139" fillId="0" borderId="0" xfId="1" applyFont="1" applyFill="1" applyBorder="1"/>
    <xf numFmtId="4" fontId="122" fillId="0" borderId="0" xfId="1" applyNumberFormat="1" applyFont="1" applyFill="1" applyBorder="1" applyAlignment="1">
      <alignment horizontal="center"/>
    </xf>
    <xf numFmtId="4" fontId="122" fillId="0" borderId="0" xfId="1" applyNumberFormat="1" applyFont="1" applyFill="1" applyBorder="1"/>
    <xf numFmtId="4" fontId="112" fillId="0" borderId="0" xfId="77" applyNumberFormat="1" applyFont="1" applyFill="1" applyBorder="1"/>
    <xf numFmtId="4" fontId="106" fillId="0" borderId="0" xfId="1" applyNumberFormat="1" applyFont="1" applyFill="1" applyBorder="1"/>
    <xf numFmtId="190" fontId="106" fillId="0" borderId="0" xfId="1" applyNumberFormat="1" applyFont="1" applyFill="1" applyBorder="1"/>
    <xf numFmtId="4" fontId="107" fillId="0" borderId="0" xfId="93" applyNumberFormat="1" applyFont="1" applyFill="1" applyBorder="1"/>
    <xf numFmtId="168" fontId="54" fillId="0" borderId="0" xfId="77" applyNumberFormat="1" applyFont="1" applyFill="1"/>
    <xf numFmtId="168" fontId="126" fillId="0" borderId="0" xfId="77" applyNumberFormat="1" applyFont="1" applyFill="1"/>
    <xf numFmtId="168" fontId="79" fillId="0" borderId="0" xfId="77" applyNumberFormat="1" applyFont="1" applyFill="1"/>
    <xf numFmtId="0" fontId="108" fillId="0" borderId="0" xfId="0" applyNumberFormat="1" applyFont="1" applyFill="1"/>
    <xf numFmtId="170" fontId="107" fillId="7" borderId="0" xfId="859" applyNumberFormat="1" applyFont="1" applyFill="1" applyAlignment="1">
      <alignment horizontal="right"/>
    </xf>
    <xf numFmtId="170" fontId="107" fillId="7" borderId="0" xfId="860" applyNumberFormat="1" applyFont="1" applyFill="1" applyAlignment="1">
      <alignment horizontal="right"/>
    </xf>
    <xf numFmtId="170" fontId="107" fillId="7" borderId="0" xfId="861" applyNumberFormat="1" applyFont="1" applyFill="1" applyAlignment="1">
      <alignment horizontal="right"/>
    </xf>
    <xf numFmtId="170" fontId="107" fillId="7" borderId="0" xfId="862" applyNumberFormat="1" applyFont="1" applyFill="1" applyAlignment="1">
      <alignment horizontal="right"/>
    </xf>
    <xf numFmtId="170" fontId="107" fillId="7" borderId="0" xfId="863" applyNumberFormat="1" applyFont="1" applyFill="1" applyAlignment="1">
      <alignment horizontal="right"/>
    </xf>
    <xf numFmtId="170" fontId="107" fillId="7" borderId="0" xfId="864" applyNumberFormat="1" applyFont="1" applyFill="1" applyAlignment="1">
      <alignment horizontal="right"/>
    </xf>
    <xf numFmtId="170" fontId="107" fillId="7" borderId="0" xfId="865" applyNumberFormat="1" applyFont="1" applyFill="1" applyAlignment="1">
      <alignment horizontal="right"/>
    </xf>
    <xf numFmtId="170" fontId="107" fillId="7" borderId="0" xfId="866" applyNumberFormat="1" applyFont="1" applyFill="1" applyAlignment="1">
      <alignment horizontal="right"/>
    </xf>
    <xf numFmtId="170" fontId="107" fillId="7" borderId="0" xfId="867" applyNumberFormat="1" applyFont="1" applyFill="1" applyAlignment="1">
      <alignment horizontal="right"/>
    </xf>
    <xf numFmtId="170" fontId="107" fillId="7" borderId="0" xfId="803" applyNumberFormat="1" applyFont="1" applyFill="1" applyAlignment="1">
      <alignment horizontal="right"/>
    </xf>
    <xf numFmtId="166" fontId="55" fillId="2" borderId="0" xfId="1" applyNumberFormat="1" applyFont="1" applyFill="1"/>
    <xf numFmtId="186" fontId="55" fillId="2" borderId="0" xfId="0" applyFont="1" applyFill="1" applyAlignment="1">
      <alignment horizontal="left" indent="1"/>
    </xf>
    <xf numFmtId="170" fontId="55" fillId="2" borderId="0" xfId="0" applyNumberFormat="1" applyFont="1" applyFill="1"/>
    <xf numFmtId="176" fontId="37" fillId="0" borderId="0" xfId="818" applyNumberFormat="1" applyFont="1" applyAlignment="1">
      <alignment horizontal="right"/>
    </xf>
    <xf numFmtId="186" fontId="55" fillId="2" borderId="0" xfId="0" applyFont="1" applyFill="1" applyAlignment="1">
      <alignment horizontal="left" indent="2"/>
    </xf>
    <xf numFmtId="0" fontId="106" fillId="0" borderId="0" xfId="852" applyFont="1" applyAlignment="1">
      <alignment horizontal="left" indent="1"/>
    </xf>
    <xf numFmtId="176" fontId="54" fillId="0" borderId="0" xfId="852" applyNumberFormat="1" applyFont="1" applyAlignment="1">
      <alignment horizontal="right"/>
    </xf>
    <xf numFmtId="0" fontId="54" fillId="0" borderId="0" xfId="852" applyFont="1" applyAlignment="1">
      <alignment horizontal="left" indent="1"/>
    </xf>
    <xf numFmtId="0" fontId="106" fillId="7" borderId="0" xfId="852" applyFont="1" applyFill="1" applyAlignment="1">
      <alignment horizontal="left" indent="1"/>
    </xf>
    <xf numFmtId="186" fontId="170" fillId="0" borderId="0" xfId="0" applyFont="1" applyAlignment="1">
      <alignment vertical="center"/>
    </xf>
    <xf numFmtId="186" fontId="126" fillId="0" borderId="0" xfId="0" applyFont="1" applyFill="1" applyBorder="1"/>
    <xf numFmtId="186" fontId="37" fillId="0" borderId="0" xfId="0" applyFont="1" applyFill="1" applyBorder="1"/>
    <xf numFmtId="0" fontId="107" fillId="0" borderId="0" xfId="0" applyNumberFormat="1" applyFont="1" applyFill="1" applyBorder="1" applyAlignment="1">
      <alignment horizontal="center"/>
    </xf>
    <xf numFmtId="167" fontId="0" fillId="0" borderId="0" xfId="1" applyNumberFormat="1" applyFont="1" applyFill="1" applyBorder="1"/>
    <xf numFmtId="167" fontId="37" fillId="0" borderId="0" xfId="0" applyNumberFormat="1" applyFont="1" applyFill="1" applyBorder="1"/>
    <xf numFmtId="186" fontId="126" fillId="0" borderId="0" xfId="0" applyFont="1" applyFill="1" applyBorder="1" applyAlignment="1">
      <alignment horizontal="left"/>
    </xf>
    <xf numFmtId="167" fontId="126" fillId="0" borderId="0" xfId="1" applyNumberFormat="1" applyFont="1" applyFill="1" applyBorder="1"/>
    <xf numFmtId="186" fontId="37" fillId="0" borderId="0" xfId="0" applyFont="1" applyBorder="1"/>
    <xf numFmtId="0" fontId="107" fillId="0" borderId="0" xfId="0" applyNumberFormat="1" applyFont="1" applyBorder="1" applyAlignment="1">
      <alignment horizontal="center"/>
    </xf>
    <xf numFmtId="169" fontId="37" fillId="0" borderId="0" xfId="0" applyNumberFormat="1" applyFont="1" applyBorder="1" applyAlignment="1">
      <alignment horizontal="center"/>
    </xf>
    <xf numFmtId="169" fontId="37" fillId="0" borderId="0" xfId="0" applyNumberFormat="1" applyFont="1" applyBorder="1"/>
    <xf numFmtId="170" fontId="37" fillId="0" borderId="0" xfId="0" applyNumberFormat="1" applyFont="1" applyAlignment="1">
      <alignment horizontal="center"/>
    </xf>
    <xf numFmtId="186" fontId="52" fillId="4" borderId="0" xfId="0" applyFont="1" applyFill="1" applyAlignment="1">
      <alignment horizontal="center"/>
    </xf>
    <xf numFmtId="186" fontId="59" fillId="4" borderId="0" xfId="0" applyFont="1" applyFill="1" applyAlignment="1">
      <alignment horizontal="center"/>
    </xf>
    <xf numFmtId="0" fontId="107" fillId="0" borderId="6" xfId="0" applyNumberFormat="1" applyFont="1" applyBorder="1" applyAlignment="1">
      <alignment horizontal="center"/>
    </xf>
    <xf numFmtId="3" fontId="107" fillId="0" borderId="6" xfId="1" applyNumberFormat="1" applyFont="1" applyBorder="1" applyAlignment="1">
      <alignment horizontal="center" vertical="center"/>
    </xf>
    <xf numFmtId="170" fontId="37" fillId="0" borderId="0" xfId="0" applyNumberFormat="1" applyFont="1" applyBorder="1" applyAlignment="1">
      <alignment horizontal="center"/>
    </xf>
    <xf numFmtId="170" fontId="107" fillId="0" borderId="0" xfId="0" applyNumberFormat="1" applyFont="1" applyBorder="1" applyAlignment="1">
      <alignment horizontal="center"/>
    </xf>
    <xf numFmtId="170" fontId="59" fillId="4" borderId="0" xfId="0" applyNumberFormat="1" applyFont="1" applyFill="1" applyAlignment="1">
      <alignment horizontal="center"/>
    </xf>
    <xf numFmtId="186" fontId="59" fillId="4" borderId="0" xfId="0" applyFont="1" applyFill="1" applyAlignment="1"/>
    <xf numFmtId="167" fontId="37" fillId="2" borderId="0" xfId="1" applyNumberFormat="1" applyFont="1" applyFill="1" applyAlignment="1">
      <alignment horizontal="center"/>
    </xf>
    <xf numFmtId="166" fontId="37" fillId="2" borderId="0" xfId="1" applyNumberFormat="1" applyFont="1" applyFill="1" applyAlignment="1">
      <alignment horizontal="center" vertical="center"/>
    </xf>
    <xf numFmtId="167" fontId="91" fillId="4" borderId="0" xfId="1" applyNumberFormat="1" applyFont="1" applyFill="1" applyAlignment="1">
      <alignment horizontal="center" vertical="center" wrapText="1"/>
    </xf>
    <xf numFmtId="167" fontId="91" fillId="0" borderId="0" xfId="1" applyNumberFormat="1" applyFont="1" applyAlignment="1">
      <alignment horizontal="center" vertical="center" wrapText="1"/>
    </xf>
    <xf numFmtId="186" fontId="54" fillId="2" borderId="0" xfId="18" applyFont="1" applyFill="1" applyAlignment="1">
      <alignment horizontal="left" vertical="center"/>
    </xf>
    <xf numFmtId="167" fontId="91" fillId="0" borderId="23" xfId="1" applyNumberFormat="1" applyFont="1" applyBorder="1" applyAlignment="1">
      <alignment horizontal="center" vertical="center" wrapText="1"/>
    </xf>
    <xf numFmtId="186" fontId="54" fillId="0" borderId="0" xfId="18" applyFont="1" applyAlignment="1">
      <alignment horizontal="left" vertical="center"/>
    </xf>
    <xf numFmtId="166" fontId="83" fillId="0" borderId="0" xfId="1" applyNumberFormat="1" applyFont="1" applyAlignment="1">
      <alignment horizontal="center" vertical="center" wrapText="1"/>
    </xf>
    <xf numFmtId="166" fontId="97" fillId="4" borderId="0" xfId="1" applyNumberFormat="1" applyFont="1" applyFill="1" applyAlignment="1">
      <alignment horizontal="center" vertical="center" wrapText="1"/>
    </xf>
    <xf numFmtId="166" fontId="98" fillId="0" borderId="0" xfId="1" applyNumberFormat="1" applyFont="1" applyAlignment="1">
      <alignment horizontal="center" vertical="center" wrapText="1"/>
    </xf>
    <xf numFmtId="166" fontId="87" fillId="0" borderId="0" xfId="1" applyNumberFormat="1" applyFont="1" applyAlignment="1">
      <alignment horizontal="center" vertical="center" wrapText="1"/>
    </xf>
    <xf numFmtId="186" fontId="52" fillId="4" borderId="0" xfId="0" applyFont="1" applyFill="1" applyAlignment="1">
      <alignment horizontal="center" vertical="center"/>
    </xf>
    <xf numFmtId="186" fontId="52" fillId="4" borderId="0" xfId="0" applyFont="1" applyFill="1" applyAlignment="1">
      <alignment horizontal="center" vertical="center" wrapText="1"/>
    </xf>
    <xf numFmtId="186" fontId="52" fillId="4" borderId="0" xfId="0" applyFont="1" applyFill="1" applyAlignment="1">
      <alignment vertical="center" wrapText="1"/>
    </xf>
    <xf numFmtId="186" fontId="52" fillId="4" borderId="0" xfId="0" applyFont="1" applyFill="1" applyAlignment="1">
      <alignment horizontal="left" vertical="center"/>
    </xf>
    <xf numFmtId="186" fontId="52" fillId="4" borderId="0" xfId="0" applyFont="1" applyFill="1" applyAlignment="1">
      <alignment horizontal="right" vertical="center" wrapText="1"/>
    </xf>
    <xf numFmtId="0" fontId="52" fillId="4" borderId="0" xfId="0" applyNumberFormat="1" applyFont="1" applyFill="1" applyAlignment="1">
      <alignment horizontal="right" vertical="center" wrapText="1"/>
    </xf>
    <xf numFmtId="186" fontId="112" fillId="0" borderId="0" xfId="0" applyFont="1" applyAlignment="1">
      <alignment horizontal="left" wrapText="1"/>
    </xf>
    <xf numFmtId="186" fontId="38" fillId="4" borderId="0" xfId="0" applyFont="1" applyFill="1" applyAlignment="1">
      <alignment horizontal="center" vertical="center" wrapText="1"/>
    </xf>
    <xf numFmtId="186" fontId="99" fillId="4" borderId="0" xfId="0" applyFont="1" applyFill="1" applyAlignment="1">
      <alignment horizontal="center" vertical="top"/>
    </xf>
    <xf numFmtId="186" fontId="99" fillId="4" borderId="0" xfId="0" applyFont="1" applyFill="1" applyAlignment="1">
      <alignment horizontal="center" vertical="center"/>
    </xf>
    <xf numFmtId="186" fontId="112" fillId="0" borderId="0" xfId="0" applyFont="1" applyAlignment="1">
      <alignment horizontal="left" vertical="center" wrapText="1"/>
    </xf>
    <xf numFmtId="4" fontId="107" fillId="0" borderId="0" xfId="0" applyNumberFormat="1" applyFont="1" applyAlignment="1">
      <alignment horizontal="left" vertical="center" wrapText="1"/>
    </xf>
    <xf numFmtId="4" fontId="112" fillId="0" borderId="0" xfId="0" applyNumberFormat="1" applyFont="1" applyAlignment="1">
      <alignment horizontal="left" vertical="center" wrapText="1"/>
    </xf>
    <xf numFmtId="186" fontId="108" fillId="4" borderId="0" xfId="0" applyFont="1" applyFill="1" applyAlignment="1">
      <alignment horizontal="center" vertical="center" wrapText="1"/>
    </xf>
    <xf numFmtId="186" fontId="105" fillId="4" borderId="28" xfId="0" applyFont="1" applyFill="1" applyBorder="1" applyAlignment="1">
      <alignment horizontal="center" vertical="center" wrapText="1"/>
    </xf>
    <xf numFmtId="186" fontId="108" fillId="4" borderId="31" xfId="0" applyFont="1" applyFill="1" applyBorder="1" applyAlignment="1">
      <alignment horizontal="center" vertical="center" wrapText="1"/>
    </xf>
    <xf numFmtId="186" fontId="108" fillId="4" borderId="0" xfId="0" applyFont="1" applyFill="1" applyAlignment="1">
      <alignment horizontal="center" vertical="center"/>
    </xf>
    <xf numFmtId="186" fontId="108" fillId="4" borderId="0" xfId="0" applyFont="1" applyFill="1" applyAlignment="1">
      <alignment horizontal="center"/>
    </xf>
    <xf numFmtId="186" fontId="38" fillId="4" borderId="0" xfId="0" applyFont="1" applyFill="1" applyAlignment="1">
      <alignment horizontal="center"/>
    </xf>
    <xf numFmtId="186" fontId="32" fillId="0" borderId="0" xfId="0" applyFont="1" applyAlignment="1">
      <alignment horizontal="center" vertical="center"/>
    </xf>
    <xf numFmtId="186" fontId="32" fillId="0" borderId="0" xfId="0" applyFont="1" applyAlignment="1">
      <alignment horizontal="center" vertical="center" wrapText="1"/>
    </xf>
    <xf numFmtId="186" fontId="51" fillId="2" borderId="0" xfId="0" applyFont="1" applyFill="1" applyAlignment="1">
      <alignment horizontal="left"/>
    </xf>
    <xf numFmtId="186" fontId="88" fillId="4" borderId="0" xfId="0" applyFont="1" applyFill="1" applyAlignment="1">
      <alignment horizontal="center" vertical="center" wrapText="1"/>
    </xf>
    <xf numFmtId="186" fontId="90" fillId="0" borderId="0" xfId="0" applyFont="1" applyAlignment="1">
      <alignment horizontal="center" vertical="center" wrapText="1"/>
    </xf>
    <xf numFmtId="186" fontId="119" fillId="0" borderId="0" xfId="0" applyFont="1" applyAlignment="1">
      <alignment horizontal="left" vertical="center" wrapText="1"/>
    </xf>
    <xf numFmtId="186" fontId="52" fillId="4" borderId="20" xfId="0" applyFont="1" applyFill="1" applyBorder="1" applyAlignment="1">
      <alignment horizontal="center" vertical="center"/>
    </xf>
    <xf numFmtId="186" fontId="52" fillId="4" borderId="9" xfId="0" applyFont="1" applyFill="1" applyBorder="1" applyAlignment="1">
      <alignment horizontal="center" vertical="center"/>
    </xf>
    <xf numFmtId="186" fontId="52" fillId="4" borderId="0" xfId="0" applyFont="1" applyFill="1" applyAlignment="1">
      <alignment horizontal="center"/>
    </xf>
    <xf numFmtId="186" fontId="52" fillId="4" borderId="25" xfId="0" applyFont="1" applyFill="1" applyBorder="1" applyAlignment="1">
      <alignment horizontal="center" vertical="center" wrapText="1"/>
    </xf>
    <xf numFmtId="186" fontId="52" fillId="4" borderId="24" xfId="0" applyFont="1" applyFill="1" applyBorder="1" applyAlignment="1">
      <alignment horizontal="center" vertical="center" wrapText="1"/>
    </xf>
    <xf numFmtId="186" fontId="40" fillId="0" borderId="0" xfId="0" applyFont="1" applyAlignment="1">
      <alignment horizontal="left" vertical="center" wrapText="1"/>
    </xf>
    <xf numFmtId="186" fontId="106" fillId="0" borderId="0" xfId="0" applyFont="1" applyAlignment="1">
      <alignment horizontal="center"/>
    </xf>
    <xf numFmtId="186" fontId="54" fillId="0" borderId="0" xfId="0" applyFont="1" applyAlignment="1">
      <alignment horizontal="center"/>
    </xf>
    <xf numFmtId="164" fontId="108" fillId="4" borderId="0" xfId="85" applyFont="1" applyFill="1" applyAlignment="1">
      <alignment horizontal="center" vertical="center" wrapText="1"/>
    </xf>
    <xf numFmtId="0" fontId="88" fillId="4" borderId="0" xfId="0" applyNumberFormat="1" applyFont="1" applyFill="1" applyAlignment="1">
      <alignment horizontal="center" vertical="center" wrapText="1"/>
    </xf>
    <xf numFmtId="0" fontId="92" fillId="0" borderId="0" xfId="0" applyNumberFormat="1" applyFont="1" applyAlignment="1">
      <alignment horizontal="center" vertical="center" wrapText="1"/>
    </xf>
    <xf numFmtId="0" fontId="52" fillId="4" borderId="0" xfId="0" applyNumberFormat="1" applyFont="1" applyFill="1" applyAlignment="1">
      <alignment horizontal="right" vertical="center"/>
    </xf>
    <xf numFmtId="0" fontId="52" fillId="4" borderId="0" xfId="1" applyNumberFormat="1" applyFont="1" applyFill="1" applyAlignment="1">
      <alignment horizontal="right" vertical="center"/>
    </xf>
    <xf numFmtId="0" fontId="52" fillId="4" borderId="28" xfId="1" applyNumberFormat="1" applyFont="1" applyFill="1" applyBorder="1" applyAlignment="1">
      <alignment horizontal="right" vertical="center"/>
    </xf>
    <xf numFmtId="186" fontId="52" fillId="4" borderId="0" xfId="0" applyFont="1" applyFill="1" applyAlignment="1">
      <alignment horizontal="right" vertical="center"/>
    </xf>
    <xf numFmtId="186" fontId="52" fillId="4" borderId="28" xfId="0" applyFont="1" applyFill="1" applyBorder="1" applyAlignment="1">
      <alignment horizontal="right" vertical="center"/>
    </xf>
    <xf numFmtId="186" fontId="52" fillId="4" borderId="28" xfId="0" applyFont="1" applyFill="1" applyBorder="1" applyAlignment="1">
      <alignment horizontal="center" vertical="center"/>
    </xf>
    <xf numFmtId="0" fontId="52" fillId="4" borderId="28" xfId="0" applyNumberFormat="1" applyFont="1" applyFill="1" applyBorder="1" applyAlignment="1">
      <alignment horizontal="right" vertical="center"/>
    </xf>
    <xf numFmtId="0" fontId="52" fillId="4" borderId="0" xfId="0" applyNumberFormat="1" applyFont="1" applyFill="1" applyAlignment="1">
      <alignment horizontal="center" vertical="center"/>
    </xf>
    <xf numFmtId="0" fontId="59" fillId="4" borderId="0" xfId="0" applyNumberFormat="1" applyFont="1" applyFill="1" applyAlignment="1">
      <alignment horizontal="right" vertical="center"/>
    </xf>
    <xf numFmtId="0" fontId="59" fillId="4" borderId="0" xfId="0" applyNumberFormat="1" applyFont="1" applyFill="1" applyAlignment="1">
      <alignment horizontal="center" vertical="center"/>
    </xf>
    <xf numFmtId="0" fontId="59" fillId="4" borderId="0" xfId="0" applyNumberFormat="1" applyFont="1" applyFill="1"/>
    <xf numFmtId="186" fontId="52" fillId="4" borderId="35" xfId="0" applyFont="1" applyFill="1" applyBorder="1" applyAlignment="1">
      <alignment horizontal="left" vertical="center" wrapText="1"/>
    </xf>
    <xf numFmtId="186" fontId="52" fillId="4" borderId="34" xfId="0" applyFont="1" applyFill="1" applyBorder="1" applyAlignment="1">
      <alignment horizontal="left" vertical="center" wrapText="1"/>
    </xf>
    <xf numFmtId="186" fontId="52" fillId="5" borderId="0" xfId="0" applyFont="1" applyFill="1" applyAlignment="1">
      <alignment horizontal="right" vertical="center"/>
    </xf>
    <xf numFmtId="0" fontId="52" fillId="5" borderId="0" xfId="0" applyNumberFormat="1" applyFont="1" applyFill="1" applyAlignment="1">
      <alignment horizontal="right" vertical="center"/>
    </xf>
    <xf numFmtId="186" fontId="52" fillId="5" borderId="0" xfId="0" applyFont="1" applyFill="1" applyAlignment="1">
      <alignment horizontal="center" vertical="center"/>
    </xf>
    <xf numFmtId="186" fontId="51" fillId="2" borderId="0" xfId="0" applyFont="1" applyFill="1" applyAlignment="1">
      <alignment horizontal="center"/>
    </xf>
    <xf numFmtId="186" fontId="93" fillId="0" borderId="0" xfId="0" applyFont="1" applyAlignment="1">
      <alignment horizontal="center" vertical="center" wrapText="1"/>
    </xf>
    <xf numFmtId="0" fontId="52" fillId="5" borderId="0" xfId="0" applyNumberFormat="1" applyFont="1" applyFill="1" applyAlignment="1">
      <alignment horizontal="right" vertical="center" wrapText="1"/>
    </xf>
    <xf numFmtId="0" fontId="52" fillId="5" borderId="12" xfId="0" applyNumberFormat="1" applyFont="1" applyFill="1" applyBorder="1" applyAlignment="1">
      <alignment horizontal="right" vertical="center" wrapText="1"/>
    </xf>
    <xf numFmtId="186" fontId="112" fillId="7" borderId="0" xfId="0" applyFont="1" applyFill="1" applyAlignment="1">
      <alignment horizontal="left" wrapText="1"/>
    </xf>
    <xf numFmtId="186" fontId="52" fillId="5" borderId="12" xfId="0" applyFont="1" applyFill="1" applyBorder="1" applyAlignment="1">
      <alignment horizontal="center" vertical="center"/>
    </xf>
    <xf numFmtId="0" fontId="52" fillId="4" borderId="10" xfId="0" applyNumberFormat="1" applyFont="1" applyFill="1" applyBorder="1" applyAlignment="1">
      <alignment horizontal="right" vertical="center"/>
    </xf>
    <xf numFmtId="0" fontId="52" fillId="4" borderId="8" xfId="0" applyNumberFormat="1" applyFont="1" applyFill="1" applyBorder="1" applyAlignment="1">
      <alignment horizontal="right" vertical="center"/>
    </xf>
    <xf numFmtId="186" fontId="144" fillId="7" borderId="0" xfId="0" applyFont="1" applyFill="1" applyAlignment="1">
      <alignment horizontal="left" wrapText="1"/>
    </xf>
    <xf numFmtId="0" fontId="52" fillId="4" borderId="10" xfId="0" applyNumberFormat="1" applyFont="1" applyFill="1" applyBorder="1" applyAlignment="1">
      <alignment vertical="center"/>
    </xf>
    <xf numFmtId="0" fontId="52" fillId="4" borderId="8" xfId="0" applyNumberFormat="1" applyFont="1" applyFill="1" applyBorder="1" applyAlignment="1">
      <alignment vertical="center"/>
    </xf>
    <xf numFmtId="186" fontId="52" fillId="5" borderId="11" xfId="0" applyFont="1" applyFill="1" applyBorder="1" applyAlignment="1">
      <alignment horizontal="center" vertical="center"/>
    </xf>
    <xf numFmtId="186" fontId="52" fillId="5" borderId="9" xfId="0" applyFont="1" applyFill="1" applyBorder="1" applyAlignment="1">
      <alignment horizontal="center" vertical="center"/>
    </xf>
    <xf numFmtId="0" fontId="52" fillId="5" borderId="7" xfId="0" applyNumberFormat="1" applyFont="1" applyFill="1" applyBorder="1" applyAlignment="1">
      <alignment vertical="center"/>
    </xf>
    <xf numFmtId="0" fontId="52" fillId="5" borderId="12" xfId="0" applyNumberFormat="1" applyFont="1" applyFill="1" applyBorder="1" applyAlignment="1">
      <alignment vertical="center"/>
    </xf>
    <xf numFmtId="186" fontId="119" fillId="0" borderId="0" xfId="0" applyFont="1" applyAlignment="1">
      <alignment horizontal="left" vertical="top" wrapText="1"/>
    </xf>
    <xf numFmtId="186" fontId="101" fillId="2" borderId="0" xfId="0" applyFont="1" applyFill="1" applyAlignment="1">
      <alignment horizontal="left" vertical="top" wrapText="1"/>
    </xf>
    <xf numFmtId="186" fontId="65" fillId="2" borderId="0" xfId="0" applyFont="1" applyFill="1" applyAlignment="1">
      <alignment horizontal="left"/>
    </xf>
    <xf numFmtId="186" fontId="74" fillId="2" borderId="0" xfId="0" applyFont="1" applyFill="1" applyAlignment="1">
      <alignment horizontal="left"/>
    </xf>
    <xf numFmtId="186" fontId="72" fillId="2" borderId="0" xfId="0" applyFont="1" applyFill="1" applyAlignment="1">
      <alignment horizontal="left"/>
    </xf>
    <xf numFmtId="186" fontId="71" fillId="4" borderId="0" xfId="0" applyFont="1" applyFill="1" applyAlignment="1">
      <alignment horizontal="center" vertical="center" wrapText="1"/>
    </xf>
    <xf numFmtId="186" fontId="52" fillId="4" borderId="2" xfId="0" applyFont="1" applyFill="1" applyBorder="1" applyAlignment="1">
      <alignment horizontal="center" vertical="center" wrapText="1"/>
    </xf>
    <xf numFmtId="186" fontId="54" fillId="2" borderId="0" xfId="0" applyFont="1" applyFill="1" applyAlignment="1">
      <alignment horizontal="left" vertical="top" wrapText="1"/>
    </xf>
    <xf numFmtId="186" fontId="67" fillId="2" borderId="0" xfId="0" applyFont="1" applyFill="1" applyAlignment="1">
      <alignment horizontal="left" vertical="top" wrapText="1"/>
    </xf>
    <xf numFmtId="186" fontId="85" fillId="2" borderId="0" xfId="0" applyFont="1" applyFill="1" applyAlignment="1">
      <alignment horizontal="center"/>
    </xf>
    <xf numFmtId="186" fontId="84" fillId="2" borderId="0" xfId="0" applyFont="1" applyFill="1" applyAlignment="1">
      <alignment horizontal="center"/>
    </xf>
    <xf numFmtId="186" fontId="67" fillId="2" borderId="0" xfId="0" applyFont="1" applyFill="1" applyAlignment="1">
      <alignment horizontal="left" wrapText="1"/>
    </xf>
    <xf numFmtId="186" fontId="164" fillId="0" borderId="0" xfId="0" applyFont="1" applyAlignment="1">
      <alignment horizontal="left" vertical="top" wrapText="1"/>
    </xf>
    <xf numFmtId="186" fontId="67" fillId="2" borderId="0" xfId="0" applyFont="1" applyFill="1" applyAlignment="1">
      <alignment horizontal="left" vertical="top"/>
    </xf>
    <xf numFmtId="186" fontId="101" fillId="2" borderId="0" xfId="0" applyFont="1" applyFill="1" applyAlignment="1">
      <alignment horizontal="left" vertical="top"/>
    </xf>
    <xf numFmtId="186" fontId="68" fillId="0" borderId="0" xfId="0" applyFont="1" applyAlignment="1">
      <alignment horizontal="left"/>
    </xf>
    <xf numFmtId="186" fontId="101" fillId="0" borderId="0" xfId="0" applyFont="1" applyAlignment="1">
      <alignment horizontal="left" wrapText="1"/>
    </xf>
    <xf numFmtId="186" fontId="67" fillId="2" borderId="0" xfId="0" applyFont="1" applyFill="1" applyAlignment="1">
      <alignment horizontal="left" vertical="center" wrapText="1"/>
    </xf>
    <xf numFmtId="186" fontId="101" fillId="2" borderId="0" xfId="0" applyFont="1" applyFill="1" applyAlignment="1">
      <alignment horizontal="left" wrapText="1"/>
    </xf>
    <xf numFmtId="186" fontId="68" fillId="0" borderId="0" xfId="0" applyFont="1" applyAlignment="1">
      <alignment horizontal="left" vertical="center" wrapText="1"/>
    </xf>
    <xf numFmtId="186" fontId="41" fillId="2" borderId="0" xfId="0" applyFont="1" applyFill="1" applyAlignment="1">
      <alignment horizontal="left" vertical="top" wrapText="1"/>
    </xf>
    <xf numFmtId="186" fontId="51" fillId="4" borderId="0" xfId="0" applyFont="1" applyFill="1" applyAlignment="1">
      <alignment horizontal="center" wrapText="1"/>
    </xf>
    <xf numFmtId="186" fontId="50" fillId="2" borderId="0" xfId="0" applyFont="1" applyFill="1" applyAlignment="1">
      <alignment vertical="center" wrapText="1"/>
    </xf>
    <xf numFmtId="186" fontId="37" fillId="0" borderId="0" xfId="0" applyFont="1" applyAlignment="1">
      <alignment horizontal="left" vertical="center" wrapText="1"/>
    </xf>
    <xf numFmtId="186" fontId="59" fillId="4" borderId="0" xfId="0" applyFont="1" applyFill="1" applyAlignment="1">
      <alignment horizontal="center" vertical="center"/>
    </xf>
    <xf numFmtId="186" fontId="140" fillId="0" borderId="0" xfId="0" applyFont="1" applyAlignment="1">
      <alignment horizontal="left" wrapText="1"/>
    </xf>
    <xf numFmtId="186" fontId="96" fillId="4" borderId="0" xfId="0" applyFont="1" applyFill="1" applyAlignment="1">
      <alignment horizontal="center" vertical="center" wrapText="1"/>
    </xf>
    <xf numFmtId="186" fontId="51" fillId="2" borderId="0" xfId="0" applyFont="1" applyFill="1" applyAlignment="1">
      <alignment horizontal="left" vertical="center" wrapText="1"/>
    </xf>
  </cellXfs>
  <cellStyles count="868">
    <cellStyle name="Comma" xfId="1" builtinId="3"/>
    <cellStyle name="Comma 10" xfId="102" xr:uid="{00000000-0005-0000-0000-000001000000}"/>
    <cellStyle name="Comma 10 2" xfId="164" xr:uid="{00000000-0005-0000-0000-000002000000}"/>
    <cellStyle name="Comma 10 2 2" xfId="242" xr:uid="{00000000-0005-0000-0000-000003000000}"/>
    <cellStyle name="Comma 10 2 2 2" xfId="583" xr:uid="{00000000-0005-0000-0000-000004000000}"/>
    <cellStyle name="Comma 10 2 3" xfId="518" xr:uid="{00000000-0005-0000-0000-000005000000}"/>
    <cellStyle name="Comma 10 3" xfId="241" xr:uid="{00000000-0005-0000-0000-000006000000}"/>
    <cellStyle name="Comma 10 3 2" xfId="582" xr:uid="{00000000-0005-0000-0000-000007000000}"/>
    <cellStyle name="Comma 10 4" xfId="476" xr:uid="{00000000-0005-0000-0000-000008000000}"/>
    <cellStyle name="Comma 11" xfId="128" xr:uid="{00000000-0005-0000-0000-000009000000}"/>
    <cellStyle name="Comma 11 2" xfId="190" xr:uid="{00000000-0005-0000-0000-00000A000000}"/>
    <cellStyle name="Comma 11 2 2" xfId="244" xr:uid="{00000000-0005-0000-0000-00000B000000}"/>
    <cellStyle name="Comma 11 2 2 2" xfId="585" xr:uid="{00000000-0005-0000-0000-00000C000000}"/>
    <cellStyle name="Comma 11 2 3" xfId="544" xr:uid="{00000000-0005-0000-0000-00000D000000}"/>
    <cellStyle name="Comma 11 3" xfId="243" xr:uid="{00000000-0005-0000-0000-00000E000000}"/>
    <cellStyle name="Comma 11 3 2" xfId="584" xr:uid="{00000000-0005-0000-0000-00000F000000}"/>
    <cellStyle name="Comma 11 4" xfId="502" xr:uid="{00000000-0005-0000-0000-000010000000}"/>
    <cellStyle name="Comma 12" xfId="132" xr:uid="{00000000-0005-0000-0000-000011000000}"/>
    <cellStyle name="Comma 13" xfId="130" xr:uid="{00000000-0005-0000-0000-000012000000}"/>
    <cellStyle name="Comma 13 2" xfId="245" xr:uid="{00000000-0005-0000-0000-000013000000}"/>
    <cellStyle name="Comma 13 2 2" xfId="586" xr:uid="{00000000-0005-0000-0000-000014000000}"/>
    <cellStyle name="Comma 13 3" xfId="504" xr:uid="{00000000-0005-0000-0000-000015000000}"/>
    <cellStyle name="Comma 14" xfId="199" xr:uid="{00000000-0005-0000-0000-000016000000}"/>
    <cellStyle name="Comma 14 2" xfId="325" xr:uid="{00000000-0005-0000-0000-000017000000}"/>
    <cellStyle name="Comma 14 2 2" xfId="665" xr:uid="{00000000-0005-0000-0000-000018000000}"/>
    <cellStyle name="Comma 14 3" xfId="546" xr:uid="{00000000-0005-0000-0000-000019000000}"/>
    <cellStyle name="Comma 15" xfId="216" xr:uid="{00000000-0005-0000-0000-00001A000000}"/>
    <cellStyle name="Comma 15 2" xfId="562" xr:uid="{00000000-0005-0000-0000-00001B000000}"/>
    <cellStyle name="Comma 16" xfId="426" xr:uid="{00000000-0005-0000-0000-00001C000000}"/>
    <cellStyle name="Comma 17" xfId="448" xr:uid="{00000000-0005-0000-0000-00001D000000}"/>
    <cellStyle name="Comma 18" xfId="457" xr:uid="{00000000-0005-0000-0000-00001E000000}"/>
    <cellStyle name="Comma 19" xfId="461" xr:uid="{00000000-0005-0000-0000-00001F000000}"/>
    <cellStyle name="Comma 2" xfId="2" xr:uid="{00000000-0005-0000-0000-000020000000}"/>
    <cellStyle name="Comma 2 2" xfId="3" xr:uid="{00000000-0005-0000-0000-000021000000}"/>
    <cellStyle name="Comma 2 2 2" xfId="133" xr:uid="{00000000-0005-0000-0000-000022000000}"/>
    <cellStyle name="Comma 2 2 3" xfId="236" xr:uid="{00000000-0005-0000-0000-000023000000}"/>
    <cellStyle name="Comma 2 3" xfId="808" xr:uid="{00000000-0005-0000-0000-000024000000}"/>
    <cellStyle name="Comma 20" xfId="791" xr:uid="{00000000-0005-0000-0000-000025000000}"/>
    <cellStyle name="Comma 20 2" xfId="805" xr:uid="{00000000-0005-0000-0000-000026000000}"/>
    <cellStyle name="Comma 21" xfId="801" xr:uid="{00000000-0005-0000-0000-000027000000}"/>
    <cellStyle name="Comma 22" xfId="814" xr:uid="{00000000-0005-0000-0000-000028000000}"/>
    <cellStyle name="Comma 23" xfId="819" xr:uid="{00000000-0005-0000-0000-000029000000}"/>
    <cellStyle name="Comma 24" xfId="827" xr:uid="{3FD118BF-60FF-4C98-ADDC-F8781A6B3C81}"/>
    <cellStyle name="Comma 25" xfId="837" xr:uid="{C10EF4E1-3F99-44EB-B286-DDEEC7D02ABA}"/>
    <cellStyle name="Comma 3" xfId="4" xr:uid="{00000000-0005-0000-0000-00002A000000}"/>
    <cellStyle name="Comma 3 2" xfId="5" xr:uid="{00000000-0005-0000-0000-00002B000000}"/>
    <cellStyle name="Comma 3 2 2" xfId="6" xr:uid="{00000000-0005-0000-0000-00002C000000}"/>
    <cellStyle name="Comma 3 2 2 2" xfId="136" xr:uid="{00000000-0005-0000-0000-00002D000000}"/>
    <cellStyle name="Comma 3 2 3" xfId="135" xr:uid="{00000000-0005-0000-0000-00002E000000}"/>
    <cellStyle name="Comma 3 3" xfId="7" xr:uid="{00000000-0005-0000-0000-00002F000000}"/>
    <cellStyle name="Comma 3 3 2" xfId="137" xr:uid="{00000000-0005-0000-0000-000030000000}"/>
    <cellStyle name="Comma 3 4" xfId="134" xr:uid="{00000000-0005-0000-0000-000031000000}"/>
    <cellStyle name="Comma 3 5" xfId="237" xr:uid="{00000000-0005-0000-0000-000032000000}"/>
    <cellStyle name="Comma 3 6" xfId="811" xr:uid="{00000000-0005-0000-0000-000033000000}"/>
    <cellStyle name="Comma 4" xfId="8" xr:uid="{00000000-0005-0000-0000-000034000000}"/>
    <cellStyle name="Comma 4 2" xfId="9" xr:uid="{00000000-0005-0000-0000-000035000000}"/>
    <cellStyle name="Comma 4 2 2" xfId="10" xr:uid="{00000000-0005-0000-0000-000036000000}"/>
    <cellStyle name="Comma 4 2 2 2" xfId="140" xr:uid="{00000000-0005-0000-0000-000037000000}"/>
    <cellStyle name="Comma 4 2 3" xfId="139" xr:uid="{00000000-0005-0000-0000-000038000000}"/>
    <cellStyle name="Comma 4 3" xfId="11" xr:uid="{00000000-0005-0000-0000-000039000000}"/>
    <cellStyle name="Comma 4 3 2" xfId="141" xr:uid="{00000000-0005-0000-0000-00003A000000}"/>
    <cellStyle name="Comma 4 4" xfId="138" xr:uid="{00000000-0005-0000-0000-00003B000000}"/>
    <cellStyle name="Comma 5" xfId="12" xr:uid="{00000000-0005-0000-0000-00003C000000}"/>
    <cellStyle name="Comma 6" xfId="13" xr:uid="{00000000-0005-0000-0000-00003D000000}"/>
    <cellStyle name="Comma 6 2" xfId="14" xr:uid="{00000000-0005-0000-0000-00003E000000}"/>
    <cellStyle name="Comma 6 2 2" xfId="143" xr:uid="{00000000-0005-0000-0000-00003F000000}"/>
    <cellStyle name="Comma 6 3" xfId="142" xr:uid="{00000000-0005-0000-0000-000040000000}"/>
    <cellStyle name="Comma 7" xfId="15" xr:uid="{00000000-0005-0000-0000-000041000000}"/>
    <cellStyle name="Comma 8" xfId="16" xr:uid="{00000000-0005-0000-0000-000042000000}"/>
    <cellStyle name="Comma 8 2" xfId="144" xr:uid="{00000000-0005-0000-0000-000043000000}"/>
    <cellStyle name="Comma 9" xfId="17" xr:uid="{00000000-0005-0000-0000-000044000000}"/>
    <cellStyle name="Currency" xfId="85" builtinId="4"/>
    <cellStyle name="Currency 2" xfId="162" xr:uid="{00000000-0005-0000-0000-000046000000}"/>
    <cellStyle name="Hyperlink 2" xfId="238" xr:uid="{00000000-0005-0000-0000-000047000000}"/>
    <cellStyle name="Hyperlink 2 2" xfId="795" xr:uid="{00000000-0005-0000-0000-000048000000}"/>
    <cellStyle name="Hyperlink 2 3" xfId="841" xr:uid="{5AFC00AE-A8CD-4F63-8532-33B4759FAAD1}"/>
    <cellStyle name="Normal" xfId="0" builtinId="0"/>
    <cellStyle name="Normal 10" xfId="18" xr:uid="{00000000-0005-0000-0000-00004A000000}"/>
    <cellStyle name="Normal 10 2" xfId="803" xr:uid="{00000000-0005-0000-0000-00004B000000}"/>
    <cellStyle name="Normal 10_Azua" xfId="822" xr:uid="{27B1C744-56CA-4681-A80F-F940380E688B}"/>
    <cellStyle name="Normal 100" xfId="455" xr:uid="{00000000-0005-0000-0000-00004C000000}"/>
    <cellStyle name="Normal 101" xfId="456" xr:uid="{00000000-0005-0000-0000-00004D000000}"/>
    <cellStyle name="Normal 102" xfId="460" xr:uid="{00000000-0005-0000-0000-00004E000000}"/>
    <cellStyle name="Normal 103" xfId="790" xr:uid="{00000000-0005-0000-0000-00004F000000}"/>
    <cellStyle name="Normal 103 2" xfId="806" xr:uid="{00000000-0005-0000-0000-000050000000}"/>
    <cellStyle name="Normal 103_Azua" xfId="823" xr:uid="{69E845AB-C34F-416D-B832-30BBA9D5A174}"/>
    <cellStyle name="Normal 104" xfId="798" xr:uid="{00000000-0005-0000-0000-000051000000}"/>
    <cellStyle name="Normal 105" xfId="800" xr:uid="{00000000-0005-0000-0000-000052000000}"/>
    <cellStyle name="Normal 106" xfId="813" xr:uid="{00000000-0005-0000-0000-000053000000}"/>
    <cellStyle name="Normal 107" xfId="815" xr:uid="{00000000-0005-0000-0000-000054000000}"/>
    <cellStyle name="Normal 108" xfId="818" xr:uid="{00000000-0005-0000-0000-000055000000}"/>
    <cellStyle name="Normal 109" xfId="826" xr:uid="{47F94C99-59CC-4B1B-90C7-B3CC8122C104}"/>
    <cellStyle name="Normal 11" xfId="19" xr:uid="{00000000-0005-0000-0000-000056000000}"/>
    <cellStyle name="Normal 110" xfId="828" xr:uid="{A7FBBBBA-52BF-429E-8F60-DD21701670B0}"/>
    <cellStyle name="Normal 111" xfId="829" xr:uid="{6CAA16D5-DCFA-44A0-8DEF-BD04F2701A98}"/>
    <cellStyle name="Normal 112" xfId="830" xr:uid="{5B5225C8-168F-454D-B0DE-7DA6922949A0}"/>
    <cellStyle name="Normal 113" xfId="831" xr:uid="{0B39BB13-A571-4BA8-88A9-330FCC3ED13A}"/>
    <cellStyle name="Normal 114" xfId="834" xr:uid="{386B15C8-1F8B-4503-A4D5-6CC930729138}"/>
    <cellStyle name="Normal 115" xfId="836" xr:uid="{3BAAB27F-2151-490D-B3B2-FDFF94C3214F}"/>
    <cellStyle name="Normal 116" xfId="840" xr:uid="{28FF8B3D-BDDE-491F-A408-E58BA65C2BE9}"/>
    <cellStyle name="Normal 117" xfId="835" xr:uid="{46BE957A-8DD1-47B9-A89D-3766C08C2992}"/>
    <cellStyle name="Normal 118" xfId="839" xr:uid="{AB1788EC-A3FB-458C-BAC5-5151C8B00659}"/>
    <cellStyle name="Normal 119" xfId="843" xr:uid="{5ECF2FDA-2F9A-4C02-90F3-DC2A86B5C5BE}"/>
    <cellStyle name="Normal 12" xfId="20" xr:uid="{00000000-0005-0000-0000-000057000000}"/>
    <cellStyle name="Normal 120" xfId="844" xr:uid="{194AB392-2988-4661-8807-EA7C8A438310}"/>
    <cellStyle name="Normal 121" xfId="845" xr:uid="{E33BB588-750C-4D2A-82E5-C47ADBA1F260}"/>
    <cellStyle name="Normal 122" xfId="846" xr:uid="{5D103F55-3E39-479D-8DF3-BE7A8D022F4F}"/>
    <cellStyle name="Normal 123" xfId="847" xr:uid="{D8719F46-E994-460E-80B9-0A93E586A6BC}"/>
    <cellStyle name="Normal 124" xfId="848" xr:uid="{64608657-E70B-44B7-A709-20EF564630ED}"/>
    <cellStyle name="Normal 125" xfId="849" xr:uid="{6E0FAD75-F8E1-44F7-9BB9-4B30A0B696BE}"/>
    <cellStyle name="Normal 126" xfId="850" xr:uid="{6CD53B85-3C38-47CD-B588-426E1AD1CED7}"/>
    <cellStyle name="Normal 127" xfId="851" xr:uid="{6D8FE79D-5989-40C0-95AC-1BCCF0B2FC5C}"/>
    <cellStyle name="Normal 128" xfId="852" xr:uid="{BE52203B-7E1C-4A60-BBFF-080FDD63D229}"/>
    <cellStyle name="Normal 129" xfId="853" xr:uid="{52E75447-7C01-4FF8-B481-E1B7CF5CA4AE}"/>
    <cellStyle name="Normal 13" xfId="21" xr:uid="{00000000-0005-0000-0000-000058000000}"/>
    <cellStyle name="Normal 130" xfId="854" xr:uid="{BB6AE545-ABFB-4705-9514-BD5401DBDC5D}"/>
    <cellStyle name="Normal 131" xfId="855" xr:uid="{9D890390-4068-4162-9229-8F54DC220DF4}"/>
    <cellStyle name="Normal 132" xfId="856" xr:uid="{27B3085D-8D12-4E1B-9669-EE990066C7A5}"/>
    <cellStyle name="Normal 135" xfId="859" xr:uid="{6233F7CD-AEE0-4F77-9AA1-8B5DC7C909B4}"/>
    <cellStyle name="Normal 14" xfId="22" xr:uid="{00000000-0005-0000-0000-000059000000}"/>
    <cellStyle name="Normal 141" xfId="860" xr:uid="{0F4F4D3F-04DE-4D93-830A-7569CC667AF5}"/>
    <cellStyle name="Normal 146" xfId="861" xr:uid="{68B830FF-9D34-4400-8938-9334330EBCD7}"/>
    <cellStyle name="Normal 15" xfId="23" xr:uid="{00000000-0005-0000-0000-00005A000000}"/>
    <cellStyle name="Normal 150" xfId="862" xr:uid="{02B2A5A3-5257-4988-ACE5-0F4EBC6097F1}"/>
    <cellStyle name="Normal 154" xfId="863" xr:uid="{B6E2FB62-84C3-44D3-97A5-85F2863240A2}"/>
    <cellStyle name="Normal 157" xfId="864" xr:uid="{2C5432C2-4E44-45D7-AA71-0ECB11BCB60A}"/>
    <cellStyle name="Normal 16" xfId="24" xr:uid="{00000000-0005-0000-0000-00005B000000}"/>
    <cellStyle name="Normal 16 2" xfId="25" xr:uid="{00000000-0005-0000-0000-00005C000000}"/>
    <cellStyle name="Normal 16 2 2" xfId="146" xr:uid="{00000000-0005-0000-0000-00005D000000}"/>
    <cellStyle name="Normal 16 2 2 2" xfId="248" xr:uid="{00000000-0005-0000-0000-00005E000000}"/>
    <cellStyle name="Normal 16 2 2 2 2" xfId="589" xr:uid="{00000000-0005-0000-0000-00005F000000}"/>
    <cellStyle name="Normal 16 2 2 2_Azua" xfId="671" xr:uid="{00000000-0005-0000-0000-000060000000}"/>
    <cellStyle name="Normal 16 2 2 3" xfId="506" xr:uid="{00000000-0005-0000-0000-000061000000}"/>
    <cellStyle name="Normal 16 2 2_AZUA" xfId="333" xr:uid="{00000000-0005-0000-0000-000062000000}"/>
    <cellStyle name="Normal 16 2 3" xfId="247" xr:uid="{00000000-0005-0000-0000-000063000000}"/>
    <cellStyle name="Normal 16 2 3 2" xfId="588" xr:uid="{00000000-0005-0000-0000-000064000000}"/>
    <cellStyle name="Normal 16 2 3_Azua" xfId="672" xr:uid="{00000000-0005-0000-0000-000065000000}"/>
    <cellStyle name="Normal 16 2 4" xfId="464" xr:uid="{00000000-0005-0000-0000-000066000000}"/>
    <cellStyle name="Normal 16 2_AZUA" xfId="332" xr:uid="{00000000-0005-0000-0000-000067000000}"/>
    <cellStyle name="Normal 16 3" xfId="145" xr:uid="{00000000-0005-0000-0000-000068000000}"/>
    <cellStyle name="Normal 16 3 2" xfId="249" xr:uid="{00000000-0005-0000-0000-000069000000}"/>
    <cellStyle name="Normal 16 3 2 2" xfId="590" xr:uid="{00000000-0005-0000-0000-00006A000000}"/>
    <cellStyle name="Normal 16 3 2_Azua" xfId="673" xr:uid="{00000000-0005-0000-0000-00006B000000}"/>
    <cellStyle name="Normal 16 3 3" xfId="505" xr:uid="{00000000-0005-0000-0000-00006C000000}"/>
    <cellStyle name="Normal 16 3_AZUA" xfId="334" xr:uid="{00000000-0005-0000-0000-00006D000000}"/>
    <cellStyle name="Normal 16 4" xfId="246" xr:uid="{00000000-0005-0000-0000-00006E000000}"/>
    <cellStyle name="Normal 16 4 2" xfId="587" xr:uid="{00000000-0005-0000-0000-00006F000000}"/>
    <cellStyle name="Normal 16 4_Azua" xfId="674" xr:uid="{00000000-0005-0000-0000-000070000000}"/>
    <cellStyle name="Normal 16 5" xfId="463" xr:uid="{00000000-0005-0000-0000-000071000000}"/>
    <cellStyle name="Normal 16_AZUA" xfId="94" xr:uid="{00000000-0005-0000-0000-000072000000}"/>
    <cellStyle name="Normal 164" xfId="865" xr:uid="{57A546E5-8B09-4C9F-883C-B900C353AFE3}"/>
    <cellStyle name="Normal 168" xfId="866" xr:uid="{D19AFDBF-7438-496D-B62B-7DA616E6A573}"/>
    <cellStyle name="Normal 17" xfId="26" xr:uid="{00000000-0005-0000-0000-000073000000}"/>
    <cellStyle name="Normal 18" xfId="27" xr:uid="{00000000-0005-0000-0000-000074000000}"/>
    <cellStyle name="Normal 18 2" xfId="147" xr:uid="{00000000-0005-0000-0000-000075000000}"/>
    <cellStyle name="Normal 18 2 2" xfId="251" xr:uid="{00000000-0005-0000-0000-000076000000}"/>
    <cellStyle name="Normal 18 2 2 2" xfId="592" xr:uid="{00000000-0005-0000-0000-000077000000}"/>
    <cellStyle name="Normal 18 2 2_Azua" xfId="675" xr:uid="{00000000-0005-0000-0000-000078000000}"/>
    <cellStyle name="Normal 18 2 3" xfId="507" xr:uid="{00000000-0005-0000-0000-000079000000}"/>
    <cellStyle name="Normal 18 2_AZUA" xfId="336" xr:uid="{00000000-0005-0000-0000-00007A000000}"/>
    <cellStyle name="Normal 18 3" xfId="250" xr:uid="{00000000-0005-0000-0000-00007B000000}"/>
    <cellStyle name="Normal 18 3 2" xfId="591" xr:uid="{00000000-0005-0000-0000-00007C000000}"/>
    <cellStyle name="Normal 18 3_Azua" xfId="676" xr:uid="{00000000-0005-0000-0000-00007D000000}"/>
    <cellStyle name="Normal 18 4" xfId="465" xr:uid="{00000000-0005-0000-0000-00007E000000}"/>
    <cellStyle name="Normal 18_AZUA" xfId="335" xr:uid="{00000000-0005-0000-0000-00007F000000}"/>
    <cellStyle name="Normal 182" xfId="867" xr:uid="{D3CC76C7-9671-4E26-8A78-8DDA98AB5624}"/>
    <cellStyle name="Normal 19" xfId="28" xr:uid="{00000000-0005-0000-0000-000080000000}"/>
    <cellStyle name="Normal 19 2" xfId="148" xr:uid="{00000000-0005-0000-0000-000081000000}"/>
    <cellStyle name="Normal 19 2 2" xfId="253" xr:uid="{00000000-0005-0000-0000-000082000000}"/>
    <cellStyle name="Normal 19 2 2 2" xfId="594" xr:uid="{00000000-0005-0000-0000-000083000000}"/>
    <cellStyle name="Normal 19 2 2_Azua" xfId="677" xr:uid="{00000000-0005-0000-0000-000084000000}"/>
    <cellStyle name="Normal 19 2 3" xfId="508" xr:uid="{00000000-0005-0000-0000-000085000000}"/>
    <cellStyle name="Normal 19 2_AZUA" xfId="338" xr:uid="{00000000-0005-0000-0000-000086000000}"/>
    <cellStyle name="Normal 19 3" xfId="252" xr:uid="{00000000-0005-0000-0000-000087000000}"/>
    <cellStyle name="Normal 19 3 2" xfId="593" xr:uid="{00000000-0005-0000-0000-000088000000}"/>
    <cellStyle name="Normal 19 3_Azua" xfId="678" xr:uid="{00000000-0005-0000-0000-000089000000}"/>
    <cellStyle name="Normal 19 4" xfId="466" xr:uid="{00000000-0005-0000-0000-00008A000000}"/>
    <cellStyle name="Normal 19_AZUA" xfId="337" xr:uid="{00000000-0005-0000-0000-00008B000000}"/>
    <cellStyle name="Normal 2" xfId="29" xr:uid="{00000000-0005-0000-0000-00008C000000}"/>
    <cellStyle name="Normal 2 2" xfId="30" xr:uid="{00000000-0005-0000-0000-00008D000000}"/>
    <cellStyle name="Normal 2 2 2" xfId="239" xr:uid="{00000000-0005-0000-0000-00008E000000}"/>
    <cellStyle name="Normal 2 2 3" xfId="796" xr:uid="{00000000-0005-0000-0000-00008F000000}"/>
    <cellStyle name="Normal 2 2 4" xfId="817" xr:uid="{00000000-0005-0000-0000-000090000000}"/>
    <cellStyle name="Normal 2 2 5" xfId="842" xr:uid="{900E1C32-7BAA-41E5-AF58-FD92FDF32C6E}"/>
    <cellStyle name="Normal 2 3" xfId="793" xr:uid="{00000000-0005-0000-0000-000091000000}"/>
    <cellStyle name="Normal 2 4" xfId="799" xr:uid="{00000000-0005-0000-0000-000092000000}"/>
    <cellStyle name="Normal 2 5" xfId="807" xr:uid="{00000000-0005-0000-0000-000093000000}"/>
    <cellStyle name="Normal 2 6" xfId="323" xr:uid="{00000000-0005-0000-0000-000094000000}"/>
    <cellStyle name="Normal 2 7" xfId="816" xr:uid="{00000000-0005-0000-0000-000095000000}"/>
    <cellStyle name="Normal 2 8" xfId="857" xr:uid="{184FD895-38E4-463A-93E7-907A349AEC25}"/>
    <cellStyle name="Normal 2_Azua" xfId="824" xr:uid="{ECAA2605-7770-434F-808F-EDFA7981CFE3}"/>
    <cellStyle name="Normal 20" xfId="86" xr:uid="{00000000-0005-0000-0000-000097000000}"/>
    <cellStyle name="Normal 20 2" xfId="201" xr:uid="{00000000-0005-0000-0000-000098000000}"/>
    <cellStyle name="Normal 20 2 2" xfId="548" xr:uid="{00000000-0005-0000-0000-000099000000}"/>
    <cellStyle name="Normal 20 2_Azua" xfId="679" xr:uid="{00000000-0005-0000-0000-00009A000000}"/>
    <cellStyle name="Normal 20 3" xfId="428" xr:uid="{00000000-0005-0000-0000-00009B000000}"/>
    <cellStyle name="Normal 21" xfId="101" xr:uid="{00000000-0005-0000-0000-00009C000000}"/>
    <cellStyle name="Normal 21 2" xfId="163" xr:uid="{00000000-0005-0000-0000-00009D000000}"/>
    <cellStyle name="Normal 21 2 2" xfId="255" xr:uid="{00000000-0005-0000-0000-00009E000000}"/>
    <cellStyle name="Normal 21 2 2 2" xfId="596" xr:uid="{00000000-0005-0000-0000-00009F000000}"/>
    <cellStyle name="Normal 21 2 2_Azua" xfId="680" xr:uid="{00000000-0005-0000-0000-0000A0000000}"/>
    <cellStyle name="Normal 21 2 3" xfId="517" xr:uid="{00000000-0005-0000-0000-0000A1000000}"/>
    <cellStyle name="Normal 21 2_AZUA" xfId="340" xr:uid="{00000000-0005-0000-0000-0000A2000000}"/>
    <cellStyle name="Normal 21 3" xfId="254" xr:uid="{00000000-0005-0000-0000-0000A3000000}"/>
    <cellStyle name="Normal 21 3 2" xfId="595" xr:uid="{00000000-0005-0000-0000-0000A4000000}"/>
    <cellStyle name="Normal 21 3_Azua" xfId="681" xr:uid="{00000000-0005-0000-0000-0000A5000000}"/>
    <cellStyle name="Normal 21 4" xfId="475" xr:uid="{00000000-0005-0000-0000-0000A6000000}"/>
    <cellStyle name="Normal 21_AZUA" xfId="339" xr:uid="{00000000-0005-0000-0000-0000A7000000}"/>
    <cellStyle name="Normal 22" xfId="103" xr:uid="{00000000-0005-0000-0000-0000A8000000}"/>
    <cellStyle name="Normal 22 10" xfId="439" xr:uid="{00000000-0005-0000-0000-0000A9000000}"/>
    <cellStyle name="Normal 22 11" xfId="477" xr:uid="{00000000-0005-0000-0000-0000AA000000}"/>
    <cellStyle name="Normal 22 2" xfId="165" xr:uid="{00000000-0005-0000-0000-0000AB000000}"/>
    <cellStyle name="Normal 22 2 2" xfId="257" xr:uid="{00000000-0005-0000-0000-0000AC000000}"/>
    <cellStyle name="Normal 22 2 2 2" xfId="598" xr:uid="{00000000-0005-0000-0000-0000AD000000}"/>
    <cellStyle name="Normal 22 2 2_Azua" xfId="682" xr:uid="{00000000-0005-0000-0000-0000AE000000}"/>
    <cellStyle name="Normal 22 2 3" xfId="519" xr:uid="{00000000-0005-0000-0000-0000AF000000}"/>
    <cellStyle name="Normal 22 2_AZUA" xfId="342" xr:uid="{00000000-0005-0000-0000-0000B0000000}"/>
    <cellStyle name="Normal 22 3" xfId="202" xr:uid="{00000000-0005-0000-0000-0000B1000000}"/>
    <cellStyle name="Normal 22 4" xfId="256" xr:uid="{00000000-0005-0000-0000-0000B2000000}"/>
    <cellStyle name="Normal 22 4 2" xfId="597" xr:uid="{00000000-0005-0000-0000-0000B3000000}"/>
    <cellStyle name="Normal 22 4_Azua" xfId="683" xr:uid="{00000000-0005-0000-0000-0000B4000000}"/>
    <cellStyle name="Normal 22 5" xfId="429" xr:uid="{00000000-0005-0000-0000-0000B5000000}"/>
    <cellStyle name="Normal 22 6" xfId="431" xr:uid="{00000000-0005-0000-0000-0000B6000000}"/>
    <cellStyle name="Normal 22 7" xfId="433" xr:uid="{00000000-0005-0000-0000-0000B7000000}"/>
    <cellStyle name="Normal 22 8" xfId="435" xr:uid="{00000000-0005-0000-0000-0000B8000000}"/>
    <cellStyle name="Normal 22 9" xfId="437" xr:uid="{00000000-0005-0000-0000-0000B9000000}"/>
    <cellStyle name="Normal 22_AZUA" xfId="341" xr:uid="{00000000-0005-0000-0000-0000BA000000}"/>
    <cellStyle name="Normal 23" xfId="104" xr:uid="{00000000-0005-0000-0000-0000BB000000}"/>
    <cellStyle name="Normal 23 2" xfId="166" xr:uid="{00000000-0005-0000-0000-0000BC000000}"/>
    <cellStyle name="Normal 23 2 2" xfId="259" xr:uid="{00000000-0005-0000-0000-0000BD000000}"/>
    <cellStyle name="Normal 23 2 2 2" xfId="600" xr:uid="{00000000-0005-0000-0000-0000BE000000}"/>
    <cellStyle name="Normal 23 2 2_Azua" xfId="684" xr:uid="{00000000-0005-0000-0000-0000BF000000}"/>
    <cellStyle name="Normal 23 2 3" xfId="520" xr:uid="{00000000-0005-0000-0000-0000C0000000}"/>
    <cellStyle name="Normal 23 2_AZUA" xfId="344" xr:uid="{00000000-0005-0000-0000-0000C1000000}"/>
    <cellStyle name="Normal 23 3" xfId="258" xr:uid="{00000000-0005-0000-0000-0000C2000000}"/>
    <cellStyle name="Normal 23 3 2" xfId="599" xr:uid="{00000000-0005-0000-0000-0000C3000000}"/>
    <cellStyle name="Normal 23 3_Azua" xfId="685" xr:uid="{00000000-0005-0000-0000-0000C4000000}"/>
    <cellStyle name="Normal 23 4" xfId="478" xr:uid="{00000000-0005-0000-0000-0000C5000000}"/>
    <cellStyle name="Normal 23_AZUA" xfId="343" xr:uid="{00000000-0005-0000-0000-0000C6000000}"/>
    <cellStyle name="Normal 24" xfId="105" xr:uid="{00000000-0005-0000-0000-0000C7000000}"/>
    <cellStyle name="Normal 24 2" xfId="167" xr:uid="{00000000-0005-0000-0000-0000C8000000}"/>
    <cellStyle name="Normal 24 2 2" xfId="261" xr:uid="{00000000-0005-0000-0000-0000C9000000}"/>
    <cellStyle name="Normal 24 2 2 2" xfId="602" xr:uid="{00000000-0005-0000-0000-0000CA000000}"/>
    <cellStyle name="Normal 24 2 2_Azua" xfId="686" xr:uid="{00000000-0005-0000-0000-0000CB000000}"/>
    <cellStyle name="Normal 24 2 3" xfId="521" xr:uid="{00000000-0005-0000-0000-0000CC000000}"/>
    <cellStyle name="Normal 24 2_AZUA" xfId="346" xr:uid="{00000000-0005-0000-0000-0000CD000000}"/>
    <cellStyle name="Normal 24 3" xfId="260" xr:uid="{00000000-0005-0000-0000-0000CE000000}"/>
    <cellStyle name="Normal 24 3 2" xfId="601" xr:uid="{00000000-0005-0000-0000-0000CF000000}"/>
    <cellStyle name="Normal 24 3_Azua" xfId="687" xr:uid="{00000000-0005-0000-0000-0000D0000000}"/>
    <cellStyle name="Normal 24 4" xfId="479" xr:uid="{00000000-0005-0000-0000-0000D1000000}"/>
    <cellStyle name="Normal 24_AZUA" xfId="345" xr:uid="{00000000-0005-0000-0000-0000D2000000}"/>
    <cellStyle name="Normal 25" xfId="106" xr:uid="{00000000-0005-0000-0000-0000D3000000}"/>
    <cellStyle name="Normal 25 2" xfId="168" xr:uid="{00000000-0005-0000-0000-0000D4000000}"/>
    <cellStyle name="Normal 25 2 2" xfId="263" xr:uid="{00000000-0005-0000-0000-0000D5000000}"/>
    <cellStyle name="Normal 25 2 2 2" xfId="604" xr:uid="{00000000-0005-0000-0000-0000D6000000}"/>
    <cellStyle name="Normal 25 2 2_Azua" xfId="688" xr:uid="{00000000-0005-0000-0000-0000D7000000}"/>
    <cellStyle name="Normal 25 2 3" xfId="522" xr:uid="{00000000-0005-0000-0000-0000D8000000}"/>
    <cellStyle name="Normal 25 2_AZUA" xfId="348" xr:uid="{00000000-0005-0000-0000-0000D9000000}"/>
    <cellStyle name="Normal 25 3" xfId="262" xr:uid="{00000000-0005-0000-0000-0000DA000000}"/>
    <cellStyle name="Normal 25 3 2" xfId="603" xr:uid="{00000000-0005-0000-0000-0000DB000000}"/>
    <cellStyle name="Normal 25 3_Azua" xfId="689" xr:uid="{00000000-0005-0000-0000-0000DC000000}"/>
    <cellStyle name="Normal 25 4" xfId="480" xr:uid="{00000000-0005-0000-0000-0000DD000000}"/>
    <cellStyle name="Normal 25_AZUA" xfId="347" xr:uid="{00000000-0005-0000-0000-0000DE000000}"/>
    <cellStyle name="Normal 26" xfId="107" xr:uid="{00000000-0005-0000-0000-0000DF000000}"/>
    <cellStyle name="Normal 26 2" xfId="169" xr:uid="{00000000-0005-0000-0000-0000E0000000}"/>
    <cellStyle name="Normal 26 2 2" xfId="265" xr:uid="{00000000-0005-0000-0000-0000E1000000}"/>
    <cellStyle name="Normal 26 2 2 2" xfId="606" xr:uid="{00000000-0005-0000-0000-0000E2000000}"/>
    <cellStyle name="Normal 26 2 2_Azua" xfId="690" xr:uid="{00000000-0005-0000-0000-0000E3000000}"/>
    <cellStyle name="Normal 26 2 3" xfId="523" xr:uid="{00000000-0005-0000-0000-0000E4000000}"/>
    <cellStyle name="Normal 26 2_AZUA" xfId="350" xr:uid="{00000000-0005-0000-0000-0000E5000000}"/>
    <cellStyle name="Normal 26 3" xfId="264" xr:uid="{00000000-0005-0000-0000-0000E6000000}"/>
    <cellStyle name="Normal 26 3 2" xfId="605" xr:uid="{00000000-0005-0000-0000-0000E7000000}"/>
    <cellStyle name="Normal 26 3_Azua" xfId="691" xr:uid="{00000000-0005-0000-0000-0000E8000000}"/>
    <cellStyle name="Normal 26 4" xfId="481" xr:uid="{00000000-0005-0000-0000-0000E9000000}"/>
    <cellStyle name="Normal 26_AZUA" xfId="349" xr:uid="{00000000-0005-0000-0000-0000EA000000}"/>
    <cellStyle name="Normal 27" xfId="108" xr:uid="{00000000-0005-0000-0000-0000EB000000}"/>
    <cellStyle name="Normal 27 2" xfId="170" xr:uid="{00000000-0005-0000-0000-0000EC000000}"/>
    <cellStyle name="Normal 27 2 2" xfId="267" xr:uid="{00000000-0005-0000-0000-0000ED000000}"/>
    <cellStyle name="Normal 27 2 2 2" xfId="608" xr:uid="{00000000-0005-0000-0000-0000EE000000}"/>
    <cellStyle name="Normal 27 2 2_Azua" xfId="692" xr:uid="{00000000-0005-0000-0000-0000EF000000}"/>
    <cellStyle name="Normal 27 2 3" xfId="524" xr:uid="{00000000-0005-0000-0000-0000F0000000}"/>
    <cellStyle name="Normal 27 2_AZUA" xfId="352" xr:uid="{00000000-0005-0000-0000-0000F1000000}"/>
    <cellStyle name="Normal 27 3" xfId="266" xr:uid="{00000000-0005-0000-0000-0000F2000000}"/>
    <cellStyle name="Normal 27 3 2" xfId="607" xr:uid="{00000000-0005-0000-0000-0000F3000000}"/>
    <cellStyle name="Normal 27 3_Azua" xfId="693" xr:uid="{00000000-0005-0000-0000-0000F4000000}"/>
    <cellStyle name="Normal 27 4" xfId="482" xr:uid="{00000000-0005-0000-0000-0000F5000000}"/>
    <cellStyle name="Normal 27_AZUA" xfId="351" xr:uid="{00000000-0005-0000-0000-0000F6000000}"/>
    <cellStyle name="Normal 28" xfId="109" xr:uid="{00000000-0005-0000-0000-0000F7000000}"/>
    <cellStyle name="Normal 28 2" xfId="171" xr:uid="{00000000-0005-0000-0000-0000F8000000}"/>
    <cellStyle name="Normal 28 2 2" xfId="269" xr:uid="{00000000-0005-0000-0000-0000F9000000}"/>
    <cellStyle name="Normal 28 2 2 2" xfId="610" xr:uid="{00000000-0005-0000-0000-0000FA000000}"/>
    <cellStyle name="Normal 28 2 2_Azua" xfId="694" xr:uid="{00000000-0005-0000-0000-0000FB000000}"/>
    <cellStyle name="Normal 28 2 3" xfId="525" xr:uid="{00000000-0005-0000-0000-0000FC000000}"/>
    <cellStyle name="Normal 28 2_AZUA" xfId="354" xr:uid="{00000000-0005-0000-0000-0000FD000000}"/>
    <cellStyle name="Normal 28 3" xfId="268" xr:uid="{00000000-0005-0000-0000-0000FE000000}"/>
    <cellStyle name="Normal 28 3 2" xfId="609" xr:uid="{00000000-0005-0000-0000-0000FF000000}"/>
    <cellStyle name="Normal 28 3_Azua" xfId="695" xr:uid="{00000000-0005-0000-0000-000000010000}"/>
    <cellStyle name="Normal 28 4" xfId="483" xr:uid="{00000000-0005-0000-0000-000001010000}"/>
    <cellStyle name="Normal 28 5" xfId="832" xr:uid="{95B5B9B4-17DA-4E39-BAFC-700FF9DEED8F}"/>
    <cellStyle name="Normal 28_AZUA" xfId="353" xr:uid="{00000000-0005-0000-0000-000002010000}"/>
    <cellStyle name="Normal 29" xfId="110" xr:uid="{00000000-0005-0000-0000-000003010000}"/>
    <cellStyle name="Normal 29 2" xfId="172" xr:uid="{00000000-0005-0000-0000-000004010000}"/>
    <cellStyle name="Normal 29 2 2" xfId="271" xr:uid="{00000000-0005-0000-0000-000005010000}"/>
    <cellStyle name="Normal 29 2 2 2" xfId="612" xr:uid="{00000000-0005-0000-0000-000006010000}"/>
    <cellStyle name="Normal 29 2 2_Azua" xfId="696" xr:uid="{00000000-0005-0000-0000-000007010000}"/>
    <cellStyle name="Normal 29 2 3" xfId="526" xr:uid="{00000000-0005-0000-0000-000008010000}"/>
    <cellStyle name="Normal 29 2_AZUA" xfId="356" xr:uid="{00000000-0005-0000-0000-000009010000}"/>
    <cellStyle name="Normal 29 3" xfId="270" xr:uid="{00000000-0005-0000-0000-00000A010000}"/>
    <cellStyle name="Normal 29 3 2" xfId="611" xr:uid="{00000000-0005-0000-0000-00000B010000}"/>
    <cellStyle name="Normal 29 3_Azua" xfId="697" xr:uid="{00000000-0005-0000-0000-00000C010000}"/>
    <cellStyle name="Normal 29 4" xfId="484" xr:uid="{00000000-0005-0000-0000-00000D010000}"/>
    <cellStyle name="Normal 29_AZUA" xfId="355" xr:uid="{00000000-0005-0000-0000-00000E010000}"/>
    <cellStyle name="Normal 3" xfId="31" xr:uid="{00000000-0005-0000-0000-00000F010000}"/>
    <cellStyle name="Normal 3 2" xfId="794" xr:uid="{00000000-0005-0000-0000-000010010000}"/>
    <cellStyle name="Normal 3 3" xfId="810" xr:uid="{00000000-0005-0000-0000-000011010000}"/>
    <cellStyle name="Normal 3 4" xfId="838" xr:uid="{89C5C441-C244-4A83-9855-2734E4F8F7B6}"/>
    <cellStyle name="Normal 30" xfId="111" xr:uid="{00000000-0005-0000-0000-000012010000}"/>
    <cellStyle name="Normal 30 2" xfId="173" xr:uid="{00000000-0005-0000-0000-000013010000}"/>
    <cellStyle name="Normal 30 2 2" xfId="273" xr:uid="{00000000-0005-0000-0000-000014010000}"/>
    <cellStyle name="Normal 30 2 2 2" xfId="614" xr:uid="{00000000-0005-0000-0000-000015010000}"/>
    <cellStyle name="Normal 30 2 2_Azua" xfId="698" xr:uid="{00000000-0005-0000-0000-000016010000}"/>
    <cellStyle name="Normal 30 2 3" xfId="527" xr:uid="{00000000-0005-0000-0000-000017010000}"/>
    <cellStyle name="Normal 30 2_AZUA" xfId="358" xr:uid="{00000000-0005-0000-0000-000018010000}"/>
    <cellStyle name="Normal 30 3" xfId="272" xr:uid="{00000000-0005-0000-0000-000019010000}"/>
    <cellStyle name="Normal 30 3 2" xfId="613" xr:uid="{00000000-0005-0000-0000-00001A010000}"/>
    <cellStyle name="Normal 30 3_Azua" xfId="699" xr:uid="{00000000-0005-0000-0000-00001B010000}"/>
    <cellStyle name="Normal 30 4" xfId="485" xr:uid="{00000000-0005-0000-0000-00001C010000}"/>
    <cellStyle name="Normal 30_AZUA" xfId="357" xr:uid="{00000000-0005-0000-0000-00001D010000}"/>
    <cellStyle name="Normal 31" xfId="112" xr:uid="{00000000-0005-0000-0000-00001E010000}"/>
    <cellStyle name="Normal 31 2" xfId="174" xr:uid="{00000000-0005-0000-0000-00001F010000}"/>
    <cellStyle name="Normal 31 2 2" xfId="275" xr:uid="{00000000-0005-0000-0000-000020010000}"/>
    <cellStyle name="Normal 31 2 2 2" xfId="616" xr:uid="{00000000-0005-0000-0000-000021010000}"/>
    <cellStyle name="Normal 31 2 2_Azua" xfId="700" xr:uid="{00000000-0005-0000-0000-000022010000}"/>
    <cellStyle name="Normal 31 2 3" xfId="528" xr:uid="{00000000-0005-0000-0000-000023010000}"/>
    <cellStyle name="Normal 31 2_AZUA" xfId="360" xr:uid="{00000000-0005-0000-0000-000024010000}"/>
    <cellStyle name="Normal 31 3" xfId="274" xr:uid="{00000000-0005-0000-0000-000025010000}"/>
    <cellStyle name="Normal 31 3 2" xfId="615" xr:uid="{00000000-0005-0000-0000-000026010000}"/>
    <cellStyle name="Normal 31 3_Azua" xfId="701" xr:uid="{00000000-0005-0000-0000-000027010000}"/>
    <cellStyle name="Normal 31 4" xfId="486" xr:uid="{00000000-0005-0000-0000-000028010000}"/>
    <cellStyle name="Normal 31_AZUA" xfId="359" xr:uid="{00000000-0005-0000-0000-000029010000}"/>
    <cellStyle name="Normal 32" xfId="113" xr:uid="{00000000-0005-0000-0000-00002A010000}"/>
    <cellStyle name="Normal 32 2" xfId="175" xr:uid="{00000000-0005-0000-0000-00002B010000}"/>
    <cellStyle name="Normal 32 2 2" xfId="277" xr:uid="{00000000-0005-0000-0000-00002C010000}"/>
    <cellStyle name="Normal 32 2 2 2" xfId="618" xr:uid="{00000000-0005-0000-0000-00002D010000}"/>
    <cellStyle name="Normal 32 2 2_Azua" xfId="702" xr:uid="{00000000-0005-0000-0000-00002E010000}"/>
    <cellStyle name="Normal 32 2 3" xfId="529" xr:uid="{00000000-0005-0000-0000-00002F010000}"/>
    <cellStyle name="Normal 32 2_AZUA" xfId="362" xr:uid="{00000000-0005-0000-0000-000030010000}"/>
    <cellStyle name="Normal 32 3" xfId="276" xr:uid="{00000000-0005-0000-0000-000031010000}"/>
    <cellStyle name="Normal 32 3 2" xfId="617" xr:uid="{00000000-0005-0000-0000-000032010000}"/>
    <cellStyle name="Normal 32 3_Azua" xfId="703" xr:uid="{00000000-0005-0000-0000-000033010000}"/>
    <cellStyle name="Normal 32 4" xfId="487" xr:uid="{00000000-0005-0000-0000-000034010000}"/>
    <cellStyle name="Normal 32_AZUA" xfId="361" xr:uid="{00000000-0005-0000-0000-000035010000}"/>
    <cellStyle name="Normal 33" xfId="114" xr:uid="{00000000-0005-0000-0000-000036010000}"/>
    <cellStyle name="Normal 33 2" xfId="176" xr:uid="{00000000-0005-0000-0000-000037010000}"/>
    <cellStyle name="Normal 33 2 2" xfId="279" xr:uid="{00000000-0005-0000-0000-000038010000}"/>
    <cellStyle name="Normal 33 2 2 2" xfId="620" xr:uid="{00000000-0005-0000-0000-000039010000}"/>
    <cellStyle name="Normal 33 2 2_Azua" xfId="704" xr:uid="{00000000-0005-0000-0000-00003A010000}"/>
    <cellStyle name="Normal 33 2 3" xfId="530" xr:uid="{00000000-0005-0000-0000-00003B010000}"/>
    <cellStyle name="Normal 33 2_AZUA" xfId="364" xr:uid="{00000000-0005-0000-0000-00003C010000}"/>
    <cellStyle name="Normal 33 3" xfId="278" xr:uid="{00000000-0005-0000-0000-00003D010000}"/>
    <cellStyle name="Normal 33 3 2" xfId="619" xr:uid="{00000000-0005-0000-0000-00003E010000}"/>
    <cellStyle name="Normal 33 3_Azua" xfId="705" xr:uid="{00000000-0005-0000-0000-00003F010000}"/>
    <cellStyle name="Normal 33 4" xfId="488" xr:uid="{00000000-0005-0000-0000-000040010000}"/>
    <cellStyle name="Normal 33_AZUA" xfId="363" xr:uid="{00000000-0005-0000-0000-000041010000}"/>
    <cellStyle name="Normal 34" xfId="115" xr:uid="{00000000-0005-0000-0000-000042010000}"/>
    <cellStyle name="Normal 34 2" xfId="177" xr:uid="{00000000-0005-0000-0000-000043010000}"/>
    <cellStyle name="Normal 34 2 2" xfId="281" xr:uid="{00000000-0005-0000-0000-000044010000}"/>
    <cellStyle name="Normal 34 2 2 2" xfId="622" xr:uid="{00000000-0005-0000-0000-000045010000}"/>
    <cellStyle name="Normal 34 2 2_Azua" xfId="706" xr:uid="{00000000-0005-0000-0000-000046010000}"/>
    <cellStyle name="Normal 34 2 3" xfId="531" xr:uid="{00000000-0005-0000-0000-000047010000}"/>
    <cellStyle name="Normal 34 2_AZUA" xfId="366" xr:uid="{00000000-0005-0000-0000-000048010000}"/>
    <cellStyle name="Normal 34 3" xfId="280" xr:uid="{00000000-0005-0000-0000-000049010000}"/>
    <cellStyle name="Normal 34 3 2" xfId="621" xr:uid="{00000000-0005-0000-0000-00004A010000}"/>
    <cellStyle name="Normal 34 3_Azua" xfId="707" xr:uid="{00000000-0005-0000-0000-00004B010000}"/>
    <cellStyle name="Normal 34 4" xfId="489" xr:uid="{00000000-0005-0000-0000-00004C010000}"/>
    <cellStyle name="Normal 34_AZUA" xfId="365" xr:uid="{00000000-0005-0000-0000-00004D010000}"/>
    <cellStyle name="Normal 35" xfId="116" xr:uid="{00000000-0005-0000-0000-00004E010000}"/>
    <cellStyle name="Normal 35 2" xfId="178" xr:uid="{00000000-0005-0000-0000-00004F010000}"/>
    <cellStyle name="Normal 35 2 2" xfId="283" xr:uid="{00000000-0005-0000-0000-000050010000}"/>
    <cellStyle name="Normal 35 2 2 2" xfId="624" xr:uid="{00000000-0005-0000-0000-000051010000}"/>
    <cellStyle name="Normal 35 2 2_Azua" xfId="708" xr:uid="{00000000-0005-0000-0000-000052010000}"/>
    <cellStyle name="Normal 35 2 3" xfId="532" xr:uid="{00000000-0005-0000-0000-000053010000}"/>
    <cellStyle name="Normal 35 2_AZUA" xfId="368" xr:uid="{00000000-0005-0000-0000-000054010000}"/>
    <cellStyle name="Normal 35 3" xfId="282" xr:uid="{00000000-0005-0000-0000-000055010000}"/>
    <cellStyle name="Normal 35 3 2" xfId="623" xr:uid="{00000000-0005-0000-0000-000056010000}"/>
    <cellStyle name="Normal 35 3_Azua" xfId="709" xr:uid="{00000000-0005-0000-0000-000057010000}"/>
    <cellStyle name="Normal 35 4" xfId="490" xr:uid="{00000000-0005-0000-0000-000058010000}"/>
    <cellStyle name="Normal 35_AZUA" xfId="367" xr:uid="{00000000-0005-0000-0000-000059010000}"/>
    <cellStyle name="Normal 36" xfId="117" xr:uid="{00000000-0005-0000-0000-00005A010000}"/>
    <cellStyle name="Normal 36 2" xfId="179" xr:uid="{00000000-0005-0000-0000-00005B010000}"/>
    <cellStyle name="Normal 36 2 2" xfId="285" xr:uid="{00000000-0005-0000-0000-00005C010000}"/>
    <cellStyle name="Normal 36 2 2 2" xfId="626" xr:uid="{00000000-0005-0000-0000-00005D010000}"/>
    <cellStyle name="Normal 36 2 2_Azua" xfId="710" xr:uid="{00000000-0005-0000-0000-00005E010000}"/>
    <cellStyle name="Normal 36 2 3" xfId="533" xr:uid="{00000000-0005-0000-0000-00005F010000}"/>
    <cellStyle name="Normal 36 2_AZUA" xfId="370" xr:uid="{00000000-0005-0000-0000-000060010000}"/>
    <cellStyle name="Normal 36 3" xfId="284" xr:uid="{00000000-0005-0000-0000-000061010000}"/>
    <cellStyle name="Normal 36 3 2" xfId="625" xr:uid="{00000000-0005-0000-0000-000062010000}"/>
    <cellStyle name="Normal 36 3_Azua" xfId="711" xr:uid="{00000000-0005-0000-0000-000063010000}"/>
    <cellStyle name="Normal 36 4" xfId="491" xr:uid="{00000000-0005-0000-0000-000064010000}"/>
    <cellStyle name="Normal 36_AZUA" xfId="369" xr:uid="{00000000-0005-0000-0000-000065010000}"/>
    <cellStyle name="Normal 37" xfId="118" xr:uid="{00000000-0005-0000-0000-000066010000}"/>
    <cellStyle name="Normal 37 2" xfId="180" xr:uid="{00000000-0005-0000-0000-000067010000}"/>
    <cellStyle name="Normal 37 2 2" xfId="287" xr:uid="{00000000-0005-0000-0000-000068010000}"/>
    <cellStyle name="Normal 37 2 2 2" xfId="628" xr:uid="{00000000-0005-0000-0000-000069010000}"/>
    <cellStyle name="Normal 37 2 2_Azua" xfId="712" xr:uid="{00000000-0005-0000-0000-00006A010000}"/>
    <cellStyle name="Normal 37 2 3" xfId="534" xr:uid="{00000000-0005-0000-0000-00006B010000}"/>
    <cellStyle name="Normal 37 2_AZUA" xfId="372" xr:uid="{00000000-0005-0000-0000-00006C010000}"/>
    <cellStyle name="Normal 37 3" xfId="286" xr:uid="{00000000-0005-0000-0000-00006D010000}"/>
    <cellStyle name="Normal 37 3 2" xfId="627" xr:uid="{00000000-0005-0000-0000-00006E010000}"/>
    <cellStyle name="Normal 37 3_Azua" xfId="713" xr:uid="{00000000-0005-0000-0000-00006F010000}"/>
    <cellStyle name="Normal 37 4" xfId="492" xr:uid="{00000000-0005-0000-0000-000070010000}"/>
    <cellStyle name="Normal 37_AZUA" xfId="371" xr:uid="{00000000-0005-0000-0000-000071010000}"/>
    <cellStyle name="Normal 38" xfId="119" xr:uid="{00000000-0005-0000-0000-000072010000}"/>
    <cellStyle name="Normal 38 2" xfId="181" xr:uid="{00000000-0005-0000-0000-000073010000}"/>
    <cellStyle name="Normal 38 2 2" xfId="289" xr:uid="{00000000-0005-0000-0000-000074010000}"/>
    <cellStyle name="Normal 38 2 2 2" xfId="630" xr:uid="{00000000-0005-0000-0000-000075010000}"/>
    <cellStyle name="Normal 38 2 2_Azua" xfId="714" xr:uid="{00000000-0005-0000-0000-000076010000}"/>
    <cellStyle name="Normal 38 2 3" xfId="535" xr:uid="{00000000-0005-0000-0000-000077010000}"/>
    <cellStyle name="Normal 38 2_AZUA" xfId="374" xr:uid="{00000000-0005-0000-0000-000078010000}"/>
    <cellStyle name="Normal 38 3" xfId="288" xr:uid="{00000000-0005-0000-0000-000079010000}"/>
    <cellStyle name="Normal 38 3 2" xfId="629" xr:uid="{00000000-0005-0000-0000-00007A010000}"/>
    <cellStyle name="Normal 38 3_Azua" xfId="715" xr:uid="{00000000-0005-0000-0000-00007B010000}"/>
    <cellStyle name="Normal 38 4" xfId="493" xr:uid="{00000000-0005-0000-0000-00007C010000}"/>
    <cellStyle name="Normal 38_AZUA" xfId="373" xr:uid="{00000000-0005-0000-0000-00007D010000}"/>
    <cellStyle name="Normal 39" xfId="120" xr:uid="{00000000-0005-0000-0000-00007E010000}"/>
    <cellStyle name="Normal 39 2" xfId="182" xr:uid="{00000000-0005-0000-0000-00007F010000}"/>
    <cellStyle name="Normal 39 2 2" xfId="291" xr:uid="{00000000-0005-0000-0000-000080010000}"/>
    <cellStyle name="Normal 39 2 2 2" xfId="632" xr:uid="{00000000-0005-0000-0000-000081010000}"/>
    <cellStyle name="Normal 39 2 2_Azua" xfId="716" xr:uid="{00000000-0005-0000-0000-000082010000}"/>
    <cellStyle name="Normal 39 2 3" xfId="536" xr:uid="{00000000-0005-0000-0000-000083010000}"/>
    <cellStyle name="Normal 39 2_AZUA" xfId="376" xr:uid="{00000000-0005-0000-0000-000084010000}"/>
    <cellStyle name="Normal 39 3" xfId="290" xr:uid="{00000000-0005-0000-0000-000085010000}"/>
    <cellStyle name="Normal 39 3 2" xfId="631" xr:uid="{00000000-0005-0000-0000-000086010000}"/>
    <cellStyle name="Normal 39 3_Azua" xfId="717" xr:uid="{00000000-0005-0000-0000-000087010000}"/>
    <cellStyle name="Normal 39 4" xfId="494" xr:uid="{00000000-0005-0000-0000-000088010000}"/>
    <cellStyle name="Normal 39_AZUA" xfId="375" xr:uid="{00000000-0005-0000-0000-000089010000}"/>
    <cellStyle name="Normal 4" xfId="32" xr:uid="{00000000-0005-0000-0000-00008A010000}"/>
    <cellStyle name="Normal 4 2" xfId="33" xr:uid="{00000000-0005-0000-0000-00008B010000}"/>
    <cellStyle name="Normal 4 2 2" xfId="34" xr:uid="{00000000-0005-0000-0000-00008C010000}"/>
    <cellStyle name="Normal 4 2 2 2" xfId="151" xr:uid="{00000000-0005-0000-0000-00008D010000}"/>
    <cellStyle name="Normal 4 2 2 2 2" xfId="295" xr:uid="{00000000-0005-0000-0000-00008E010000}"/>
    <cellStyle name="Normal 4 2 2 2 2 2" xfId="636" xr:uid="{00000000-0005-0000-0000-00008F010000}"/>
    <cellStyle name="Normal 4 2 2 2 2_Azua" xfId="718" xr:uid="{00000000-0005-0000-0000-000090010000}"/>
    <cellStyle name="Normal 4 2 2 2 3" xfId="511" xr:uid="{00000000-0005-0000-0000-000091010000}"/>
    <cellStyle name="Normal 4 2 2 2_AZUA" xfId="378" xr:uid="{00000000-0005-0000-0000-000092010000}"/>
    <cellStyle name="Normal 4 2 2 3" xfId="294" xr:uid="{00000000-0005-0000-0000-000093010000}"/>
    <cellStyle name="Normal 4 2 2 3 2" xfId="635" xr:uid="{00000000-0005-0000-0000-000094010000}"/>
    <cellStyle name="Normal 4 2 2 3_Azua" xfId="719" xr:uid="{00000000-0005-0000-0000-000095010000}"/>
    <cellStyle name="Normal 4 2 2 4" xfId="469" xr:uid="{00000000-0005-0000-0000-000096010000}"/>
    <cellStyle name="Normal 4 2 2_AZUA" xfId="377" xr:uid="{00000000-0005-0000-0000-000097010000}"/>
    <cellStyle name="Normal 4 2 3" xfId="150" xr:uid="{00000000-0005-0000-0000-000098010000}"/>
    <cellStyle name="Normal 4 2 3 2" xfId="296" xr:uid="{00000000-0005-0000-0000-000099010000}"/>
    <cellStyle name="Normal 4 2 3 2 2" xfId="637" xr:uid="{00000000-0005-0000-0000-00009A010000}"/>
    <cellStyle name="Normal 4 2 3 2_Azua" xfId="720" xr:uid="{00000000-0005-0000-0000-00009B010000}"/>
    <cellStyle name="Normal 4 2 3 3" xfId="510" xr:uid="{00000000-0005-0000-0000-00009C010000}"/>
    <cellStyle name="Normal 4 2 3_AZUA" xfId="379" xr:uid="{00000000-0005-0000-0000-00009D010000}"/>
    <cellStyle name="Normal 4 2 4" xfId="293" xr:uid="{00000000-0005-0000-0000-00009E010000}"/>
    <cellStyle name="Normal 4 2 4 2" xfId="634" xr:uid="{00000000-0005-0000-0000-00009F010000}"/>
    <cellStyle name="Normal 4 2 4_Azua" xfId="721" xr:uid="{00000000-0005-0000-0000-0000A0010000}"/>
    <cellStyle name="Normal 4 2 5" xfId="468" xr:uid="{00000000-0005-0000-0000-0000A1010000}"/>
    <cellStyle name="Normal 4 2_AZUA" xfId="96" xr:uid="{00000000-0005-0000-0000-0000A2010000}"/>
    <cellStyle name="Normal 4 3" xfId="35" xr:uid="{00000000-0005-0000-0000-0000A3010000}"/>
    <cellStyle name="Normal 4 3 2" xfId="152" xr:uid="{00000000-0005-0000-0000-0000A4010000}"/>
    <cellStyle name="Normal 4 3 2 2" xfId="298" xr:uid="{00000000-0005-0000-0000-0000A5010000}"/>
    <cellStyle name="Normal 4 3 2 2 2" xfId="639" xr:uid="{00000000-0005-0000-0000-0000A6010000}"/>
    <cellStyle name="Normal 4 3 2 2_Azua" xfId="722" xr:uid="{00000000-0005-0000-0000-0000A7010000}"/>
    <cellStyle name="Normal 4 3 2 3" xfId="512" xr:uid="{00000000-0005-0000-0000-0000A8010000}"/>
    <cellStyle name="Normal 4 3 2_AZUA" xfId="381" xr:uid="{00000000-0005-0000-0000-0000A9010000}"/>
    <cellStyle name="Normal 4 3 3" xfId="297" xr:uid="{00000000-0005-0000-0000-0000AA010000}"/>
    <cellStyle name="Normal 4 3 3 2" xfId="638" xr:uid="{00000000-0005-0000-0000-0000AB010000}"/>
    <cellStyle name="Normal 4 3 3_Azua" xfId="723" xr:uid="{00000000-0005-0000-0000-0000AC010000}"/>
    <cellStyle name="Normal 4 3 4" xfId="470" xr:uid="{00000000-0005-0000-0000-0000AD010000}"/>
    <cellStyle name="Normal 4 3_AZUA" xfId="380" xr:uid="{00000000-0005-0000-0000-0000AE010000}"/>
    <cellStyle name="Normal 4 4" xfId="149" xr:uid="{00000000-0005-0000-0000-0000AF010000}"/>
    <cellStyle name="Normal 4 4 2" xfId="299" xr:uid="{00000000-0005-0000-0000-0000B0010000}"/>
    <cellStyle name="Normal 4 4 2 2" xfId="640" xr:uid="{00000000-0005-0000-0000-0000B1010000}"/>
    <cellStyle name="Normal 4 4 2_Azua" xfId="724" xr:uid="{00000000-0005-0000-0000-0000B2010000}"/>
    <cellStyle name="Normal 4 4 3" xfId="509" xr:uid="{00000000-0005-0000-0000-0000B3010000}"/>
    <cellStyle name="Normal 4 4_AZUA" xfId="382" xr:uid="{00000000-0005-0000-0000-0000B4010000}"/>
    <cellStyle name="Normal 4 5" xfId="292" xr:uid="{00000000-0005-0000-0000-0000B5010000}"/>
    <cellStyle name="Normal 4 5 2" xfId="633" xr:uid="{00000000-0005-0000-0000-0000B6010000}"/>
    <cellStyle name="Normal 4 5_Azua" xfId="725" xr:uid="{00000000-0005-0000-0000-0000B7010000}"/>
    <cellStyle name="Normal 4 6" xfId="467" xr:uid="{00000000-0005-0000-0000-0000B8010000}"/>
    <cellStyle name="Normal 4_AZUA" xfId="95" xr:uid="{00000000-0005-0000-0000-0000B9010000}"/>
    <cellStyle name="Normal 40" xfId="121" xr:uid="{00000000-0005-0000-0000-0000BA010000}"/>
    <cellStyle name="Normal 40 2" xfId="183" xr:uid="{00000000-0005-0000-0000-0000BB010000}"/>
    <cellStyle name="Normal 40 2 2" xfId="301" xr:uid="{00000000-0005-0000-0000-0000BC010000}"/>
    <cellStyle name="Normal 40 2 2 2" xfId="642" xr:uid="{00000000-0005-0000-0000-0000BD010000}"/>
    <cellStyle name="Normal 40 2 2_Azua" xfId="726" xr:uid="{00000000-0005-0000-0000-0000BE010000}"/>
    <cellStyle name="Normal 40 2 3" xfId="537" xr:uid="{00000000-0005-0000-0000-0000BF010000}"/>
    <cellStyle name="Normal 40 2_AZUA" xfId="384" xr:uid="{00000000-0005-0000-0000-0000C0010000}"/>
    <cellStyle name="Normal 40 3" xfId="300" xr:uid="{00000000-0005-0000-0000-0000C1010000}"/>
    <cellStyle name="Normal 40 3 2" xfId="641" xr:uid="{00000000-0005-0000-0000-0000C2010000}"/>
    <cellStyle name="Normal 40 3_Azua" xfId="727" xr:uid="{00000000-0005-0000-0000-0000C3010000}"/>
    <cellStyle name="Normal 40 4" xfId="495" xr:uid="{00000000-0005-0000-0000-0000C4010000}"/>
    <cellStyle name="Normal 40_AZUA" xfId="383" xr:uid="{00000000-0005-0000-0000-0000C5010000}"/>
    <cellStyle name="Normal 41" xfId="122" xr:uid="{00000000-0005-0000-0000-0000C6010000}"/>
    <cellStyle name="Normal 41 2" xfId="184" xr:uid="{00000000-0005-0000-0000-0000C7010000}"/>
    <cellStyle name="Normal 41 2 2" xfId="303" xr:uid="{00000000-0005-0000-0000-0000C8010000}"/>
    <cellStyle name="Normal 41 2 2 2" xfId="644" xr:uid="{00000000-0005-0000-0000-0000C9010000}"/>
    <cellStyle name="Normal 41 2 2_Azua" xfId="728" xr:uid="{00000000-0005-0000-0000-0000CA010000}"/>
    <cellStyle name="Normal 41 2 3" xfId="538" xr:uid="{00000000-0005-0000-0000-0000CB010000}"/>
    <cellStyle name="Normal 41 2_AZUA" xfId="386" xr:uid="{00000000-0005-0000-0000-0000CC010000}"/>
    <cellStyle name="Normal 41 3" xfId="302" xr:uid="{00000000-0005-0000-0000-0000CD010000}"/>
    <cellStyle name="Normal 41 3 2" xfId="643" xr:uid="{00000000-0005-0000-0000-0000CE010000}"/>
    <cellStyle name="Normal 41 3_Azua" xfId="729" xr:uid="{00000000-0005-0000-0000-0000CF010000}"/>
    <cellStyle name="Normal 41 4" xfId="496" xr:uid="{00000000-0005-0000-0000-0000D0010000}"/>
    <cellStyle name="Normal 41_AZUA" xfId="385" xr:uid="{00000000-0005-0000-0000-0000D1010000}"/>
    <cellStyle name="Normal 42" xfId="123" xr:uid="{00000000-0005-0000-0000-0000D2010000}"/>
    <cellStyle name="Normal 42 2" xfId="185" xr:uid="{00000000-0005-0000-0000-0000D3010000}"/>
    <cellStyle name="Normal 42 2 2" xfId="305" xr:uid="{00000000-0005-0000-0000-0000D4010000}"/>
    <cellStyle name="Normal 42 2 2 2" xfId="646" xr:uid="{00000000-0005-0000-0000-0000D5010000}"/>
    <cellStyle name="Normal 42 2 2_Azua" xfId="730" xr:uid="{00000000-0005-0000-0000-0000D6010000}"/>
    <cellStyle name="Normal 42 2 3" xfId="539" xr:uid="{00000000-0005-0000-0000-0000D7010000}"/>
    <cellStyle name="Normal 42 2_AZUA" xfId="388" xr:uid="{00000000-0005-0000-0000-0000D8010000}"/>
    <cellStyle name="Normal 42 3" xfId="304" xr:uid="{00000000-0005-0000-0000-0000D9010000}"/>
    <cellStyle name="Normal 42 3 2" xfId="645" xr:uid="{00000000-0005-0000-0000-0000DA010000}"/>
    <cellStyle name="Normal 42 3_Azua" xfId="731" xr:uid="{00000000-0005-0000-0000-0000DB010000}"/>
    <cellStyle name="Normal 42 4" xfId="497" xr:uid="{00000000-0005-0000-0000-0000DC010000}"/>
    <cellStyle name="Normal 42_AZUA" xfId="387" xr:uid="{00000000-0005-0000-0000-0000DD010000}"/>
    <cellStyle name="Normal 43" xfId="124" xr:uid="{00000000-0005-0000-0000-0000DE010000}"/>
    <cellStyle name="Normal 43 2" xfId="186" xr:uid="{00000000-0005-0000-0000-0000DF010000}"/>
    <cellStyle name="Normal 43 2 2" xfId="307" xr:uid="{00000000-0005-0000-0000-0000E0010000}"/>
    <cellStyle name="Normal 43 2 2 2" xfId="648" xr:uid="{00000000-0005-0000-0000-0000E1010000}"/>
    <cellStyle name="Normal 43 2 2_Azua" xfId="732" xr:uid="{00000000-0005-0000-0000-0000E2010000}"/>
    <cellStyle name="Normal 43 2 3" xfId="540" xr:uid="{00000000-0005-0000-0000-0000E3010000}"/>
    <cellStyle name="Normal 43 2_AZUA" xfId="390" xr:uid="{00000000-0005-0000-0000-0000E4010000}"/>
    <cellStyle name="Normal 43 3" xfId="306" xr:uid="{00000000-0005-0000-0000-0000E5010000}"/>
    <cellStyle name="Normal 43 3 2" xfId="647" xr:uid="{00000000-0005-0000-0000-0000E6010000}"/>
    <cellStyle name="Normal 43 3_Azua" xfId="733" xr:uid="{00000000-0005-0000-0000-0000E7010000}"/>
    <cellStyle name="Normal 43 4" xfId="498" xr:uid="{00000000-0005-0000-0000-0000E8010000}"/>
    <cellStyle name="Normal 43_AZUA" xfId="389" xr:uid="{00000000-0005-0000-0000-0000E9010000}"/>
    <cellStyle name="Normal 44" xfId="125" xr:uid="{00000000-0005-0000-0000-0000EA010000}"/>
    <cellStyle name="Normal 44 2" xfId="187" xr:uid="{00000000-0005-0000-0000-0000EB010000}"/>
    <cellStyle name="Normal 44 2 2" xfId="309" xr:uid="{00000000-0005-0000-0000-0000EC010000}"/>
    <cellStyle name="Normal 44 2 2 2" xfId="650" xr:uid="{00000000-0005-0000-0000-0000ED010000}"/>
    <cellStyle name="Normal 44 2 2_Azua" xfId="734" xr:uid="{00000000-0005-0000-0000-0000EE010000}"/>
    <cellStyle name="Normal 44 2 3" xfId="541" xr:uid="{00000000-0005-0000-0000-0000EF010000}"/>
    <cellStyle name="Normal 44 2_AZUA" xfId="392" xr:uid="{00000000-0005-0000-0000-0000F0010000}"/>
    <cellStyle name="Normal 44 3" xfId="308" xr:uid="{00000000-0005-0000-0000-0000F1010000}"/>
    <cellStyle name="Normal 44 3 2" xfId="649" xr:uid="{00000000-0005-0000-0000-0000F2010000}"/>
    <cellStyle name="Normal 44 3_Azua" xfId="735" xr:uid="{00000000-0005-0000-0000-0000F3010000}"/>
    <cellStyle name="Normal 44 4" xfId="499" xr:uid="{00000000-0005-0000-0000-0000F4010000}"/>
    <cellStyle name="Normal 44_AZUA" xfId="391" xr:uid="{00000000-0005-0000-0000-0000F5010000}"/>
    <cellStyle name="Normal 45" xfId="126" xr:uid="{00000000-0005-0000-0000-0000F6010000}"/>
    <cellStyle name="Normal 45 2" xfId="188" xr:uid="{00000000-0005-0000-0000-0000F7010000}"/>
    <cellStyle name="Normal 45 2 2" xfId="311" xr:uid="{00000000-0005-0000-0000-0000F8010000}"/>
    <cellStyle name="Normal 45 2 2 2" xfId="652" xr:uid="{00000000-0005-0000-0000-0000F9010000}"/>
    <cellStyle name="Normal 45 2 2_Azua" xfId="736" xr:uid="{00000000-0005-0000-0000-0000FA010000}"/>
    <cellStyle name="Normal 45 2 3" xfId="542" xr:uid="{00000000-0005-0000-0000-0000FB010000}"/>
    <cellStyle name="Normal 45 2_AZUA" xfId="394" xr:uid="{00000000-0005-0000-0000-0000FC010000}"/>
    <cellStyle name="Normal 45 3" xfId="310" xr:uid="{00000000-0005-0000-0000-0000FD010000}"/>
    <cellStyle name="Normal 45 3 2" xfId="651" xr:uid="{00000000-0005-0000-0000-0000FE010000}"/>
    <cellStyle name="Normal 45 3_Azua" xfId="737" xr:uid="{00000000-0005-0000-0000-0000FF010000}"/>
    <cellStyle name="Normal 45 4" xfId="500" xr:uid="{00000000-0005-0000-0000-000000020000}"/>
    <cellStyle name="Normal 45_AZUA" xfId="393" xr:uid="{00000000-0005-0000-0000-000001020000}"/>
    <cellStyle name="Normal 46" xfId="127" xr:uid="{00000000-0005-0000-0000-000002020000}"/>
    <cellStyle name="Normal 46 2" xfId="189" xr:uid="{00000000-0005-0000-0000-000003020000}"/>
    <cellStyle name="Normal 46 2 2" xfId="313" xr:uid="{00000000-0005-0000-0000-000004020000}"/>
    <cellStyle name="Normal 46 2 2 2" xfId="654" xr:uid="{00000000-0005-0000-0000-000005020000}"/>
    <cellStyle name="Normal 46 2 2_Azua" xfId="738" xr:uid="{00000000-0005-0000-0000-000006020000}"/>
    <cellStyle name="Normal 46 2 3" xfId="543" xr:uid="{00000000-0005-0000-0000-000007020000}"/>
    <cellStyle name="Normal 46 2_AZUA" xfId="396" xr:uid="{00000000-0005-0000-0000-000008020000}"/>
    <cellStyle name="Normal 46 3" xfId="312" xr:uid="{00000000-0005-0000-0000-000009020000}"/>
    <cellStyle name="Normal 46 3 2" xfId="653" xr:uid="{00000000-0005-0000-0000-00000A020000}"/>
    <cellStyle name="Normal 46 3_Azua" xfId="739" xr:uid="{00000000-0005-0000-0000-00000B020000}"/>
    <cellStyle name="Normal 46 4" xfId="501" xr:uid="{00000000-0005-0000-0000-00000C020000}"/>
    <cellStyle name="Normal 46_AZUA" xfId="395" xr:uid="{00000000-0005-0000-0000-00000D020000}"/>
    <cellStyle name="Normal 47" xfId="131" xr:uid="{00000000-0005-0000-0000-00000E020000}"/>
    <cellStyle name="Normal 48" xfId="129" xr:uid="{00000000-0005-0000-0000-00000F020000}"/>
    <cellStyle name="Normal 48 2" xfId="314" xr:uid="{00000000-0005-0000-0000-000010020000}"/>
    <cellStyle name="Normal 48 2 2" xfId="655" xr:uid="{00000000-0005-0000-0000-000011020000}"/>
    <cellStyle name="Normal 48 2_Azua" xfId="740" xr:uid="{00000000-0005-0000-0000-000012020000}"/>
    <cellStyle name="Normal 48 3" xfId="503" xr:uid="{00000000-0005-0000-0000-000013020000}"/>
    <cellStyle name="Normal 48_AZUA" xfId="397" xr:uid="{00000000-0005-0000-0000-000014020000}"/>
    <cellStyle name="Normal 49" xfId="198" xr:uid="{00000000-0005-0000-0000-000015020000}"/>
    <cellStyle name="Normal 49 2" xfId="324" xr:uid="{00000000-0005-0000-0000-000016020000}"/>
    <cellStyle name="Normal 49 2 2" xfId="664" xr:uid="{00000000-0005-0000-0000-000017020000}"/>
    <cellStyle name="Normal 49 2_Azua" xfId="741" xr:uid="{00000000-0005-0000-0000-000018020000}"/>
    <cellStyle name="Normal 49 3" xfId="545" xr:uid="{00000000-0005-0000-0000-000019020000}"/>
    <cellStyle name="Normal 49_AZUA" xfId="398" xr:uid="{00000000-0005-0000-0000-00001A020000}"/>
    <cellStyle name="Normal 5" xfId="36" xr:uid="{00000000-0005-0000-0000-00001B020000}"/>
    <cellStyle name="Normal 5 2" xfId="37" xr:uid="{00000000-0005-0000-0000-00001C020000}"/>
    <cellStyle name="Normal 5 2 2" xfId="38" xr:uid="{00000000-0005-0000-0000-00001D020000}"/>
    <cellStyle name="Normal 5 2 2 2" xfId="155" xr:uid="{00000000-0005-0000-0000-00001E020000}"/>
    <cellStyle name="Normal 5 2 2 2 2" xfId="318" xr:uid="{00000000-0005-0000-0000-00001F020000}"/>
    <cellStyle name="Normal 5 2 2 2 2 2" xfId="659" xr:uid="{00000000-0005-0000-0000-000020020000}"/>
    <cellStyle name="Normal 5 2 2 2 2_Azua" xfId="742" xr:uid="{00000000-0005-0000-0000-000021020000}"/>
    <cellStyle name="Normal 5 2 2 2 3" xfId="515" xr:uid="{00000000-0005-0000-0000-000022020000}"/>
    <cellStyle name="Normal 5 2 2 2_AZUA" xfId="400" xr:uid="{00000000-0005-0000-0000-000023020000}"/>
    <cellStyle name="Normal 5 2 2 3" xfId="317" xr:uid="{00000000-0005-0000-0000-000024020000}"/>
    <cellStyle name="Normal 5 2 2 3 2" xfId="658" xr:uid="{00000000-0005-0000-0000-000025020000}"/>
    <cellStyle name="Normal 5 2 2 3_Azua" xfId="743" xr:uid="{00000000-0005-0000-0000-000026020000}"/>
    <cellStyle name="Normal 5 2 2 4" xfId="473" xr:uid="{00000000-0005-0000-0000-000027020000}"/>
    <cellStyle name="Normal 5 2 2_AZUA" xfId="399" xr:uid="{00000000-0005-0000-0000-000028020000}"/>
    <cellStyle name="Normal 5 2 3" xfId="154" xr:uid="{00000000-0005-0000-0000-000029020000}"/>
    <cellStyle name="Normal 5 2 3 2" xfId="319" xr:uid="{00000000-0005-0000-0000-00002A020000}"/>
    <cellStyle name="Normal 5 2 3 2 2" xfId="660" xr:uid="{00000000-0005-0000-0000-00002B020000}"/>
    <cellStyle name="Normal 5 2 3 2_Azua" xfId="744" xr:uid="{00000000-0005-0000-0000-00002C020000}"/>
    <cellStyle name="Normal 5 2 3 3" xfId="514" xr:uid="{00000000-0005-0000-0000-00002D020000}"/>
    <cellStyle name="Normal 5 2 3_AZUA" xfId="401" xr:uid="{00000000-0005-0000-0000-00002E020000}"/>
    <cellStyle name="Normal 5 2 4" xfId="316" xr:uid="{00000000-0005-0000-0000-00002F020000}"/>
    <cellStyle name="Normal 5 2 4 2" xfId="657" xr:uid="{00000000-0005-0000-0000-000030020000}"/>
    <cellStyle name="Normal 5 2 4_Azua" xfId="745" xr:uid="{00000000-0005-0000-0000-000031020000}"/>
    <cellStyle name="Normal 5 2 5" xfId="472" xr:uid="{00000000-0005-0000-0000-000032020000}"/>
    <cellStyle name="Normal 5 2_AZUA" xfId="98" xr:uid="{00000000-0005-0000-0000-000033020000}"/>
    <cellStyle name="Normal 5 3" xfId="39" xr:uid="{00000000-0005-0000-0000-000034020000}"/>
    <cellStyle name="Normal 5 3 2" xfId="156" xr:uid="{00000000-0005-0000-0000-000035020000}"/>
    <cellStyle name="Normal 5 3 2 2" xfId="321" xr:uid="{00000000-0005-0000-0000-000036020000}"/>
    <cellStyle name="Normal 5 3 2 2 2" xfId="662" xr:uid="{00000000-0005-0000-0000-000037020000}"/>
    <cellStyle name="Normal 5 3 2 2_Azua" xfId="746" xr:uid="{00000000-0005-0000-0000-000038020000}"/>
    <cellStyle name="Normal 5 3 2 3" xfId="516" xr:uid="{00000000-0005-0000-0000-000039020000}"/>
    <cellStyle name="Normal 5 3 2_AZUA" xfId="403" xr:uid="{00000000-0005-0000-0000-00003A020000}"/>
    <cellStyle name="Normal 5 3 3" xfId="320" xr:uid="{00000000-0005-0000-0000-00003B020000}"/>
    <cellStyle name="Normal 5 3 3 2" xfId="661" xr:uid="{00000000-0005-0000-0000-00003C020000}"/>
    <cellStyle name="Normal 5 3 3_Azua" xfId="747" xr:uid="{00000000-0005-0000-0000-00003D020000}"/>
    <cellStyle name="Normal 5 3 4" xfId="474" xr:uid="{00000000-0005-0000-0000-00003E020000}"/>
    <cellStyle name="Normal 5 3_AZUA" xfId="402" xr:uid="{00000000-0005-0000-0000-00003F020000}"/>
    <cellStyle name="Normal 5 4" xfId="153" xr:uid="{00000000-0005-0000-0000-000040020000}"/>
    <cellStyle name="Normal 5 4 2" xfId="322" xr:uid="{00000000-0005-0000-0000-000041020000}"/>
    <cellStyle name="Normal 5 4 2 2" xfId="663" xr:uid="{00000000-0005-0000-0000-000042020000}"/>
    <cellStyle name="Normal 5 4 2_Azua" xfId="748" xr:uid="{00000000-0005-0000-0000-000043020000}"/>
    <cellStyle name="Normal 5 4 3" xfId="513" xr:uid="{00000000-0005-0000-0000-000044020000}"/>
    <cellStyle name="Normal 5 4_AZUA" xfId="404" xr:uid="{00000000-0005-0000-0000-000045020000}"/>
    <cellStyle name="Normal 5 5" xfId="315" xr:uid="{00000000-0005-0000-0000-000046020000}"/>
    <cellStyle name="Normal 5 5 2" xfId="656" xr:uid="{00000000-0005-0000-0000-000047020000}"/>
    <cellStyle name="Normal 5 5_Azua" xfId="749" xr:uid="{00000000-0005-0000-0000-000048020000}"/>
    <cellStyle name="Normal 5 6" xfId="471" xr:uid="{00000000-0005-0000-0000-000049020000}"/>
    <cellStyle name="Normal 5_AZUA" xfId="97" xr:uid="{00000000-0005-0000-0000-00004A020000}"/>
    <cellStyle name="Normal 50" xfId="200" xr:uid="{00000000-0005-0000-0000-00004B020000}"/>
    <cellStyle name="Normal 50 2" xfId="326" xr:uid="{00000000-0005-0000-0000-00004C020000}"/>
    <cellStyle name="Normal 50 2 2" xfId="666" xr:uid="{00000000-0005-0000-0000-00004D020000}"/>
    <cellStyle name="Normal 50 2_Azua" xfId="750" xr:uid="{00000000-0005-0000-0000-00004E020000}"/>
    <cellStyle name="Normal 50 3" xfId="547" xr:uid="{00000000-0005-0000-0000-00004F020000}"/>
    <cellStyle name="Normal 50_AZUA" xfId="405" xr:uid="{00000000-0005-0000-0000-000050020000}"/>
    <cellStyle name="Normal 51" xfId="206" xr:uid="{00000000-0005-0000-0000-000051020000}"/>
    <cellStyle name="Normal 51 2" xfId="327" xr:uid="{00000000-0005-0000-0000-000052020000}"/>
    <cellStyle name="Normal 51 2 2" xfId="667" xr:uid="{00000000-0005-0000-0000-000053020000}"/>
    <cellStyle name="Normal 51 2_Azua" xfId="751" xr:uid="{00000000-0005-0000-0000-000054020000}"/>
    <cellStyle name="Normal 51 3" xfId="552" xr:uid="{00000000-0005-0000-0000-000055020000}"/>
    <cellStyle name="Normal 51_AZUA" xfId="406" xr:uid="{00000000-0005-0000-0000-000056020000}"/>
    <cellStyle name="Normal 52" xfId="205" xr:uid="{00000000-0005-0000-0000-000057020000}"/>
    <cellStyle name="Normal 52 2" xfId="328" xr:uid="{00000000-0005-0000-0000-000058020000}"/>
    <cellStyle name="Normal 52 2 2" xfId="668" xr:uid="{00000000-0005-0000-0000-000059020000}"/>
    <cellStyle name="Normal 52 2_Azua" xfId="752" xr:uid="{00000000-0005-0000-0000-00005A020000}"/>
    <cellStyle name="Normal 52 3" xfId="551" xr:uid="{00000000-0005-0000-0000-00005B020000}"/>
    <cellStyle name="Normal 52_AZUA" xfId="407" xr:uid="{00000000-0005-0000-0000-00005C020000}"/>
    <cellStyle name="Normal 53" xfId="207" xr:uid="{00000000-0005-0000-0000-00005D020000}"/>
    <cellStyle name="Normal 53 2" xfId="329" xr:uid="{00000000-0005-0000-0000-00005E020000}"/>
    <cellStyle name="Normal 53 2 2" xfId="669" xr:uid="{00000000-0005-0000-0000-00005F020000}"/>
    <cellStyle name="Normal 53 2_Azua" xfId="753" xr:uid="{00000000-0005-0000-0000-000060020000}"/>
    <cellStyle name="Normal 53 3" xfId="553" xr:uid="{00000000-0005-0000-0000-000061020000}"/>
    <cellStyle name="Normal 53_AZUA" xfId="408" xr:uid="{00000000-0005-0000-0000-000062020000}"/>
    <cellStyle name="Normal 54" xfId="208" xr:uid="{00000000-0005-0000-0000-000063020000}"/>
    <cellStyle name="Normal 54 2" xfId="554" xr:uid="{00000000-0005-0000-0000-000064020000}"/>
    <cellStyle name="Normal 54 2 2 2" xfId="459" xr:uid="{00000000-0005-0000-0000-000065020000}"/>
    <cellStyle name="Normal 54 2_Azua" xfId="755" xr:uid="{00000000-0005-0000-0000-000066020000}"/>
    <cellStyle name="Normal 54_Azua" xfId="754" xr:uid="{00000000-0005-0000-0000-000067020000}"/>
    <cellStyle name="Normal 55" xfId="209" xr:uid="{00000000-0005-0000-0000-000068020000}"/>
    <cellStyle name="Normal 55 2" xfId="555" xr:uid="{00000000-0005-0000-0000-000069020000}"/>
    <cellStyle name="Normal 55_Azua" xfId="756" xr:uid="{00000000-0005-0000-0000-00006A020000}"/>
    <cellStyle name="Normal 56" xfId="210" xr:uid="{00000000-0005-0000-0000-00006B020000}"/>
    <cellStyle name="Normal 56 2" xfId="556" xr:uid="{00000000-0005-0000-0000-00006C020000}"/>
    <cellStyle name="Normal 56_Azua" xfId="757" xr:uid="{00000000-0005-0000-0000-00006D020000}"/>
    <cellStyle name="Normal 57" xfId="211" xr:uid="{00000000-0005-0000-0000-00006E020000}"/>
    <cellStyle name="Normal 57 2" xfId="557" xr:uid="{00000000-0005-0000-0000-00006F020000}"/>
    <cellStyle name="Normal 57_Azua" xfId="758" xr:uid="{00000000-0005-0000-0000-000070020000}"/>
    <cellStyle name="Normal 58" xfId="212" xr:uid="{00000000-0005-0000-0000-000071020000}"/>
    <cellStyle name="Normal 58 2" xfId="558" xr:uid="{00000000-0005-0000-0000-000072020000}"/>
    <cellStyle name="Normal 58_Azua" xfId="759" xr:uid="{00000000-0005-0000-0000-000073020000}"/>
    <cellStyle name="Normal 59" xfId="213" xr:uid="{00000000-0005-0000-0000-000074020000}"/>
    <cellStyle name="Normal 59 2" xfId="559" xr:uid="{00000000-0005-0000-0000-000075020000}"/>
    <cellStyle name="Normal 59_Azua" xfId="760" xr:uid="{00000000-0005-0000-0000-000076020000}"/>
    <cellStyle name="Normal 6" xfId="40" xr:uid="{00000000-0005-0000-0000-000077020000}"/>
    <cellStyle name="Normal 6 2" xfId="41" xr:uid="{00000000-0005-0000-0000-000078020000}"/>
    <cellStyle name="Normal 6_AZUA" xfId="99" xr:uid="{00000000-0005-0000-0000-000079020000}"/>
    <cellStyle name="Normal 60" xfId="214" xr:uid="{00000000-0005-0000-0000-00007A020000}"/>
    <cellStyle name="Normal 60 2" xfId="560" xr:uid="{00000000-0005-0000-0000-00007B020000}"/>
    <cellStyle name="Normal 60_Azua" xfId="761" xr:uid="{00000000-0005-0000-0000-00007C020000}"/>
    <cellStyle name="Normal 61" xfId="215" xr:uid="{00000000-0005-0000-0000-00007D020000}"/>
    <cellStyle name="Normal 61 2" xfId="561" xr:uid="{00000000-0005-0000-0000-00007E020000}"/>
    <cellStyle name="Normal 61_Azua" xfId="762" xr:uid="{00000000-0005-0000-0000-00007F020000}"/>
    <cellStyle name="Normal 62" xfId="218" xr:uid="{00000000-0005-0000-0000-000080020000}"/>
    <cellStyle name="Normal 62 2" xfId="564" xr:uid="{00000000-0005-0000-0000-000081020000}"/>
    <cellStyle name="Normal 62_Azua" xfId="763" xr:uid="{00000000-0005-0000-0000-000082020000}"/>
    <cellStyle name="Normal 63" xfId="219" xr:uid="{00000000-0005-0000-0000-000083020000}"/>
    <cellStyle name="Normal 63 2" xfId="565" xr:uid="{00000000-0005-0000-0000-000084020000}"/>
    <cellStyle name="Normal 63_Azua" xfId="764" xr:uid="{00000000-0005-0000-0000-000085020000}"/>
    <cellStyle name="Normal 64" xfId="220" xr:uid="{00000000-0005-0000-0000-000086020000}"/>
    <cellStyle name="Normal 64 2" xfId="566" xr:uid="{00000000-0005-0000-0000-000087020000}"/>
    <cellStyle name="Normal 64_Azua" xfId="765" xr:uid="{00000000-0005-0000-0000-000088020000}"/>
    <cellStyle name="Normal 65" xfId="221" xr:uid="{00000000-0005-0000-0000-000089020000}"/>
    <cellStyle name="Normal 65 2" xfId="567" xr:uid="{00000000-0005-0000-0000-00008A020000}"/>
    <cellStyle name="Normal 65_Azua" xfId="766" xr:uid="{00000000-0005-0000-0000-00008B020000}"/>
    <cellStyle name="Normal 66" xfId="222" xr:uid="{00000000-0005-0000-0000-00008C020000}"/>
    <cellStyle name="Normal 66 2" xfId="568" xr:uid="{00000000-0005-0000-0000-00008D020000}"/>
    <cellStyle name="Normal 66_Azua" xfId="767" xr:uid="{00000000-0005-0000-0000-00008E020000}"/>
    <cellStyle name="Normal 67" xfId="223" xr:uid="{00000000-0005-0000-0000-00008F020000}"/>
    <cellStyle name="Normal 67 2" xfId="569" xr:uid="{00000000-0005-0000-0000-000090020000}"/>
    <cellStyle name="Normal 67_Azua" xfId="768" xr:uid="{00000000-0005-0000-0000-000091020000}"/>
    <cellStyle name="Normal 68" xfId="226" xr:uid="{00000000-0005-0000-0000-000092020000}"/>
    <cellStyle name="Normal 68 2" xfId="571" xr:uid="{00000000-0005-0000-0000-000093020000}"/>
    <cellStyle name="Normal 68_Azua" xfId="769" xr:uid="{00000000-0005-0000-0000-000094020000}"/>
    <cellStyle name="Normal 69" xfId="225" xr:uid="{00000000-0005-0000-0000-000095020000}"/>
    <cellStyle name="Normal 69 2" xfId="570" xr:uid="{00000000-0005-0000-0000-000096020000}"/>
    <cellStyle name="Normal 69_Azua" xfId="770" xr:uid="{00000000-0005-0000-0000-000097020000}"/>
    <cellStyle name="Normal 7" xfId="42" xr:uid="{00000000-0005-0000-0000-000098020000}"/>
    <cellStyle name="Normal 70" xfId="227" xr:uid="{00000000-0005-0000-0000-000099020000}"/>
    <cellStyle name="Normal 70 2" xfId="572" xr:uid="{00000000-0005-0000-0000-00009A020000}"/>
    <cellStyle name="Normal 70_Azua" xfId="771" xr:uid="{00000000-0005-0000-0000-00009B020000}"/>
    <cellStyle name="Normal 71" xfId="228" xr:uid="{00000000-0005-0000-0000-00009C020000}"/>
    <cellStyle name="Normal 71 2" xfId="573" xr:uid="{00000000-0005-0000-0000-00009D020000}"/>
    <cellStyle name="Normal 71_Azua" xfId="772" xr:uid="{00000000-0005-0000-0000-00009E020000}"/>
    <cellStyle name="Normal 72" xfId="229" xr:uid="{00000000-0005-0000-0000-00009F020000}"/>
    <cellStyle name="Normal 72 2" xfId="574" xr:uid="{00000000-0005-0000-0000-0000A0020000}"/>
    <cellStyle name="Normal 72_Azua" xfId="773" xr:uid="{00000000-0005-0000-0000-0000A1020000}"/>
    <cellStyle name="Normal 73" xfId="230" xr:uid="{00000000-0005-0000-0000-0000A2020000}"/>
    <cellStyle name="Normal 73 2" xfId="575" xr:uid="{00000000-0005-0000-0000-0000A3020000}"/>
    <cellStyle name="Normal 73_Azua" xfId="774" xr:uid="{00000000-0005-0000-0000-0000A4020000}"/>
    <cellStyle name="Normal 74" xfId="231" xr:uid="{00000000-0005-0000-0000-0000A5020000}"/>
    <cellStyle name="Normal 74 2" xfId="576" xr:uid="{00000000-0005-0000-0000-0000A6020000}"/>
    <cellStyle name="Normal 74_Azua" xfId="775" xr:uid="{00000000-0005-0000-0000-0000A7020000}"/>
    <cellStyle name="Normal 75" xfId="232" xr:uid="{00000000-0005-0000-0000-0000A8020000}"/>
    <cellStyle name="Normal 75 2" xfId="577" xr:uid="{00000000-0005-0000-0000-0000A9020000}"/>
    <cellStyle name="Normal 75_Azua" xfId="776" xr:uid="{00000000-0005-0000-0000-0000AA020000}"/>
    <cellStyle name="Normal 76" xfId="233" xr:uid="{00000000-0005-0000-0000-0000AB020000}"/>
    <cellStyle name="Normal 76 2" xfId="578" xr:uid="{00000000-0005-0000-0000-0000AC020000}"/>
    <cellStyle name="Normal 76_Azua" xfId="777" xr:uid="{00000000-0005-0000-0000-0000AD020000}"/>
    <cellStyle name="Normal 77" xfId="234" xr:uid="{00000000-0005-0000-0000-0000AE020000}"/>
    <cellStyle name="Normal 77 2" xfId="579" xr:uid="{00000000-0005-0000-0000-0000AF020000}"/>
    <cellStyle name="Normal 77_Azua" xfId="778" xr:uid="{00000000-0005-0000-0000-0000B0020000}"/>
    <cellStyle name="Normal 78" xfId="235" xr:uid="{00000000-0005-0000-0000-0000B1020000}"/>
    <cellStyle name="Normal 78 2" xfId="580" xr:uid="{00000000-0005-0000-0000-0000B2020000}"/>
    <cellStyle name="Normal 78_Azua" xfId="779" xr:uid="{00000000-0005-0000-0000-0000B3020000}"/>
    <cellStyle name="Normal 79" xfId="240" xr:uid="{00000000-0005-0000-0000-0000B4020000}"/>
    <cellStyle name="Normal 79 2" xfId="581" xr:uid="{00000000-0005-0000-0000-0000B5020000}"/>
    <cellStyle name="Normal 79_Azua" xfId="780" xr:uid="{00000000-0005-0000-0000-0000B6020000}"/>
    <cellStyle name="Normal 8" xfId="43" xr:uid="{00000000-0005-0000-0000-0000B7020000}"/>
    <cellStyle name="Normal 80" xfId="425" xr:uid="{00000000-0005-0000-0000-0000B8020000}"/>
    <cellStyle name="Normal 81" xfId="427" xr:uid="{00000000-0005-0000-0000-0000B9020000}"/>
    <cellStyle name="Normal 82" xfId="432" xr:uid="{00000000-0005-0000-0000-0000BA020000}"/>
    <cellStyle name="Normal 83" xfId="434" xr:uid="{00000000-0005-0000-0000-0000BB020000}"/>
    <cellStyle name="Normal 84" xfId="436" xr:uid="{00000000-0005-0000-0000-0000BC020000}"/>
    <cellStyle name="Normal 85" xfId="438" xr:uid="{00000000-0005-0000-0000-0000BD020000}"/>
    <cellStyle name="Normal 86" xfId="440" xr:uid="{00000000-0005-0000-0000-0000BE020000}"/>
    <cellStyle name="Normal 87" xfId="441" xr:uid="{00000000-0005-0000-0000-0000BF020000}"/>
    <cellStyle name="Normal 88" xfId="442" xr:uid="{00000000-0005-0000-0000-0000C0020000}"/>
    <cellStyle name="Normal 89" xfId="443" xr:uid="{00000000-0005-0000-0000-0000C1020000}"/>
    <cellStyle name="Normal 9" xfId="44" xr:uid="{00000000-0005-0000-0000-0000C2020000}"/>
    <cellStyle name="Normal 9 2" xfId="804" xr:uid="{00000000-0005-0000-0000-0000C3020000}"/>
    <cellStyle name="Normal 90" xfId="444" xr:uid="{00000000-0005-0000-0000-0000C4020000}"/>
    <cellStyle name="Normal 91" xfId="445" xr:uid="{00000000-0005-0000-0000-0000C5020000}"/>
    <cellStyle name="Normal 92" xfId="447" xr:uid="{00000000-0005-0000-0000-0000C6020000}"/>
    <cellStyle name="Normal 93" xfId="446" xr:uid="{00000000-0005-0000-0000-0000C7020000}"/>
    <cellStyle name="Normal 94" xfId="449" xr:uid="{00000000-0005-0000-0000-0000C8020000}"/>
    <cellStyle name="Normal 95" xfId="450" xr:uid="{00000000-0005-0000-0000-0000C9020000}"/>
    <cellStyle name="Normal 96" xfId="451" xr:uid="{00000000-0005-0000-0000-0000CA020000}"/>
    <cellStyle name="Normal 97" xfId="452" xr:uid="{00000000-0005-0000-0000-0000CB020000}"/>
    <cellStyle name="Normal 98" xfId="453" xr:uid="{00000000-0005-0000-0000-0000CC020000}"/>
    <cellStyle name="Normal 99" xfId="454" xr:uid="{00000000-0005-0000-0000-0000CD020000}"/>
    <cellStyle name="Normal_AZUA" xfId="192" xr:uid="{00000000-0005-0000-0000-0000CE020000}"/>
    <cellStyle name="Normal_BANI" xfId="193" xr:uid="{00000000-0005-0000-0000-0000CF020000}"/>
    <cellStyle name="Normal_BARAHONA" xfId="100" xr:uid="{00000000-0005-0000-0000-0000D0020000}"/>
    <cellStyle name="Normal_BONAO" xfId="91" xr:uid="{00000000-0005-0000-0000-0000D1020000}"/>
    <cellStyle name="Normal_C-16 GGC MENSUAL" xfId="45" xr:uid="{00000000-0005-0000-0000-0000D2020000}"/>
    <cellStyle name="Normal_C-18 CENTRAL MENSUAL" xfId="46" xr:uid="{00000000-0005-0000-0000-0000D3020000}"/>
    <cellStyle name="Normal_C-20 FERIA" xfId="47" xr:uid="{00000000-0005-0000-0000-0000D4020000}"/>
    <cellStyle name="Normal_C-22 HERRERA" xfId="48" xr:uid="{00000000-0005-0000-0000-0000D5020000}"/>
    <cellStyle name="Normal_C-24 ORIENTAL" xfId="49" xr:uid="{00000000-0005-0000-0000-0000D6020000}"/>
    <cellStyle name="Normal_C-26 VILLA MELLA" xfId="50" xr:uid="{00000000-0005-0000-0000-0000D7020000}"/>
    <cellStyle name="Normal_C-30 LOS MINAS" xfId="51" xr:uid="{00000000-0005-0000-0000-0000D8020000}"/>
    <cellStyle name="Normal_C-32 LA FE" xfId="52" xr:uid="{00000000-0005-0000-0000-0000D9020000}"/>
    <cellStyle name="Normal_C-34 SANTIAGO" xfId="53" xr:uid="{00000000-0005-0000-0000-0000DA020000}"/>
    <cellStyle name="Normal_C-36 PUERTO PLATA" xfId="54" xr:uid="{00000000-0005-0000-0000-0000DB020000}"/>
    <cellStyle name="Normal_C-38 SAN FCO." xfId="55" xr:uid="{00000000-0005-0000-0000-0000DC020000}"/>
    <cellStyle name="Normal_C-40 LA VEGA" xfId="56" xr:uid="{00000000-0005-0000-0000-0000DD020000}"/>
    <cellStyle name="Normal_C-42 BONAO" xfId="57" xr:uid="{00000000-0005-0000-0000-0000DE020000}"/>
    <cellStyle name="Normal_C-44 MOCA" xfId="58" xr:uid="{00000000-0005-0000-0000-0000DF020000}"/>
    <cellStyle name="Normal_C-46 SALCEDO" xfId="59" xr:uid="{00000000-0005-0000-0000-0000E0020000}"/>
    <cellStyle name="Normal_C-48 VALVERDE" xfId="60" xr:uid="{00000000-0005-0000-0000-0000E1020000}"/>
    <cellStyle name="Normal_C-50 NAGUA" xfId="61" xr:uid="{00000000-0005-0000-0000-0000E2020000}"/>
    <cellStyle name="Normal_C-52 MONTECRISTI" xfId="62" xr:uid="{00000000-0005-0000-0000-0000E3020000}"/>
    <cellStyle name="Normal_C-54 SAN PEDRO" xfId="63" xr:uid="{00000000-0005-0000-0000-0000E4020000}"/>
    <cellStyle name="Normal_C-56 ROMANA" xfId="64" xr:uid="{00000000-0005-0000-0000-0000E5020000}"/>
    <cellStyle name="Normal_C-58 HIGUEY" xfId="65" xr:uid="{00000000-0005-0000-0000-0000E6020000}"/>
    <cellStyle name="Normal_C-60 EL SEYBO" xfId="66" xr:uid="{00000000-0005-0000-0000-0000E7020000}"/>
    <cellStyle name="Normal_C-62 SAN CRISTOBAL" xfId="67" xr:uid="{00000000-0005-0000-0000-0000E8020000}"/>
    <cellStyle name="Normal_C-64 BANI" xfId="68" xr:uid="{00000000-0005-0000-0000-0000E9020000}"/>
    <cellStyle name="Normal_C-66 AZUA" xfId="69" xr:uid="{00000000-0005-0000-0000-0000EA020000}"/>
    <cellStyle name="Normal_C-68 BARAHONA" xfId="70" xr:uid="{00000000-0005-0000-0000-0000EB020000}"/>
    <cellStyle name="Normal_C-70 SAN JUAN" xfId="71" xr:uid="{00000000-0005-0000-0000-0000EC020000}"/>
    <cellStyle name="Normal_C-72 SAMANA" xfId="72" xr:uid="{00000000-0005-0000-0000-0000ED020000}"/>
    <cellStyle name="Normal_C-74 OGC SANTIAGO" xfId="73" xr:uid="{00000000-0005-0000-0000-0000EE020000}"/>
    <cellStyle name="Normal_C-76 MAXIMO GOMEZ" xfId="74" xr:uid="{00000000-0005-0000-0000-0000EF020000}"/>
    <cellStyle name="Normal_Cerveza_litros_absolutos" xfId="75" xr:uid="{00000000-0005-0000-0000-0000F0020000}"/>
    <cellStyle name="Normal_Cerveza_litros_absolutos 2" xfId="224" xr:uid="{00000000-0005-0000-0000-0000F1020000}"/>
    <cellStyle name="Normal_COMPARATIVO GGC" xfId="330" xr:uid="{00000000-0005-0000-0000-0000F2020000}"/>
    <cellStyle name="Normal_Datos ITBIS" xfId="76" xr:uid="{00000000-0005-0000-0000-0000F3020000}"/>
    <cellStyle name="Normal_EL SEYBO" xfId="194" xr:uid="{00000000-0005-0000-0000-0000F4020000}"/>
    <cellStyle name="Normal_FERIA" xfId="411" xr:uid="{00000000-0005-0000-0000-0000F5020000}"/>
    <cellStyle name="Normal_FONDOS ESPECIALES" xfId="191" xr:uid="{00000000-0005-0000-0000-0000F6020000}"/>
    <cellStyle name="Normal_Fondos Especiales_1" xfId="797" xr:uid="{00000000-0005-0000-0000-0000F7020000}"/>
    <cellStyle name="Normal_Fondos Especiales_2" xfId="833" xr:uid="{7DE53E87-B618-47A2-A95D-DB7BE3EB7C94}"/>
    <cellStyle name="Normal_GGC MENSUAL" xfId="409" xr:uid="{00000000-0005-0000-0000-0000F8020000}"/>
    <cellStyle name="Normal_HERRERA" xfId="410" xr:uid="{00000000-0005-0000-0000-0000F9020000}"/>
    <cellStyle name="Normal_HIGUEY" xfId="92" xr:uid="{00000000-0005-0000-0000-0000FA020000}"/>
    <cellStyle name="Normal_Higuey_1" xfId="781" xr:uid="{00000000-0005-0000-0000-0000FB020000}"/>
    <cellStyle name="Normal_LA VEGA" xfId="90" xr:uid="{00000000-0005-0000-0000-0000FC020000}"/>
    <cellStyle name="Normal_LOS MINA" xfId="413" xr:uid="{00000000-0005-0000-0000-0000FD020000}"/>
    <cellStyle name="Normal_Los Minas_1" xfId="783" xr:uid="{00000000-0005-0000-0000-0000FE020000}"/>
    <cellStyle name="Normal_LOS PROCERES" xfId="414" xr:uid="{00000000-0005-0000-0000-0000FF020000}"/>
    <cellStyle name="Normal_Los Próceres" xfId="785" xr:uid="{00000000-0005-0000-0000-000000030000}"/>
    <cellStyle name="Normal_Los Próceres_1" xfId="784" xr:uid="{00000000-0005-0000-0000-000001030000}"/>
    <cellStyle name="Normal_MAXIMO GOMEZ" xfId="195" xr:uid="{00000000-0005-0000-0000-000002030000}"/>
    <cellStyle name="Normal_Máximo Gómez" xfId="786" xr:uid="{00000000-0005-0000-0000-000003030000}"/>
    <cellStyle name="Normal_Máximo Gómez_1" xfId="825" xr:uid="{E023CAA5-C147-436F-AFE9-BC23600A87AA}"/>
    <cellStyle name="Normal_MOCA" xfId="415" xr:uid="{00000000-0005-0000-0000-000004030000}"/>
    <cellStyle name="Normal_Moca_1" xfId="787" xr:uid="{00000000-0005-0000-0000-000005030000}"/>
    <cellStyle name="Normal_MONTECRISTI" xfId="416" xr:uid="{00000000-0005-0000-0000-000006030000}"/>
    <cellStyle name="Normal_Montecristi_1" xfId="788" xr:uid="{00000000-0005-0000-0000-000007030000}"/>
    <cellStyle name="Normal_Montecristi_2" xfId="789" xr:uid="{00000000-0005-0000-0000-000008030000}"/>
    <cellStyle name="Normal_NAGUA" xfId="417" xr:uid="{00000000-0005-0000-0000-000009030000}"/>
    <cellStyle name="Normal_OGC SANTIAGO" xfId="418" xr:uid="{00000000-0005-0000-0000-00000A030000}"/>
    <cellStyle name="Normal_ORIENTAL" xfId="331" xr:uid="{00000000-0005-0000-0000-00000B030000}"/>
    <cellStyle name="Normal_PUERTO PLATA" xfId="196" xr:uid="{00000000-0005-0000-0000-00000D030000}"/>
    <cellStyle name="Normal_RECAUDACION MENSUAL" xfId="93" xr:uid="{00000000-0005-0000-0000-00000E030000}"/>
    <cellStyle name="Normal_Recaudación mensual DGII" xfId="670" xr:uid="{00000000-0005-0000-0000-00000F030000}"/>
    <cellStyle name="Normal_Recaudación mensual DGII_1" xfId="821" xr:uid="{9C25A742-9424-4630-A208-3C6164BE5448}"/>
    <cellStyle name="Normal_ROMANA" xfId="412" xr:uid="{00000000-0005-0000-0000-000010030000}"/>
    <cellStyle name="Normal_SALCEDO" xfId="419" xr:uid="{00000000-0005-0000-0000-000011030000}"/>
    <cellStyle name="Normal_SAMANA" xfId="88" xr:uid="{00000000-0005-0000-0000-000012030000}"/>
    <cellStyle name="Normal_SAN CARLOS" xfId="420" xr:uid="{00000000-0005-0000-0000-000013030000}"/>
    <cellStyle name="Normal_SAN CRISTOBAL" xfId="197" xr:uid="{00000000-0005-0000-0000-000014030000}"/>
    <cellStyle name="Normal_SAN FCO." xfId="89" xr:uid="{00000000-0005-0000-0000-000015030000}"/>
    <cellStyle name="Normal_SAN JUAN" xfId="421" xr:uid="{00000000-0005-0000-0000-000016030000}"/>
    <cellStyle name="Normal_SAN PEDRO" xfId="422" xr:uid="{00000000-0005-0000-0000-000017030000}"/>
    <cellStyle name="Normal_SANTIAGO" xfId="423" xr:uid="{00000000-0005-0000-0000-000018030000}"/>
    <cellStyle name="Normal_Sheet3" xfId="782" xr:uid="{00000000-0005-0000-0000-000019030000}"/>
    <cellStyle name="Normal_VALVERDE" xfId="87" xr:uid="{00000000-0005-0000-0000-00001A030000}"/>
    <cellStyle name="Normal_VILLA MELLA" xfId="424" xr:uid="{00000000-0005-0000-0000-00001B030000}"/>
    <cellStyle name="Percent" xfId="77" builtinId="5"/>
    <cellStyle name="Percent 10" xfId="792" xr:uid="{00000000-0005-0000-0000-00001D030000}"/>
    <cellStyle name="Percent 11" xfId="802" xr:uid="{00000000-0005-0000-0000-00001E030000}"/>
    <cellStyle name="Percent 12" xfId="203" xr:uid="{00000000-0005-0000-0000-00001F030000}"/>
    <cellStyle name="Percent 12 2" xfId="430" xr:uid="{00000000-0005-0000-0000-000020030000}"/>
    <cellStyle name="Percent 12 3" xfId="549" xr:uid="{00000000-0005-0000-0000-000021030000}"/>
    <cellStyle name="Percent 13" xfId="820" xr:uid="{00000000-0005-0000-0000-000022030000}"/>
    <cellStyle name="Percent 14" xfId="858" xr:uid="{6FC2A92A-2498-46A1-80A8-A7FD6043D744}"/>
    <cellStyle name="Percent 14 3" xfId="458" xr:uid="{00000000-0005-0000-0000-000023030000}"/>
    <cellStyle name="Percent 2" xfId="78" xr:uid="{00000000-0005-0000-0000-000024030000}"/>
    <cellStyle name="Percent 2 2" xfId="809" xr:uid="{00000000-0005-0000-0000-000025030000}"/>
    <cellStyle name="Percent 3" xfId="79" xr:uid="{00000000-0005-0000-0000-000026030000}"/>
    <cellStyle name="Percent 3 2" xfId="80" xr:uid="{00000000-0005-0000-0000-000027030000}"/>
    <cellStyle name="Percent 3 2 2" xfId="81" xr:uid="{00000000-0005-0000-0000-000028030000}"/>
    <cellStyle name="Percent 3 2 2 2" xfId="160" xr:uid="{00000000-0005-0000-0000-000029030000}"/>
    <cellStyle name="Percent 3 2 3" xfId="159" xr:uid="{00000000-0005-0000-0000-00002A030000}"/>
    <cellStyle name="Percent 3 3" xfId="82" xr:uid="{00000000-0005-0000-0000-00002B030000}"/>
    <cellStyle name="Percent 3 3 2" xfId="161" xr:uid="{00000000-0005-0000-0000-00002C030000}"/>
    <cellStyle name="Percent 3 4" xfId="158" xr:uid="{00000000-0005-0000-0000-00002D030000}"/>
    <cellStyle name="Percent 3 5" xfId="812" xr:uid="{00000000-0005-0000-0000-00002E030000}"/>
    <cellStyle name="Percent 4" xfId="83" xr:uid="{00000000-0005-0000-0000-00002F030000}"/>
    <cellStyle name="Percent 5" xfId="84" xr:uid="{00000000-0005-0000-0000-000030030000}"/>
    <cellStyle name="Percent 6" xfId="157" xr:uid="{00000000-0005-0000-0000-000031030000}"/>
    <cellStyle name="Percent 7" xfId="204" xr:uid="{00000000-0005-0000-0000-000032030000}"/>
    <cellStyle name="Percent 7 2" xfId="550" xr:uid="{00000000-0005-0000-0000-000033030000}"/>
    <cellStyle name="Percent 8" xfId="217" xr:uid="{00000000-0005-0000-0000-000034030000}"/>
    <cellStyle name="Percent 8 2" xfId="563" xr:uid="{00000000-0005-0000-0000-000035030000}"/>
    <cellStyle name="Percent 9" xfId="462" xr:uid="{00000000-0005-0000-0000-000036030000}"/>
  </cellStyles>
  <dxfs count="0"/>
  <tableStyles count="0" defaultTableStyle="TableStyleMedium9" defaultPivotStyle="PivotStyleLight16"/>
  <colors>
    <mruColors>
      <color rgb="FFFFFFFF"/>
      <color rgb="FF92D050"/>
      <color rgb="FF99CC00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calcChain" Target="calcChain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tyles" Target="style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7.png"/></Relationships>
</file>

<file path=xl/charts/_rels/chart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7.png"/></Relationships>
</file>

<file path=xl/charts/_rels/chart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_rels/chart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3055555555555558E-2"/>
          <c:y val="5.0901866433362496E-2"/>
          <c:w val="0.81666666666666665"/>
          <c:h val="0.67559018664333625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  <a:shade val="30000"/>
                      <a:satMod val="115000"/>
                    </a:schemeClr>
                  </a:gs>
                  <a:gs pos="50000">
                    <a:schemeClr val="accent5">
                      <a:lumMod val="75000"/>
                      <a:shade val="67500"/>
                      <a:satMod val="115000"/>
                    </a:schemeClr>
                  </a:gs>
                  <a:gs pos="100000">
                    <a:schemeClr val="accent5">
                      <a:lumMod val="75000"/>
                      <a:shade val="100000"/>
                      <a:satMod val="115000"/>
                    </a:schemeClr>
                  </a:gs>
                </a:gsLst>
                <a:lin ang="2700000" scaled="1"/>
                <a:tileRect/>
              </a:gradFill>
            </c:spPr>
            <c:extLst>
              <c:ext xmlns:c16="http://schemas.microsoft.com/office/drawing/2014/chart" uri="{C3380CC4-5D6E-409C-BE32-E72D297353CC}">
                <c16:uniqueId val="{00000001-FFFE-48ED-B26A-AA6B9BF6D8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2-FFFE-48ED-B26A-AA6B9BF6D8C8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lin ang="2700000" scaled="1"/>
                <a:tileRect/>
              </a:gradFill>
            </c:spPr>
            <c:extLst>
              <c:ext xmlns:c16="http://schemas.microsoft.com/office/drawing/2014/chart" uri="{C3380CC4-5D6E-409C-BE32-E72D297353CC}">
                <c16:uniqueId val="{00000004-FFFE-48ED-B26A-AA6B9BF6D8C8}"/>
              </c:ext>
            </c:extLst>
          </c:dPt>
          <c:dLbls>
            <c:dLbl>
              <c:idx val="0"/>
              <c:layout>
                <c:manualLayout>
                  <c:x val="4.389142399247626E-2"/>
                  <c:y val="-0.1450130196176071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FE-48ED-B26A-AA6B9BF6D8C8}"/>
                </c:ext>
              </c:extLst>
            </c:dLbl>
            <c:dLbl>
              <c:idx val="1"/>
              <c:layout>
                <c:manualLayout>
                  <c:x val="-1.6168554799023065E-2"/>
                  <c:y val="7.2702374653762375E-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FFE-48ED-B26A-AA6B9BF6D8C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50" b="1">
                    <a:latin typeface="Trebuchet MS" panose="020B0603020202020204" pitchFamily="34" charset="0"/>
                  </a:defRPr>
                </a:pPr>
                <a:endParaRPr lang="es-DO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'Oficinas Recaudadoras'!$C$16:$C$18</c:f>
              <c:strCache>
                <c:ptCount val="3"/>
                <c:pt idx="0">
                  <c:v>DGII</c:v>
                </c:pt>
                <c:pt idx="1">
                  <c:v>DGA</c:v>
                </c:pt>
                <c:pt idx="2">
                  <c:v>TN</c:v>
                </c:pt>
              </c:strCache>
            </c:strRef>
          </c:cat>
          <c:val>
            <c:numRef>
              <c:f>'Oficinas Recaudadoras'!$E$16:$E$18</c:f>
              <c:numCache>
                <c:formatCode>0.0%</c:formatCode>
                <c:ptCount val="3"/>
                <c:pt idx="0">
                  <c:v>0.7186395026955793</c:v>
                </c:pt>
                <c:pt idx="1">
                  <c:v>0.22885670119576174</c:v>
                </c:pt>
                <c:pt idx="2">
                  <c:v>5.2503796108659004E-2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FE-48ED-B26A-AA6B9BF6D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7222222222222221E-2"/>
          <c:y val="0.12078703703703704"/>
          <c:w val="0.93888888888888888"/>
          <c:h val="0.6714577865266842"/>
        </c:manualLayout>
      </c:layout>
      <c:pie3DChart>
        <c:varyColors val="1"/>
        <c:ser>
          <c:idx val="0"/>
          <c:order val="0"/>
          <c:spPr>
            <a:solidFill>
              <a:srgbClr val="99CC00"/>
            </a:solidFill>
          </c:spPr>
          <c:explosion val="7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2-FC36-440E-8C64-2F792EF34A1D}"/>
              </c:ext>
            </c:extLst>
          </c:dPt>
          <c:dPt>
            <c:idx val="1"/>
            <c:bubble3D val="0"/>
            <c:explosion val="39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1-FC36-440E-8C64-2F792EF34A1D}"/>
              </c:ext>
            </c:extLst>
          </c:dPt>
          <c:dLbls>
            <c:dLbl>
              <c:idx val="0"/>
              <c:layout>
                <c:manualLayout>
                  <c:x val="7.8719925634295612E-2"/>
                  <c:y val="2.546296296296296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DO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141666666666664"/>
                      <c:h val="0.171088145231846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FC36-440E-8C64-2F792EF34A1D}"/>
                </c:ext>
              </c:extLst>
            </c:dLbl>
            <c:dLbl>
              <c:idx val="1"/>
              <c:layout>
                <c:manualLayout>
                  <c:x val="-1.1111111111111136E-2"/>
                  <c:y val="3.7037037037037035E-2"/>
                </c:manualLayout>
              </c:layout>
              <c:tx>
                <c:rich>
                  <a:bodyPr/>
                  <a:lstStyle/>
                  <a:p>
                    <a:fld id="{1B6E61C2-673D-4176-BE9F-388825844355}" type="CATEGORYNAME">
                      <a:rPr lang="en-US" b="1"/>
                      <a:pPr/>
                      <a:t>[CATEGORY NAME]</a:t>
                    </a:fld>
                    <a:r>
                      <a:rPr lang="en-US" b="1" baseline="0"/>
                      <a:t>; </a:t>
                    </a:r>
                    <a:fld id="{751FFD78-D33B-42CA-B513-D749533CA835}" type="VALUE">
                      <a:rPr lang="en-US" b="1" baseline="0"/>
                      <a:pPr/>
                      <a:t>[VALUE]</a:t>
                    </a:fld>
                    <a:endParaRPr lang="en-US" b="1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C36-440E-8C64-2F792EF34A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DO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'Oficinas Recaudadoras'!$C$47:$C$48</c:f>
              <c:strCache>
                <c:ptCount val="2"/>
                <c:pt idx="0">
                  <c:v>Impuestos al Comercio Exterior</c:v>
                </c:pt>
                <c:pt idx="1">
                  <c:v>Impuestos Internos</c:v>
                </c:pt>
              </c:strCache>
            </c:strRef>
          </c:cat>
          <c:val>
            <c:numRef>
              <c:f>'Oficinas Recaudadoras'!$E$47:$E$48</c:f>
              <c:numCache>
                <c:formatCode>0.0%</c:formatCode>
                <c:ptCount val="2"/>
                <c:pt idx="0">
                  <c:v>9.347235545644339E-2</c:v>
                </c:pt>
                <c:pt idx="1">
                  <c:v>0.90652764454355672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36-440E-8C64-2F792EF34A1D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D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F1A8-474A-854C-2B0519E0D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8974464"/>
        <c:axId val="258976000"/>
      </c:barChart>
      <c:catAx>
        <c:axId val="25897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97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897600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974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2BDB-470D-9D57-CFD59507C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9095168"/>
        <c:axId val="259096960"/>
      </c:barChart>
      <c:catAx>
        <c:axId val="25909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09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909696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095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88AC-49E0-95CE-C638A4F5E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8614784"/>
        <c:axId val="258616320"/>
      </c:barChart>
      <c:catAx>
        <c:axId val="25861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61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861632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61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99A2-4845-8B0E-8A9399900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8658304"/>
        <c:axId val="258659840"/>
      </c:barChart>
      <c:catAx>
        <c:axId val="258658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65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865984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65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C42A-4C90-8348-2F3BB235D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8828160"/>
        <c:axId val="258829696"/>
      </c:barChart>
      <c:catAx>
        <c:axId val="258828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82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882969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828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1805-40ED-B3C7-C96A33C6A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8795392"/>
        <c:axId val="258796928"/>
      </c:barChart>
      <c:catAx>
        <c:axId val="258795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79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879692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79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MENSUAL  ADMINISTRACION LOCAL  LA  ROMANA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8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40.32</c:v>
              </c:pt>
              <c:pt idx="1">
                <c:v>35.79</c:v>
              </c:pt>
              <c:pt idx="2">
                <c:v>49.839999999999797</c:v>
              </c:pt>
              <c:pt idx="3">
                <c:v>45.92</c:v>
              </c:pt>
              <c:pt idx="4">
                <c:v>38.349999999999902</c:v>
              </c:pt>
              <c:pt idx="5">
                <c:v>36.04</c:v>
              </c:pt>
              <c:pt idx="6">
                <c:v>35.879999999999903</c:v>
              </c:pt>
              <c:pt idx="7">
                <c:v>46.339999999999797</c:v>
              </c:pt>
              <c:pt idx="8">
                <c:v>48.8</c:v>
              </c:pt>
              <c:pt idx="9">
                <c:v>25.41</c:v>
              </c:pt>
              <c:pt idx="10">
                <c:v>28.08</c:v>
              </c:pt>
              <c:pt idx="11">
                <c:v>35.159999999999897</c:v>
              </c:pt>
            </c:numLit>
          </c:val>
          <c:extLst>
            <c:ext xmlns:c16="http://schemas.microsoft.com/office/drawing/2014/chart" uri="{C3380CC4-5D6E-409C-BE32-E72D297353CC}">
              <c16:uniqueId val="{00000000-8E94-4E6A-949C-43964ABDF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58280448"/>
        <c:axId val="258302720"/>
        <c:axId val="0"/>
      </c:bar3DChart>
      <c:catAx>
        <c:axId val="25828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583027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5830272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M
I
ll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58280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0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MENSUAL  ADMINISTRACION LOCAL  LA  ROMANA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8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40.32</c:v>
              </c:pt>
              <c:pt idx="1">
                <c:v>35.79</c:v>
              </c:pt>
              <c:pt idx="2">
                <c:v>49.839999999999797</c:v>
              </c:pt>
              <c:pt idx="3">
                <c:v>45.92</c:v>
              </c:pt>
              <c:pt idx="4">
                <c:v>38.349999999999902</c:v>
              </c:pt>
              <c:pt idx="5">
                <c:v>36.04</c:v>
              </c:pt>
              <c:pt idx="6">
                <c:v>35.879999999999903</c:v>
              </c:pt>
              <c:pt idx="7">
                <c:v>46.339999999999797</c:v>
              </c:pt>
              <c:pt idx="8">
                <c:v>48.8</c:v>
              </c:pt>
              <c:pt idx="9">
                <c:v>25.41</c:v>
              </c:pt>
              <c:pt idx="10">
                <c:v>28.08</c:v>
              </c:pt>
              <c:pt idx="11">
                <c:v>35.159999999999897</c:v>
              </c:pt>
            </c:numLit>
          </c:val>
          <c:extLst>
            <c:ext xmlns:c16="http://schemas.microsoft.com/office/drawing/2014/chart" uri="{C3380CC4-5D6E-409C-BE32-E72D297353CC}">
              <c16:uniqueId val="{00000000-4547-424E-8CC5-6F53827ED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58324352"/>
        <c:axId val="258325888"/>
        <c:axId val="0"/>
      </c:bar3DChart>
      <c:catAx>
        <c:axId val="25832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5832588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5832588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M
I
ll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58324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0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4C17-495F-891E-0AA2E4773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9190144"/>
        <c:axId val="258413696"/>
      </c:barChart>
      <c:catAx>
        <c:axId val="25919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41369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5841369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190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A693-405B-8D36-E578EB674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8442752"/>
        <c:axId val="258444288"/>
      </c:barChart>
      <c:catAx>
        <c:axId val="25844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44428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5844428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8442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56A1-4E19-A6E5-7F63F576B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9390848"/>
        <c:axId val="259740800"/>
      </c:barChart>
      <c:catAx>
        <c:axId val="25939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74080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5974080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390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B59D-411D-8C1C-C96245BC9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9610112"/>
        <c:axId val="259611648"/>
      </c:barChart>
      <c:catAx>
        <c:axId val="25961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6116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5961164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610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B3B5-4C42-8B97-EED0EB512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9640704"/>
        <c:axId val="259662976"/>
      </c:barChart>
      <c:catAx>
        <c:axId val="25964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66297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5966297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64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EEE6-4038-B3C6-422023C7B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9700224"/>
        <c:axId val="259701760"/>
      </c:barChart>
      <c:catAx>
        <c:axId val="25970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70176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5970176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700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1669-4138-BF58-34427E8DB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9855488"/>
        <c:axId val="259857024"/>
      </c:barChart>
      <c:catAx>
        <c:axId val="25985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85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985702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855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CB81-46B0-AA76-48DF62DB9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59140608"/>
        <c:axId val="259887872"/>
      </c:barChart>
      <c:catAx>
        <c:axId val="259140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88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988787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59140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ADMINISTRACION LOCAL MOCA 2004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11.47</c:v>
              </c:pt>
              <c:pt idx="1">
                <c:v>10.130000000000001</c:v>
              </c:pt>
              <c:pt idx="2">
                <c:v>11.6399999999998</c:v>
              </c:pt>
              <c:pt idx="3">
                <c:v>8.0399999999999903</c:v>
              </c:pt>
              <c:pt idx="4">
                <c:v>8.2399999999999807</c:v>
              </c:pt>
              <c:pt idx="5">
                <c:v>13.6299999999999</c:v>
              </c:pt>
              <c:pt idx="6">
                <c:v>9.1999999999999904</c:v>
              </c:pt>
              <c:pt idx="7">
                <c:v>19.239999999999799</c:v>
              </c:pt>
              <c:pt idx="8">
                <c:v>15.01</c:v>
              </c:pt>
              <c:pt idx="9">
                <c:v>11.43</c:v>
              </c:pt>
              <c:pt idx="10">
                <c:v>11.52</c:v>
              </c:pt>
              <c:pt idx="11">
                <c:v>15.48</c:v>
              </c:pt>
            </c:numLit>
          </c:val>
          <c:extLst>
            <c:ext xmlns:c16="http://schemas.microsoft.com/office/drawing/2014/chart" uri="{C3380CC4-5D6E-409C-BE32-E72D297353CC}">
              <c16:uniqueId val="{00000000-C84D-4EE9-87B7-8701240B4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0627840"/>
        <c:axId val="260854912"/>
        <c:axId val="0"/>
      </c:bar3DChart>
      <c:catAx>
        <c:axId val="26062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08549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085491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0627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AMINISTRACION LOCAL SALCEDO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2.23</c:v>
              </c:pt>
              <c:pt idx="1">
                <c:v>2.8299999999999801</c:v>
              </c:pt>
              <c:pt idx="2">
                <c:v>3.66</c:v>
              </c:pt>
              <c:pt idx="3">
                <c:v>2.25</c:v>
              </c:pt>
              <c:pt idx="4">
                <c:v>1.78</c:v>
              </c:pt>
              <c:pt idx="5">
                <c:v>5.64</c:v>
              </c:pt>
              <c:pt idx="6">
                <c:v>2.98</c:v>
              </c:pt>
              <c:pt idx="7">
                <c:v>2.6</c:v>
              </c:pt>
              <c:pt idx="8">
                <c:v>4.79</c:v>
              </c:pt>
              <c:pt idx="9">
                <c:v>1.8</c:v>
              </c:pt>
              <c:pt idx="10">
                <c:v>2.73</c:v>
              </c:pt>
              <c:pt idx="11">
                <c:v>4.76999999999998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8F8F-4C9D-8010-6AB0C09DF50F}"/>
            </c:ext>
          </c:extLst>
        </c:ser>
        <c:ser>
          <c:idx val="1"/>
          <c:order val="1"/>
          <c:tx>
            <c:v/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3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8F8F-4C9D-8010-6AB0C09DF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0448256"/>
        <c:axId val="260449792"/>
        <c:axId val="0"/>
      </c:bar3DChart>
      <c:catAx>
        <c:axId val="26044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044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04497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0448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 ADMINISTRACION LOCAL  CENTRAL 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</c:sideWall>
    <c:back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  <c:pictureOptions>
        <c:pictureFormat val="stretch"/>
      </c:pictureOptions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pct25">
              <a:fgClr>
                <a:srgbClr val="CCFFFF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1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E95-48DA-B3DF-CAE78B1E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60484480"/>
        <c:axId val="260486272"/>
        <c:axId val="0"/>
      </c:bar3DChart>
      <c:catAx>
        <c:axId val="260484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048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0486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ll
o
n
e
s
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048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225F-4626-8829-C8022A59D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543232"/>
        <c:axId val="262544768"/>
      </c:barChart>
      <c:catAx>
        <c:axId val="26254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54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54476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543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1117-4FB7-ADD5-F0BC6BA77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586368"/>
        <c:axId val="262587904"/>
      </c:barChart>
      <c:catAx>
        <c:axId val="26258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58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58790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586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ADMINISTRACION LOCAL MOCA 2004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11.47</c:v>
              </c:pt>
              <c:pt idx="1">
                <c:v>10.130000000000001</c:v>
              </c:pt>
              <c:pt idx="2">
                <c:v>11.6399999999998</c:v>
              </c:pt>
              <c:pt idx="3">
                <c:v>8.0399999999999903</c:v>
              </c:pt>
              <c:pt idx="4">
                <c:v>8.2399999999999807</c:v>
              </c:pt>
              <c:pt idx="5">
                <c:v>13.6299999999999</c:v>
              </c:pt>
              <c:pt idx="6">
                <c:v>9.1999999999999904</c:v>
              </c:pt>
              <c:pt idx="7">
                <c:v>19.239999999999799</c:v>
              </c:pt>
              <c:pt idx="8">
                <c:v>15.01</c:v>
              </c:pt>
              <c:pt idx="9">
                <c:v>11.43</c:v>
              </c:pt>
              <c:pt idx="10">
                <c:v>11.52</c:v>
              </c:pt>
              <c:pt idx="11">
                <c:v>15.48</c:v>
              </c:pt>
            </c:numLit>
          </c:val>
          <c:extLst>
            <c:ext xmlns:c16="http://schemas.microsoft.com/office/drawing/2014/chart" uri="{C3380CC4-5D6E-409C-BE32-E72D297353CC}">
              <c16:uniqueId val="{00000000-AFB5-4F69-80CA-574C8172E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2691072"/>
        <c:axId val="262701056"/>
        <c:axId val="0"/>
      </c:bar3DChart>
      <c:catAx>
        <c:axId val="26269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27010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270105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2691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AMINISTRACION LOCAL SALCEDO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2.23</c:v>
              </c:pt>
              <c:pt idx="1">
                <c:v>2.8299999999999801</c:v>
              </c:pt>
              <c:pt idx="2">
                <c:v>3.66</c:v>
              </c:pt>
              <c:pt idx="3">
                <c:v>2.25</c:v>
              </c:pt>
              <c:pt idx="4">
                <c:v>1.78</c:v>
              </c:pt>
              <c:pt idx="5">
                <c:v>5.64</c:v>
              </c:pt>
              <c:pt idx="6">
                <c:v>2.98</c:v>
              </c:pt>
              <c:pt idx="7">
                <c:v>2.6</c:v>
              </c:pt>
              <c:pt idx="8">
                <c:v>4.79</c:v>
              </c:pt>
              <c:pt idx="9">
                <c:v>1.8</c:v>
              </c:pt>
              <c:pt idx="10">
                <c:v>2.73</c:v>
              </c:pt>
              <c:pt idx="11">
                <c:v>4.76999999999998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33D0-44EE-AECB-736F6DA3A523}"/>
            </c:ext>
          </c:extLst>
        </c:ser>
        <c:ser>
          <c:idx val="1"/>
          <c:order val="1"/>
          <c:tx>
            <c:v/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3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33D0-44EE-AECB-736F6DA3A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2728320"/>
        <c:axId val="262615424"/>
        <c:axId val="0"/>
      </c:bar3DChart>
      <c:catAx>
        <c:axId val="262728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261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61542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2728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 ADMINISTRACION LOCAL  CENTRAL 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</c:sideWall>
    <c:back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  <c:pictureOptions>
        <c:pictureFormat val="stretch"/>
      </c:pictureOptions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pct25">
              <a:fgClr>
                <a:srgbClr val="CCFFFF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1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8F5-4F6C-9218-C187BC553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62657536"/>
        <c:axId val="262659072"/>
        <c:axId val="0"/>
      </c:bar3DChart>
      <c:catAx>
        <c:axId val="26265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265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659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ll
o
n
e
s
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2657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1ACA-452A-9BB5-A98D64083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766592"/>
        <c:axId val="262768128"/>
      </c:barChart>
      <c:catAx>
        <c:axId val="262766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76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76812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766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50A0-48B5-8A5B-20F6E012D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793088"/>
        <c:axId val="262794624"/>
      </c:barChart>
      <c:catAx>
        <c:axId val="26279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79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79462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793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ADMINISTACION LOCAL  SAN CRISTOBAL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0"/>
      <c:hPercent val="5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43.379999999999903</c:v>
              </c:pt>
              <c:pt idx="1">
                <c:v>30</c:v>
              </c:pt>
              <c:pt idx="2">
                <c:v>37.18</c:v>
              </c:pt>
              <c:pt idx="3">
                <c:v>29.74</c:v>
              </c:pt>
              <c:pt idx="4">
                <c:v>27.06</c:v>
              </c:pt>
              <c:pt idx="5">
                <c:v>27.65</c:v>
              </c:pt>
              <c:pt idx="6">
                <c:v>24.83</c:v>
              </c:pt>
              <c:pt idx="7">
                <c:v>24.759999999999799</c:v>
              </c:pt>
              <c:pt idx="8">
                <c:v>23.52</c:v>
              </c:pt>
              <c:pt idx="9">
                <c:v>31.12</c:v>
              </c:pt>
              <c:pt idx="10">
                <c:v>27.08</c:v>
              </c:pt>
              <c:pt idx="11">
                <c:v>35.619999999999898</c:v>
              </c:pt>
            </c:numLit>
          </c:val>
          <c:extLst>
            <c:ext xmlns:c16="http://schemas.microsoft.com/office/drawing/2014/chart" uri="{C3380CC4-5D6E-409C-BE32-E72D297353CC}">
              <c16:uniqueId val="{00000000-A07B-4A79-89A2-8793FED5F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1384064"/>
        <c:axId val="261385600"/>
        <c:axId val="0"/>
      </c:bar3DChart>
      <c:catAx>
        <c:axId val="26138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13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138560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1384064"/>
        <c:crosses val="autoZero"/>
        <c:crossBetween val="between"/>
      </c:valAx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7255"/>
                <a:invGamma/>
              </a:srgbClr>
            </a:gs>
          </a:gsLst>
          <a:path path="rect">
            <a:fillToRect l="50000" t="50000" r="50000" b="50000"/>
          </a:path>
        </a:gradFill>
        <a:ln w="3175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21569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ADMINISTACION LOCAL  SAN CRISTOBAL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0"/>
      <c:hPercent val="5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43.379999999999903</c:v>
              </c:pt>
              <c:pt idx="1">
                <c:v>30</c:v>
              </c:pt>
              <c:pt idx="2">
                <c:v>37.18</c:v>
              </c:pt>
              <c:pt idx="3">
                <c:v>29.74</c:v>
              </c:pt>
              <c:pt idx="4">
                <c:v>27.06</c:v>
              </c:pt>
              <c:pt idx="5">
                <c:v>27.65</c:v>
              </c:pt>
              <c:pt idx="6">
                <c:v>24.83</c:v>
              </c:pt>
              <c:pt idx="7">
                <c:v>24.759999999999799</c:v>
              </c:pt>
              <c:pt idx="8">
                <c:v>23.52</c:v>
              </c:pt>
              <c:pt idx="9">
                <c:v>31.12</c:v>
              </c:pt>
              <c:pt idx="10">
                <c:v>27.08</c:v>
              </c:pt>
              <c:pt idx="11">
                <c:v>35.619999999999898</c:v>
              </c:pt>
            </c:numLit>
          </c:val>
          <c:extLst>
            <c:ext xmlns:c16="http://schemas.microsoft.com/office/drawing/2014/chart" uri="{C3380CC4-5D6E-409C-BE32-E72D297353CC}">
              <c16:uniqueId val="{00000000-806E-473C-921A-243B6E276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1415680"/>
        <c:axId val="261417216"/>
        <c:axId val="0"/>
      </c:bar3DChart>
      <c:catAx>
        <c:axId val="26141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141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141721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1415680"/>
        <c:crosses val="autoZero"/>
        <c:crossBetween val="between"/>
      </c:valAx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7255"/>
                <a:invGamma/>
              </a:srgbClr>
            </a:gs>
          </a:gsLst>
          <a:path path="rect">
            <a:fillToRect l="50000" t="50000" r="50000" b="50000"/>
          </a:path>
        </a:gradFill>
        <a:ln w="3175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21569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 MENSUAL   ADMINISTRACION LOCAL SAN  FRANCISCO  DE  MACORIS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sideWall>
    <c:back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17.54</c:v>
              </c:pt>
              <c:pt idx="1">
                <c:v>17.79</c:v>
              </c:pt>
              <c:pt idx="2">
                <c:v>23.05</c:v>
              </c:pt>
              <c:pt idx="3">
                <c:v>18.4899999999997</c:v>
              </c:pt>
              <c:pt idx="4">
                <c:v>17.12</c:v>
              </c:pt>
              <c:pt idx="5">
                <c:v>25.75</c:v>
              </c:pt>
              <c:pt idx="6">
                <c:v>19.71</c:v>
              </c:pt>
              <c:pt idx="7">
                <c:v>20.479999999999901</c:v>
              </c:pt>
              <c:pt idx="8">
                <c:v>18.61</c:v>
              </c:pt>
              <c:pt idx="9">
                <c:v>12.46</c:v>
              </c:pt>
              <c:pt idx="10">
                <c:v>11.52</c:v>
              </c:pt>
              <c:pt idx="11">
                <c:v>18.579999999999799</c:v>
              </c:pt>
            </c:numLit>
          </c:val>
          <c:extLst>
            <c:ext xmlns:c16="http://schemas.microsoft.com/office/drawing/2014/chart" uri="{C3380CC4-5D6E-409C-BE32-E72D297353CC}">
              <c16:uniqueId val="{00000000-8782-41DA-869F-7B74C5CFB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1497984"/>
        <c:axId val="261499520"/>
        <c:axId val="0"/>
      </c:bar3DChart>
      <c:catAx>
        <c:axId val="26149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14995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1499520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 millones de RD$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_(* #,##0.0_);_(* \(#,##0.0\);_(* &quot;-&quot;??_);_(@_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1497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3137"/>
            <a:invGamma/>
          </a:srgbClr>
        </a:gs>
      </a:gsLst>
      <a:lin ang="5400000" scaled="1"/>
    </a:gradFill>
    <a:ln w="9525">
      <a:noFill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ED5F-4566-A782-C4C701209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905856"/>
        <c:axId val="262907392"/>
      </c:barChart>
      <c:catAx>
        <c:axId val="26290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9073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290739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90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3FBB-4147-8F58-E593E629A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2977408"/>
        <c:axId val="262978944"/>
      </c:barChart>
      <c:catAx>
        <c:axId val="26297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97894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297894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297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 MENSUAL   ADMINISTRACION LOCAL SAN  FRANCISCO  DE  MACORIS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sideWall>
    <c:back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17.54</c:v>
              </c:pt>
              <c:pt idx="1">
                <c:v>17.79</c:v>
              </c:pt>
              <c:pt idx="2">
                <c:v>23.05</c:v>
              </c:pt>
              <c:pt idx="3">
                <c:v>18.4899999999997</c:v>
              </c:pt>
              <c:pt idx="4">
                <c:v>17.12</c:v>
              </c:pt>
              <c:pt idx="5">
                <c:v>25.75</c:v>
              </c:pt>
              <c:pt idx="6">
                <c:v>19.71</c:v>
              </c:pt>
              <c:pt idx="7">
                <c:v>20.479999999999901</c:v>
              </c:pt>
              <c:pt idx="8">
                <c:v>18.61</c:v>
              </c:pt>
              <c:pt idx="9">
                <c:v>12.46</c:v>
              </c:pt>
              <c:pt idx="10">
                <c:v>11.52</c:v>
              </c:pt>
              <c:pt idx="11">
                <c:v>18.579999999999799</c:v>
              </c:pt>
            </c:numLit>
          </c:val>
          <c:extLst>
            <c:ext xmlns:c16="http://schemas.microsoft.com/office/drawing/2014/chart" uri="{C3380CC4-5D6E-409C-BE32-E72D297353CC}">
              <c16:uniqueId val="{00000000-0890-4892-B477-E1E084DAC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3475584"/>
        <c:axId val="263477120"/>
        <c:axId val="0"/>
      </c:bar3DChart>
      <c:catAx>
        <c:axId val="263475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34771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3477120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 millones de RD$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_(* #,##0.0_);_(* \(#,##0.0\);_(* &quot;-&quot;??_);_(@_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263475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3137"/>
            <a:invGamma/>
          </a:srgbClr>
        </a:gs>
      </a:gsLst>
      <a:lin ang="5400000" scaled="1"/>
    </a:gradFill>
    <a:ln w="9525">
      <a:noFill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C838-4FE6-BADB-F389BE2FE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3527424"/>
        <c:axId val="263541504"/>
      </c:barChart>
      <c:catAx>
        <c:axId val="26352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354150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354150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3527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  <c:extLst>
            <c:ext xmlns:c16="http://schemas.microsoft.com/office/drawing/2014/chart" uri="{C3380CC4-5D6E-409C-BE32-E72D297353CC}">
              <c16:uniqueId val="{00000000-AE75-41C2-8E38-B3BFE0551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63582848"/>
        <c:axId val="263584384"/>
      </c:barChart>
      <c:catAx>
        <c:axId val="26358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358438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6358438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263582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image" Target="../media/image3.jpeg"/><Relationship Id="rId4" Type="http://schemas.openxmlformats.org/officeDocument/2006/relationships/chart" Target="../charts/chart8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7" Type="http://schemas.openxmlformats.org/officeDocument/2006/relationships/image" Target="../media/image3.jpeg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11" Type="http://schemas.openxmlformats.org/officeDocument/2006/relationships/image" Target="../media/image3.jpeg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7" Type="http://schemas.openxmlformats.org/officeDocument/2006/relationships/image" Target="../media/image3.jpeg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3.jpe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0</xdr:rowOff>
    </xdr:from>
    <xdr:to>
      <xdr:col>15</xdr:col>
      <xdr:colOff>595313</xdr:colOff>
      <xdr:row>82</xdr:row>
      <xdr:rowOff>79375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21E63BA-A0BE-427E-A9EE-04E4A92F126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03"/>
        <a:stretch/>
      </xdr:blipFill>
      <xdr:spPr bwMode="auto">
        <a:xfrm>
          <a:off x="83344" y="0"/>
          <a:ext cx="9620250" cy="13747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39</xdr:row>
      <xdr:rowOff>114300</xdr:rowOff>
    </xdr:from>
    <xdr:to>
      <xdr:col>8</xdr:col>
      <xdr:colOff>542925</xdr:colOff>
      <xdr:row>51</xdr:row>
      <xdr:rowOff>95250</xdr:rowOff>
    </xdr:to>
    <xdr:sp macro="" textlink="">
      <xdr:nvSpPr>
        <xdr:cNvPr id="332801" name="Text Box 1">
          <a:extLst>
            <a:ext uri="{FF2B5EF4-FFF2-40B4-BE49-F238E27FC236}">
              <a16:creationId xmlns:a16="http://schemas.microsoft.com/office/drawing/2014/main" id="{00000000-0008-0000-0200-000001140500}"/>
            </a:ext>
          </a:extLst>
        </xdr:cNvPr>
        <xdr:cNvSpPr txBox="1">
          <a:spLocks noChangeArrowheads="1"/>
        </xdr:cNvSpPr>
      </xdr:nvSpPr>
      <xdr:spPr bwMode="auto">
        <a:xfrm>
          <a:off x="57150" y="6429375"/>
          <a:ext cx="62293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DIRECCIÓN GENERAL  DE IMPUESTOS  INTERNOS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BOLETÍN  ESTADÍSTICO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Enero - Diciembre 2009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Esta es una publicación de la Dirección General de Impuestos Internos.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 caso de reproducción debe citarse la fuente.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Elaborado por:   DEPARTAMENTO ESTUDIOS ECONÓMICOS Y TRIBUTARIOS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SECCIÓN DE ESTADÍSTICAS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6</xdr:row>
      <xdr:rowOff>57150</xdr:rowOff>
    </xdr:to>
    <xdr:pic>
      <xdr:nvPicPr>
        <xdr:cNvPr id="2050" name="Picture 2" descr="untitled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39</xdr:row>
      <xdr:rowOff>114300</xdr:rowOff>
    </xdr:from>
    <xdr:to>
      <xdr:col>8</xdr:col>
      <xdr:colOff>542925</xdr:colOff>
      <xdr:row>51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7150" y="6429375"/>
          <a:ext cx="62293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DIRECCIÓN GENERAL  DE IMPUESTOS  INTERNOS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BOLETÍN  ESTADÍSTICO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Enero - Diciembre 2009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Esta es una publicación de la Dirección General de Impuestos Internos.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 caso de reproducción debe citarse la fuente.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Elaborado por:   DEPARTAMENTO ESTUDIOS ECONÓMICOS Y TRIBUTARIOS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SECCIÓN DE ESTADÍSTICAS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6</xdr:row>
      <xdr:rowOff>57150</xdr:rowOff>
    </xdr:to>
    <xdr:pic>
      <xdr:nvPicPr>
        <xdr:cNvPr id="2052" name="Picture 2" descr="untitled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561976</xdr:colOff>
      <xdr:row>9</xdr:row>
      <xdr:rowOff>9525</xdr:rowOff>
    </xdr:from>
    <xdr:to>
      <xdr:col>5</xdr:col>
      <xdr:colOff>419100</xdr:colOff>
      <xdr:row>16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E1A774E-CEFD-440A-BCB2-C30C2543F03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6" y="1466850"/>
          <a:ext cx="1685924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5981700</xdr:colOff>
      <xdr:row>0</xdr:row>
      <xdr:rowOff>76200</xdr:rowOff>
    </xdr:from>
    <xdr:to>
      <xdr:col>3</xdr:col>
      <xdr:colOff>19049</xdr:colOff>
      <xdr:row>8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36A59F-1A02-4AE4-A257-44331F1BD0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76200"/>
          <a:ext cx="1685924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4629150</xdr:colOff>
      <xdr:row>1</xdr:row>
      <xdr:rowOff>114300</xdr:rowOff>
    </xdr:from>
    <xdr:to>
      <xdr:col>0</xdr:col>
      <xdr:colOff>6315074</xdr:colOff>
      <xdr:row>5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BF89E4-9847-48A2-ADC1-8D032CAD7E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276225"/>
          <a:ext cx="1685924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5819775</xdr:colOff>
      <xdr:row>0</xdr:row>
      <xdr:rowOff>0</xdr:rowOff>
    </xdr:from>
    <xdr:to>
      <xdr:col>0</xdr:col>
      <xdr:colOff>7505699</xdr:colOff>
      <xdr:row>7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B3C321-E4E4-401C-8DE0-155273F658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0"/>
          <a:ext cx="1685924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38100</xdr:rowOff>
    </xdr:from>
    <xdr:to>
      <xdr:col>1</xdr:col>
      <xdr:colOff>495300</xdr:colOff>
      <xdr:row>54</xdr:row>
      <xdr:rowOff>95250</xdr:rowOff>
    </xdr:to>
    <xdr:sp macro="" textlink="">
      <xdr:nvSpPr>
        <xdr:cNvPr id="333825" name="Text Box 1">
          <a:extLst>
            <a:ext uri="{FF2B5EF4-FFF2-40B4-BE49-F238E27FC236}">
              <a16:creationId xmlns:a16="http://schemas.microsoft.com/office/drawing/2014/main" id="{00000000-0008-0000-0800-0000011805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880110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485775</xdr:colOff>
      <xdr:row>41</xdr:row>
      <xdr:rowOff>152400</xdr:rowOff>
    </xdr:from>
    <xdr:to>
      <xdr:col>9</xdr:col>
      <xdr:colOff>409575</xdr:colOff>
      <xdr:row>42</xdr:row>
      <xdr:rowOff>104775</xdr:rowOff>
    </xdr:to>
    <xdr:sp macro="" textlink="">
      <xdr:nvSpPr>
        <xdr:cNvPr id="333826" name="Text Box 2">
          <a:extLst>
            <a:ext uri="{FF2B5EF4-FFF2-40B4-BE49-F238E27FC236}">
              <a16:creationId xmlns:a16="http://schemas.microsoft.com/office/drawing/2014/main" id="{00000000-0008-0000-0800-000002180500}"/>
            </a:ext>
          </a:extLst>
        </xdr:cNvPr>
        <xdr:cNvSpPr txBox="1">
          <a:spLocks noChangeArrowheads="1"/>
        </xdr:cNvSpPr>
      </xdr:nvSpPr>
      <xdr:spPr bwMode="auto">
        <a:xfrm>
          <a:off x="1095375" y="6791325"/>
          <a:ext cx="4800600" cy="1143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3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190500</xdr:colOff>
      <xdr:row>0</xdr:row>
      <xdr:rowOff>38100</xdr:rowOff>
    </xdr:from>
    <xdr:to>
      <xdr:col>1</xdr:col>
      <xdr:colOff>495300</xdr:colOff>
      <xdr:row>54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1034415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585109</xdr:colOff>
      <xdr:row>39</xdr:row>
      <xdr:rowOff>122463</xdr:rowOff>
    </xdr:from>
    <xdr:to>
      <xdr:col>9</xdr:col>
      <xdr:colOff>432709</xdr:colOff>
      <xdr:row>42</xdr:row>
      <xdr:rowOff>74838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1197430" y="7551963"/>
          <a:ext cx="4746172" cy="523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1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PRIMERA PARTE</a:t>
          </a:r>
        </a:p>
      </xdr:txBody>
    </xdr:sp>
    <xdr:clientData/>
  </xdr:twoCellAnchor>
  <xdr:twoCellAnchor>
    <xdr:from>
      <xdr:col>1</xdr:col>
      <xdr:colOff>571502</xdr:colOff>
      <xdr:row>43</xdr:row>
      <xdr:rowOff>0</xdr:rowOff>
    </xdr:from>
    <xdr:to>
      <xdr:col>9</xdr:col>
      <xdr:colOff>438152</xdr:colOff>
      <xdr:row>47</xdr:row>
      <xdr:rowOff>19050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1183823" y="8191500"/>
          <a:ext cx="4765222" cy="781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1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ESTRUCTURA Y EVOLUCIÓN</a:t>
          </a:r>
        </a:p>
        <a:p>
          <a:pPr algn="r" rtl="1">
            <a:defRPr sz="1000"/>
          </a:pPr>
          <a:r>
            <a:rPr lang="en-US" sz="21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DE LA RECAUDACIÓN</a:t>
          </a:r>
          <a:endParaRPr lang="en-US" sz="2100" b="1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100" b="1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5981700</xdr:colOff>
      <xdr:row>2</xdr:row>
      <xdr:rowOff>19050</xdr:rowOff>
    </xdr:from>
    <xdr:to>
      <xdr:col>2</xdr:col>
      <xdr:colOff>781049</xdr:colOff>
      <xdr:row>10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579502F-E487-458B-B646-FD96771D04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42900"/>
          <a:ext cx="1685924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31</xdr:row>
      <xdr:rowOff>66675</xdr:rowOff>
    </xdr:from>
    <xdr:to>
      <xdr:col>6</xdr:col>
      <xdr:colOff>9525</xdr:colOff>
      <xdr:row>43</xdr:row>
      <xdr:rowOff>66675</xdr:rowOff>
    </xdr:to>
    <xdr:graphicFrame macro="">
      <xdr:nvGraphicFramePr>
        <xdr:cNvPr id="9217" name="Chart 2">
          <a:extLst>
            <a:ext uri="{FF2B5EF4-FFF2-40B4-BE49-F238E27FC236}">
              <a16:creationId xmlns:a16="http://schemas.microsoft.com/office/drawing/2014/main" id="{00000000-0008-0000-0A00-000001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438150</xdr:colOff>
      <xdr:row>56</xdr:row>
      <xdr:rowOff>0</xdr:rowOff>
    </xdr:from>
    <xdr:to>
      <xdr:col>5</xdr:col>
      <xdr:colOff>257175</xdr:colOff>
      <xdr:row>70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20DA1D-7D99-4C1E-A6F2-3DD7752AEE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361950</xdr:colOff>
      <xdr:row>3</xdr:row>
      <xdr:rowOff>104775</xdr:rowOff>
    </xdr:from>
    <xdr:to>
      <xdr:col>8</xdr:col>
      <xdr:colOff>1323974</xdr:colOff>
      <xdr:row>10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4376445-63BB-47B9-9889-5B6DC7E6A4E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733425"/>
          <a:ext cx="1685924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2</xdr:row>
      <xdr:rowOff>76200</xdr:rowOff>
    </xdr:from>
    <xdr:to>
      <xdr:col>6</xdr:col>
      <xdr:colOff>761999</xdr:colOff>
      <xdr:row>8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33C7695-B47A-40AE-AC1F-F748EC30642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457200"/>
          <a:ext cx="1685924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1</xdr:row>
      <xdr:rowOff>142875</xdr:rowOff>
    </xdr:from>
    <xdr:to>
      <xdr:col>5</xdr:col>
      <xdr:colOff>1095374</xdr:colOff>
      <xdr:row>8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B4137C-BA16-48C6-87A7-CA87C9AAC6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342900"/>
          <a:ext cx="1685924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</xdr:colOff>
      <xdr:row>1</xdr:row>
      <xdr:rowOff>180975</xdr:rowOff>
    </xdr:from>
    <xdr:to>
      <xdr:col>5</xdr:col>
      <xdr:colOff>666749</xdr:colOff>
      <xdr:row>8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1630C0-93CC-46E5-A179-C832FF3491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381000"/>
          <a:ext cx="1685924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219076</xdr:colOff>
      <xdr:row>2</xdr:row>
      <xdr:rowOff>76200</xdr:rowOff>
    </xdr:from>
    <xdr:to>
      <xdr:col>9</xdr:col>
      <xdr:colOff>28576</xdr:colOff>
      <xdr:row>9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2ED8B7B-7AAB-42C6-801F-4FF4C9F42E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6" y="466725"/>
          <a:ext cx="1847850" cy="1409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676274</xdr:colOff>
      <xdr:row>5</xdr:row>
      <xdr:rowOff>66675</xdr:rowOff>
    </xdr:from>
    <xdr:to>
      <xdr:col>13</xdr:col>
      <xdr:colOff>152400</xdr:colOff>
      <xdr:row>10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7F6325-62A9-4C77-85CE-A3820B4D54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4" y="1257300"/>
          <a:ext cx="1562101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904875</xdr:colOff>
      <xdr:row>20</xdr:row>
      <xdr:rowOff>104775</xdr:rowOff>
    </xdr:from>
    <xdr:to>
      <xdr:col>3</xdr:col>
      <xdr:colOff>38100</xdr:colOff>
      <xdr:row>21</xdr:row>
      <xdr:rowOff>142875</xdr:rowOff>
    </xdr:to>
    <xdr:sp macro="" textlink="">
      <xdr:nvSpPr>
        <xdr:cNvPr id="21" name="Text Box 1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6229350" y="25146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21</xdr:row>
      <xdr:rowOff>0</xdr:rowOff>
    </xdr:from>
    <xdr:to>
      <xdr:col>0</xdr:col>
      <xdr:colOff>457200</xdr:colOff>
      <xdr:row>22</xdr:row>
      <xdr:rowOff>19050</xdr:rowOff>
    </xdr:to>
    <xdr:sp macro="" textlink="">
      <xdr:nvSpPr>
        <xdr:cNvPr id="22" name="Text Box 15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352425" y="16192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904874</xdr:colOff>
      <xdr:row>5</xdr:row>
      <xdr:rowOff>95250</xdr:rowOff>
    </xdr:from>
    <xdr:to>
      <xdr:col>4</xdr:col>
      <xdr:colOff>714375</xdr:colOff>
      <xdr:row>12</xdr:row>
      <xdr:rowOff>133350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F1F82D7-94CA-4308-BEE1-8C8E382525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49" y="1038225"/>
          <a:ext cx="1752601" cy="137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590551</xdr:colOff>
      <xdr:row>5</xdr:row>
      <xdr:rowOff>19049</xdr:rowOff>
    </xdr:from>
    <xdr:to>
      <xdr:col>10</xdr:col>
      <xdr:colOff>504826</xdr:colOff>
      <xdr:row>12</xdr:row>
      <xdr:rowOff>76199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D441D4-95DE-4CE2-9107-D1112587C8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1" y="866774"/>
          <a:ext cx="1676400" cy="1190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10</xdr:row>
      <xdr:rowOff>0</xdr:rowOff>
    </xdr:from>
    <xdr:to>
      <xdr:col>0</xdr:col>
      <xdr:colOff>581025</xdr:colOff>
      <xdr:row>10</xdr:row>
      <xdr:rowOff>28575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1200-000001300000}"/>
            </a:ext>
          </a:extLst>
        </xdr:cNvPr>
        <xdr:cNvSpPr txBox="1">
          <a:spLocks noChangeArrowheads="1"/>
        </xdr:cNvSpPr>
      </xdr:nvSpPr>
      <xdr:spPr bwMode="auto">
        <a:xfrm>
          <a:off x="352425" y="171450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</xdr:row>
      <xdr:rowOff>0</xdr:rowOff>
    </xdr:from>
    <xdr:to>
      <xdr:col>0</xdr:col>
      <xdr:colOff>581025</xdr:colOff>
      <xdr:row>10</xdr:row>
      <xdr:rowOff>28575</xdr:rowOff>
    </xdr:to>
    <xdr:sp macro="" textlink="">
      <xdr:nvSpPr>
        <xdr:cNvPr id="12290" name="Text Box 1">
          <a:extLst>
            <a:ext uri="{FF2B5EF4-FFF2-40B4-BE49-F238E27FC236}">
              <a16:creationId xmlns:a16="http://schemas.microsoft.com/office/drawing/2014/main" id="{00000000-0008-0000-1200-000002300000}"/>
            </a:ext>
          </a:extLst>
        </xdr:cNvPr>
        <xdr:cNvSpPr txBox="1">
          <a:spLocks noChangeArrowheads="1"/>
        </xdr:cNvSpPr>
      </xdr:nvSpPr>
      <xdr:spPr bwMode="auto">
        <a:xfrm>
          <a:off x="352425" y="171450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1533525</xdr:colOff>
      <xdr:row>1</xdr:row>
      <xdr:rowOff>171449</xdr:rowOff>
    </xdr:from>
    <xdr:to>
      <xdr:col>4</xdr:col>
      <xdr:colOff>1685925</xdr:colOff>
      <xdr:row>8</xdr:row>
      <xdr:rowOff>171450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D23EEB-C373-4E64-9BA7-66497E7C1A6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390524"/>
          <a:ext cx="1809750" cy="13144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2209801</xdr:colOff>
      <xdr:row>1</xdr:row>
      <xdr:rowOff>114301</xdr:rowOff>
    </xdr:from>
    <xdr:to>
      <xdr:col>3</xdr:col>
      <xdr:colOff>790575</xdr:colOff>
      <xdr:row>12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C3D5D9D-F7BA-43E8-B1F4-B199043782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6" y="314326"/>
          <a:ext cx="1828799" cy="14001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118</xdr:row>
      <xdr:rowOff>0</xdr:rowOff>
    </xdr:from>
    <xdr:to>
      <xdr:col>0</xdr:col>
      <xdr:colOff>457200</xdr:colOff>
      <xdr:row>119</xdr:row>
      <xdr:rowOff>47625</xdr:rowOff>
    </xdr:to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00000000-0008-0000-1400-000002380000}"/>
            </a:ext>
          </a:extLst>
        </xdr:cNvPr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118</xdr:row>
      <xdr:rowOff>0</xdr:rowOff>
    </xdr:from>
    <xdr:to>
      <xdr:col>0</xdr:col>
      <xdr:colOff>457200</xdr:colOff>
      <xdr:row>119</xdr:row>
      <xdr:rowOff>47625</xdr:rowOff>
    </xdr:to>
    <xdr:sp macro="" textlink="">
      <xdr:nvSpPr>
        <xdr:cNvPr id="14339" name="Text Box 12">
          <a:extLst>
            <a:ext uri="{FF2B5EF4-FFF2-40B4-BE49-F238E27FC236}">
              <a16:creationId xmlns:a16="http://schemas.microsoft.com/office/drawing/2014/main" id="{00000000-0008-0000-1400-000003380000}"/>
            </a:ext>
          </a:extLst>
        </xdr:cNvPr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118</xdr:row>
      <xdr:rowOff>0</xdr:rowOff>
    </xdr:from>
    <xdr:to>
      <xdr:col>0</xdr:col>
      <xdr:colOff>457200</xdr:colOff>
      <xdr:row>119</xdr:row>
      <xdr:rowOff>47625</xdr:rowOff>
    </xdr:to>
    <xdr:sp macro="" textlink="">
      <xdr:nvSpPr>
        <xdr:cNvPr id="14342" name="Text Box 2">
          <a:extLst>
            <a:ext uri="{FF2B5EF4-FFF2-40B4-BE49-F238E27FC236}">
              <a16:creationId xmlns:a16="http://schemas.microsoft.com/office/drawing/2014/main" id="{00000000-0008-0000-1400-000006380000}"/>
            </a:ext>
          </a:extLst>
        </xdr:cNvPr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118</xdr:row>
      <xdr:rowOff>0</xdr:rowOff>
    </xdr:from>
    <xdr:to>
      <xdr:col>0</xdr:col>
      <xdr:colOff>457200</xdr:colOff>
      <xdr:row>119</xdr:row>
      <xdr:rowOff>47625</xdr:rowOff>
    </xdr:to>
    <xdr:sp macro="" textlink="">
      <xdr:nvSpPr>
        <xdr:cNvPr id="14343" name="Text Box 12">
          <a:extLst>
            <a:ext uri="{FF2B5EF4-FFF2-40B4-BE49-F238E27FC236}">
              <a16:creationId xmlns:a16="http://schemas.microsoft.com/office/drawing/2014/main" id="{00000000-0008-0000-1400-000007380000}"/>
            </a:ext>
          </a:extLst>
        </xdr:cNvPr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9</xdr:row>
      <xdr:rowOff>0</xdr:rowOff>
    </xdr:from>
    <xdr:to>
      <xdr:col>0</xdr:col>
      <xdr:colOff>457200</xdr:colOff>
      <xdr:row>10</xdr:row>
      <xdr:rowOff>38100</xdr:rowOff>
    </xdr:to>
    <xdr:sp macro="" textlink="">
      <xdr:nvSpPr>
        <xdr:cNvPr id="14344" name="Text Box 14">
          <a:extLst>
            <a:ext uri="{FF2B5EF4-FFF2-40B4-BE49-F238E27FC236}">
              <a16:creationId xmlns:a16="http://schemas.microsoft.com/office/drawing/2014/main" id="{00000000-0008-0000-1400-000008380000}"/>
            </a:ext>
          </a:extLst>
        </xdr:cNvPr>
        <xdr:cNvSpPr txBox="1">
          <a:spLocks noChangeArrowheads="1"/>
        </xdr:cNvSpPr>
      </xdr:nvSpPr>
      <xdr:spPr bwMode="auto">
        <a:xfrm>
          <a:off x="352425" y="17145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457200</xdr:colOff>
      <xdr:row>32</xdr:row>
      <xdr:rowOff>38100</xdr:rowOff>
    </xdr:from>
    <xdr:to>
      <xdr:col>0</xdr:col>
      <xdr:colOff>561975</xdr:colOff>
      <xdr:row>33</xdr:row>
      <xdr:rowOff>76200</xdr:rowOff>
    </xdr:to>
    <xdr:sp macro="" textlink="">
      <xdr:nvSpPr>
        <xdr:cNvPr id="14345" name="Text Box 15">
          <a:extLst>
            <a:ext uri="{FF2B5EF4-FFF2-40B4-BE49-F238E27FC236}">
              <a16:creationId xmlns:a16="http://schemas.microsoft.com/office/drawing/2014/main" id="{00000000-0008-0000-1400-000009380000}"/>
            </a:ext>
          </a:extLst>
        </xdr:cNvPr>
        <xdr:cNvSpPr txBox="1">
          <a:spLocks noChangeArrowheads="1"/>
        </xdr:cNvSpPr>
      </xdr:nvSpPr>
      <xdr:spPr bwMode="auto">
        <a:xfrm>
          <a:off x="457200" y="6096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1085850</xdr:colOff>
      <xdr:row>2</xdr:row>
      <xdr:rowOff>19050</xdr:rowOff>
    </xdr:from>
    <xdr:to>
      <xdr:col>13</xdr:col>
      <xdr:colOff>1257300</xdr:colOff>
      <xdr:row>8</xdr:row>
      <xdr:rowOff>95250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58E0FC7-BAEA-48B5-B783-4AE19901009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00050"/>
          <a:ext cx="1714500" cy="1219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51</xdr:row>
      <xdr:rowOff>0</xdr:rowOff>
    </xdr:from>
    <xdr:to>
      <xdr:col>0</xdr:col>
      <xdr:colOff>733425</xdr:colOff>
      <xdr:row>51</xdr:row>
      <xdr:rowOff>28575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00000000-0008-0000-1500-0000023C0000}"/>
            </a:ext>
          </a:extLst>
        </xdr:cNvPr>
        <xdr:cNvSpPr txBox="1">
          <a:spLocks noChangeArrowheads="1"/>
        </xdr:cNvSpPr>
      </xdr:nvSpPr>
      <xdr:spPr bwMode="auto">
        <a:xfrm>
          <a:off x="352425" y="86487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</xdr:row>
      <xdr:rowOff>0</xdr:rowOff>
    </xdr:from>
    <xdr:to>
      <xdr:col>0</xdr:col>
      <xdr:colOff>733425</xdr:colOff>
      <xdr:row>10</xdr:row>
      <xdr:rowOff>28575</xdr:rowOff>
    </xdr:to>
    <xdr:sp macro="" textlink="">
      <xdr:nvSpPr>
        <xdr:cNvPr id="15363" name="Text Box 1">
          <a:extLst>
            <a:ext uri="{FF2B5EF4-FFF2-40B4-BE49-F238E27FC236}">
              <a16:creationId xmlns:a16="http://schemas.microsoft.com/office/drawing/2014/main" id="{00000000-0008-0000-1500-0000033C0000}"/>
            </a:ext>
          </a:extLst>
        </xdr:cNvPr>
        <xdr:cNvSpPr txBox="1">
          <a:spLocks noChangeArrowheads="1"/>
        </xdr:cNvSpPr>
      </xdr:nvSpPr>
      <xdr:spPr bwMode="auto">
        <a:xfrm>
          <a:off x="352425" y="16002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51</xdr:row>
      <xdr:rowOff>0</xdr:rowOff>
    </xdr:from>
    <xdr:to>
      <xdr:col>0</xdr:col>
      <xdr:colOff>733425</xdr:colOff>
      <xdr:row>51</xdr:row>
      <xdr:rowOff>28575</xdr:rowOff>
    </xdr:to>
    <xdr:sp macro="" textlink="">
      <xdr:nvSpPr>
        <xdr:cNvPr id="15364" name="Text Box 2">
          <a:extLst>
            <a:ext uri="{FF2B5EF4-FFF2-40B4-BE49-F238E27FC236}">
              <a16:creationId xmlns:a16="http://schemas.microsoft.com/office/drawing/2014/main" id="{00000000-0008-0000-1500-0000043C0000}"/>
            </a:ext>
          </a:extLst>
        </xdr:cNvPr>
        <xdr:cNvSpPr txBox="1">
          <a:spLocks noChangeArrowheads="1"/>
        </xdr:cNvSpPr>
      </xdr:nvSpPr>
      <xdr:spPr bwMode="auto">
        <a:xfrm>
          <a:off x="352425" y="86487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51</xdr:row>
      <xdr:rowOff>0</xdr:rowOff>
    </xdr:from>
    <xdr:to>
      <xdr:col>0</xdr:col>
      <xdr:colOff>457200</xdr:colOff>
      <xdr:row>52</xdr:row>
      <xdr:rowOff>38101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>
          <a:spLocks noChangeArrowheads="1"/>
        </xdr:cNvSpPr>
      </xdr:nvSpPr>
      <xdr:spPr bwMode="auto">
        <a:xfrm>
          <a:off x="352425" y="96202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9</xdr:row>
      <xdr:rowOff>0</xdr:rowOff>
    </xdr:from>
    <xdr:to>
      <xdr:col>0</xdr:col>
      <xdr:colOff>457200</xdr:colOff>
      <xdr:row>10</xdr:row>
      <xdr:rowOff>19050</xdr:rowOff>
    </xdr:to>
    <xdr:sp macro="" textlink="">
      <xdr:nvSpPr>
        <xdr:cNvPr id="8" name="Text Box 14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9</xdr:row>
      <xdr:rowOff>0</xdr:rowOff>
    </xdr:from>
    <xdr:to>
      <xdr:col>0</xdr:col>
      <xdr:colOff>457200</xdr:colOff>
      <xdr:row>10</xdr:row>
      <xdr:rowOff>19050</xdr:rowOff>
    </xdr:to>
    <xdr:sp macro="" textlink="">
      <xdr:nvSpPr>
        <xdr:cNvPr id="10" name="Text Box 14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137584</xdr:colOff>
      <xdr:row>1</xdr:row>
      <xdr:rowOff>38100</xdr:rowOff>
    </xdr:from>
    <xdr:to>
      <xdr:col>13</xdr:col>
      <xdr:colOff>275168</xdr:colOff>
      <xdr:row>8</xdr:row>
      <xdr:rowOff>171449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0EA278B-A890-47B9-89C8-17FB59AF82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6484" y="228600"/>
          <a:ext cx="1813984" cy="12763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695324</xdr:colOff>
      <xdr:row>3</xdr:row>
      <xdr:rowOff>190499</xdr:rowOff>
    </xdr:from>
    <xdr:to>
      <xdr:col>4</xdr:col>
      <xdr:colOff>1152524</xdr:colOff>
      <xdr:row>11</xdr:row>
      <xdr:rowOff>47624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E040A8-12C8-49DF-BBD3-1BF37CA0DE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499" y="771524"/>
          <a:ext cx="1819275" cy="138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97</xdr:row>
      <xdr:rowOff>57150</xdr:rowOff>
    </xdr:from>
    <xdr:to>
      <xdr:col>0</xdr:col>
      <xdr:colOff>2647950</xdr:colOff>
      <xdr:row>99</xdr:row>
      <xdr:rowOff>66675</xdr:rowOff>
    </xdr:to>
    <xdr:pic>
      <xdr:nvPicPr>
        <xdr:cNvPr id="16385" name="Picture 9">
          <a:extLst>
            <a:ext uri="{FF2B5EF4-FFF2-40B4-BE49-F238E27FC236}">
              <a16:creationId xmlns:a16="http://schemas.microsoft.com/office/drawing/2014/main" id="{00000000-0008-0000-1600-0000014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9525"/>
          <a:ext cx="2219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58</xdr:row>
      <xdr:rowOff>0</xdr:rowOff>
    </xdr:from>
    <xdr:to>
      <xdr:col>0</xdr:col>
      <xdr:colOff>733425</xdr:colOff>
      <xdr:row>58</xdr:row>
      <xdr:rowOff>28575</xdr:rowOff>
    </xdr:to>
    <xdr:sp macro="" textlink="">
      <xdr:nvSpPr>
        <xdr:cNvPr id="16388" name="Text Box 2">
          <a:extLst>
            <a:ext uri="{FF2B5EF4-FFF2-40B4-BE49-F238E27FC236}">
              <a16:creationId xmlns:a16="http://schemas.microsoft.com/office/drawing/2014/main" id="{00000000-0008-0000-1600-000004400000}"/>
            </a:ext>
          </a:extLst>
        </xdr:cNvPr>
        <xdr:cNvSpPr txBox="1">
          <a:spLocks noChangeArrowheads="1"/>
        </xdr:cNvSpPr>
      </xdr:nvSpPr>
      <xdr:spPr bwMode="auto">
        <a:xfrm>
          <a:off x="352425" y="1014412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733425</xdr:colOff>
      <xdr:row>16</xdr:row>
      <xdr:rowOff>28575</xdr:rowOff>
    </xdr:to>
    <xdr:sp macro="" textlink="">
      <xdr:nvSpPr>
        <xdr:cNvPr id="16389" name="Text Box 1">
          <a:extLst>
            <a:ext uri="{FF2B5EF4-FFF2-40B4-BE49-F238E27FC236}">
              <a16:creationId xmlns:a16="http://schemas.microsoft.com/office/drawing/2014/main" id="{00000000-0008-0000-1600-000005400000}"/>
            </a:ext>
          </a:extLst>
        </xdr:cNvPr>
        <xdr:cNvSpPr txBox="1">
          <a:spLocks noChangeArrowheads="1"/>
        </xdr:cNvSpPr>
      </xdr:nvSpPr>
      <xdr:spPr bwMode="auto">
        <a:xfrm>
          <a:off x="352425" y="30861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58</xdr:row>
      <xdr:rowOff>0</xdr:rowOff>
    </xdr:from>
    <xdr:to>
      <xdr:col>0</xdr:col>
      <xdr:colOff>733425</xdr:colOff>
      <xdr:row>58</xdr:row>
      <xdr:rowOff>28575</xdr:rowOff>
    </xdr:to>
    <xdr:sp macro="" textlink="">
      <xdr:nvSpPr>
        <xdr:cNvPr id="16390" name="Text Box 2">
          <a:extLst>
            <a:ext uri="{FF2B5EF4-FFF2-40B4-BE49-F238E27FC236}">
              <a16:creationId xmlns:a16="http://schemas.microsoft.com/office/drawing/2014/main" id="{00000000-0008-0000-1600-000006400000}"/>
            </a:ext>
          </a:extLst>
        </xdr:cNvPr>
        <xdr:cNvSpPr txBox="1">
          <a:spLocks noChangeArrowheads="1"/>
        </xdr:cNvSpPr>
      </xdr:nvSpPr>
      <xdr:spPr bwMode="auto">
        <a:xfrm>
          <a:off x="352425" y="1014412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457200</xdr:colOff>
      <xdr:row>58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 txBox="1">
          <a:spLocks noChangeArrowheads="1"/>
        </xdr:cNvSpPr>
      </xdr:nvSpPr>
      <xdr:spPr bwMode="auto">
        <a:xfrm>
          <a:off x="352425" y="96202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16</xdr:row>
      <xdr:rowOff>0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16</xdr:row>
      <xdr:rowOff>0</xdr:rowOff>
    </xdr:to>
    <xdr:sp macro="" textlink="">
      <xdr:nvSpPr>
        <xdr:cNvPr id="11" name="Text Box 1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733425</xdr:colOff>
      <xdr:row>16</xdr:row>
      <xdr:rowOff>28575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SpPr txBox="1">
          <a:spLocks noChangeArrowheads="1"/>
        </xdr:cNvSpPr>
      </xdr:nvSpPr>
      <xdr:spPr bwMode="auto">
        <a:xfrm>
          <a:off x="352425" y="16002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733425</xdr:colOff>
      <xdr:row>57</xdr:row>
      <xdr:rowOff>28575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SpPr txBox="1">
          <a:spLocks noChangeArrowheads="1"/>
        </xdr:cNvSpPr>
      </xdr:nvSpPr>
      <xdr:spPr bwMode="auto">
        <a:xfrm>
          <a:off x="352425" y="974407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733425</xdr:colOff>
      <xdr:row>16</xdr:row>
      <xdr:rowOff>28575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 txBox="1">
          <a:spLocks noChangeArrowheads="1"/>
        </xdr:cNvSpPr>
      </xdr:nvSpPr>
      <xdr:spPr bwMode="auto">
        <a:xfrm>
          <a:off x="352425" y="16002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733425</xdr:colOff>
      <xdr:row>57</xdr:row>
      <xdr:rowOff>28575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SpPr txBox="1">
          <a:spLocks noChangeArrowheads="1"/>
        </xdr:cNvSpPr>
      </xdr:nvSpPr>
      <xdr:spPr bwMode="auto">
        <a:xfrm>
          <a:off x="352425" y="974407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457200</xdr:colOff>
      <xdr:row>58</xdr:row>
      <xdr:rowOff>38100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SpPr txBox="1">
          <a:spLocks noChangeArrowheads="1"/>
        </xdr:cNvSpPr>
      </xdr:nvSpPr>
      <xdr:spPr bwMode="auto">
        <a:xfrm>
          <a:off x="352425" y="9744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15</xdr:row>
      <xdr:rowOff>209550</xdr:rowOff>
    </xdr:to>
    <xdr:sp macro="" textlink="">
      <xdr:nvSpPr>
        <xdr:cNvPr id="21" name="Text Box 1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SpPr txBox="1">
          <a:spLocks noChangeArrowheads="1"/>
        </xdr:cNvSpPr>
      </xdr:nvSpPr>
      <xdr:spPr bwMode="auto">
        <a:xfrm>
          <a:off x="352425" y="1390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457200</xdr:colOff>
      <xdr:row>17</xdr:row>
      <xdr:rowOff>57150</xdr:rowOff>
    </xdr:to>
    <xdr:sp macro="" textlink="">
      <xdr:nvSpPr>
        <xdr:cNvPr id="22" name="Text Box 15"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SpPr txBox="1">
          <a:spLocks noChangeArrowheads="1"/>
        </xdr:cNvSpPr>
      </xdr:nvSpPr>
      <xdr:spPr bwMode="auto">
        <a:xfrm>
          <a:off x="352425" y="16002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15</xdr:row>
      <xdr:rowOff>209550</xdr:rowOff>
    </xdr:to>
    <xdr:sp macro="" textlink="">
      <xdr:nvSpPr>
        <xdr:cNvPr id="23" name="Text Box 14"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SpPr txBox="1">
          <a:spLocks noChangeArrowheads="1"/>
        </xdr:cNvSpPr>
      </xdr:nvSpPr>
      <xdr:spPr bwMode="auto">
        <a:xfrm>
          <a:off x="352425" y="1390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4</xdr:row>
      <xdr:rowOff>133350</xdr:rowOff>
    </xdr:from>
    <xdr:to>
      <xdr:col>6</xdr:col>
      <xdr:colOff>76200</xdr:colOff>
      <xdr:row>11</xdr:row>
      <xdr:rowOff>36195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B38C8287-9F78-438B-8AF6-656ED096BF4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895350"/>
          <a:ext cx="1704975" cy="12363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4</xdr:row>
      <xdr:rowOff>161925</xdr:rowOff>
    </xdr:from>
    <xdr:to>
      <xdr:col>6</xdr:col>
      <xdr:colOff>66675</xdr:colOff>
      <xdr:row>10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7C67FC-7E94-4220-B956-DE3EAB4CDF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923925"/>
          <a:ext cx="1638300" cy="1133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123826</xdr:colOff>
      <xdr:row>4</xdr:row>
      <xdr:rowOff>1</xdr:rowOff>
    </xdr:from>
    <xdr:to>
      <xdr:col>12</xdr:col>
      <xdr:colOff>504825</xdr:colOff>
      <xdr:row>10</xdr:row>
      <xdr:rowOff>169546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EDDFBB-0557-42A7-8480-1BCA8F96E1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1" y="762001"/>
          <a:ext cx="1714499" cy="1283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38100</xdr:rowOff>
    </xdr:from>
    <xdr:to>
      <xdr:col>1</xdr:col>
      <xdr:colOff>495300</xdr:colOff>
      <xdr:row>58</xdr:row>
      <xdr:rowOff>95250</xdr:rowOff>
    </xdr:to>
    <xdr:sp macro="" textlink="">
      <xdr:nvSpPr>
        <xdr:cNvPr id="337921" name="Text Box 1">
          <a:extLst>
            <a:ext uri="{FF2B5EF4-FFF2-40B4-BE49-F238E27FC236}">
              <a16:creationId xmlns:a16="http://schemas.microsoft.com/office/drawing/2014/main" id="{00000000-0008-0000-1A00-0000012805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880110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485775</xdr:colOff>
      <xdr:row>45</xdr:row>
      <xdr:rowOff>152400</xdr:rowOff>
    </xdr:from>
    <xdr:to>
      <xdr:col>10</xdr:col>
      <xdr:colOff>66675</xdr:colOff>
      <xdr:row>46</xdr:row>
      <xdr:rowOff>101650</xdr:rowOff>
    </xdr:to>
    <xdr:sp macro="" textlink="">
      <xdr:nvSpPr>
        <xdr:cNvPr id="337922" name="Text Box 2">
          <a:extLst>
            <a:ext uri="{FF2B5EF4-FFF2-40B4-BE49-F238E27FC236}">
              <a16:creationId xmlns:a16="http://schemas.microsoft.com/office/drawing/2014/main" id="{00000000-0008-0000-1A00-000002280500}"/>
            </a:ext>
          </a:extLst>
        </xdr:cNvPr>
        <xdr:cNvSpPr txBox="1">
          <a:spLocks noChangeArrowheads="1"/>
        </xdr:cNvSpPr>
      </xdr:nvSpPr>
      <xdr:spPr bwMode="auto">
        <a:xfrm>
          <a:off x="1099608" y="7296150"/>
          <a:ext cx="51054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3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228600</xdr:colOff>
      <xdr:row>43</xdr:row>
      <xdr:rowOff>95250</xdr:rowOff>
    </xdr:from>
    <xdr:to>
      <xdr:col>10</xdr:col>
      <xdr:colOff>76200</xdr:colOff>
      <xdr:row>46</xdr:row>
      <xdr:rowOff>47625</xdr:rowOff>
    </xdr:to>
    <xdr:sp macro="" textlink="">
      <xdr:nvSpPr>
        <xdr:cNvPr id="337923" name="Text Box 3">
          <a:extLst>
            <a:ext uri="{FF2B5EF4-FFF2-40B4-BE49-F238E27FC236}">
              <a16:creationId xmlns:a16="http://schemas.microsoft.com/office/drawing/2014/main" id="{00000000-0008-0000-1A00-000003280500}"/>
            </a:ext>
          </a:extLst>
        </xdr:cNvPr>
        <xdr:cNvSpPr txBox="1">
          <a:spLocks noChangeArrowheads="1"/>
        </xdr:cNvSpPr>
      </xdr:nvSpPr>
      <xdr:spPr bwMode="auto">
        <a:xfrm>
          <a:off x="1447800" y="705802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SEGUNDA PARTE</a:t>
          </a:r>
        </a:p>
      </xdr:txBody>
    </xdr:sp>
    <xdr:clientData/>
  </xdr:twoCellAnchor>
  <xdr:twoCellAnchor>
    <xdr:from>
      <xdr:col>0</xdr:col>
      <xdr:colOff>190500</xdr:colOff>
      <xdr:row>0</xdr:row>
      <xdr:rowOff>38100</xdr:rowOff>
    </xdr:from>
    <xdr:to>
      <xdr:col>1</xdr:col>
      <xdr:colOff>495300</xdr:colOff>
      <xdr:row>58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880110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42333</xdr:colOff>
      <xdr:row>46</xdr:row>
      <xdr:rowOff>142874</xdr:rowOff>
    </xdr:from>
    <xdr:to>
      <xdr:col>10</xdr:col>
      <xdr:colOff>104139</xdr:colOff>
      <xdr:row>53</xdr:row>
      <xdr:rowOff>38099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 txBox="1">
          <a:spLocks noChangeArrowheads="1"/>
        </xdr:cNvSpPr>
      </xdr:nvSpPr>
      <xdr:spPr bwMode="auto">
        <a:xfrm>
          <a:off x="1270000" y="7445374"/>
          <a:ext cx="4972472" cy="10064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 lIns="0" tIns="36576" rIns="45720" bIns="0" anchor="t" upright="1"/>
        <a:lstStyle/>
        <a:p>
          <a:pPr algn="r" rtl="1">
            <a:spcAft>
              <a:spcPts val="0"/>
            </a:spcAft>
          </a:pPr>
          <a:r>
            <a:rPr lang="es-DO" sz="2000" b="1">
              <a:solidFill>
                <a:srgbClr val="000000"/>
              </a:solidFill>
              <a:effectLst/>
              <a:latin typeface="Trebuchet MS" panose="020B0603020202020204" pitchFamily="34" charset="0"/>
              <a:ea typeface="Times New Roman"/>
            </a:rPr>
            <a:t>RECAUDACIÓN POR ADMINISTRACIÓN LOCAL Y DOMICILIO FISCAL</a:t>
          </a:r>
          <a:endParaRPr lang="en-US" sz="1200">
            <a:effectLst/>
            <a:latin typeface="Trebuchet MS" panose="020B0603020202020204" pitchFamily="34" charset="0"/>
            <a:ea typeface="Times New Roman"/>
          </a:endParaRPr>
        </a:p>
        <a:p>
          <a:pPr algn="just" rtl="1">
            <a:spcAft>
              <a:spcPts val="0"/>
            </a:spcAft>
          </a:pPr>
          <a:r>
            <a:rPr lang="en-US" sz="2000" b="1">
              <a:solidFill>
                <a:srgbClr val="000000"/>
              </a:solidFill>
              <a:effectLst/>
              <a:latin typeface="Trebuchet MS" panose="020B0603020202020204" pitchFamily="34" charset="0"/>
              <a:ea typeface="Times New Roman"/>
            </a:rPr>
            <a:t>DEL CONTRIBUYENTE</a:t>
          </a:r>
          <a:endParaRPr lang="en-US" sz="1200">
            <a:effectLst/>
            <a:latin typeface="Trebuchet MS" panose="020B0603020202020204" pitchFamily="34" charset="0"/>
            <a:ea typeface="Times New Roman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0</xdr:colOff>
      <xdr:row>113</xdr:row>
      <xdr:rowOff>152400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0</xdr:colOff>
      <xdr:row>113</xdr:row>
      <xdr:rowOff>152400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8072436</xdr:colOff>
      <xdr:row>0</xdr:row>
      <xdr:rowOff>0</xdr:rowOff>
    </xdr:from>
    <xdr:to>
      <xdr:col>2</xdr:col>
      <xdr:colOff>1345405</xdr:colOff>
      <xdr:row>3</xdr:row>
      <xdr:rowOff>7621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DC1FAC-D624-4058-9959-ACACBD50445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6436" y="0"/>
          <a:ext cx="2012157" cy="1233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523876</xdr:colOff>
      <xdr:row>4</xdr:row>
      <xdr:rowOff>28575</xdr:rowOff>
    </xdr:from>
    <xdr:to>
      <xdr:col>4</xdr:col>
      <xdr:colOff>1077191</xdr:colOff>
      <xdr:row>10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ED0162-DC3A-4242-82A2-0DAADE946F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1" y="790575"/>
          <a:ext cx="1782040" cy="1247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</xdr:row>
      <xdr:rowOff>38100</xdr:rowOff>
    </xdr:from>
    <xdr:to>
      <xdr:col>10</xdr:col>
      <xdr:colOff>419100</xdr:colOff>
      <xdr:row>10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322896-630C-40BE-AC03-1CFBF4F582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800100"/>
          <a:ext cx="1752600" cy="1285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628650</xdr:colOff>
      <xdr:row>2</xdr:row>
      <xdr:rowOff>28575</xdr:rowOff>
    </xdr:from>
    <xdr:to>
      <xdr:col>4</xdr:col>
      <xdr:colOff>352425</xdr:colOff>
      <xdr:row>9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B4DB731-40E1-4ABF-8106-1C9C7094E32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409575"/>
          <a:ext cx="1752600" cy="133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10</xdr:row>
      <xdr:rowOff>0</xdr:rowOff>
    </xdr:from>
    <xdr:to>
      <xdr:col>0</xdr:col>
      <xdr:colOff>581025</xdr:colOff>
      <xdr:row>10</xdr:row>
      <xdr:rowOff>28575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F5D8A54-3FCB-4FC9-B003-0B01CB323F2B}"/>
            </a:ext>
          </a:extLst>
        </xdr:cNvPr>
        <xdr:cNvSpPr txBox="1">
          <a:spLocks noChangeArrowheads="1"/>
        </xdr:cNvSpPr>
      </xdr:nvSpPr>
      <xdr:spPr bwMode="auto">
        <a:xfrm>
          <a:off x="352425" y="1895475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</xdr:row>
      <xdr:rowOff>0</xdr:rowOff>
    </xdr:from>
    <xdr:to>
      <xdr:col>0</xdr:col>
      <xdr:colOff>581025</xdr:colOff>
      <xdr:row>10</xdr:row>
      <xdr:rowOff>28575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997050B-84AA-4DBF-8CEB-74E88E5EA3B3}"/>
            </a:ext>
          </a:extLst>
        </xdr:cNvPr>
        <xdr:cNvSpPr txBox="1">
          <a:spLocks noChangeArrowheads="1"/>
        </xdr:cNvSpPr>
      </xdr:nvSpPr>
      <xdr:spPr bwMode="auto">
        <a:xfrm>
          <a:off x="352425" y="1895475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542925</xdr:colOff>
      <xdr:row>3</xdr:row>
      <xdr:rowOff>76199</xdr:rowOff>
    </xdr:from>
    <xdr:to>
      <xdr:col>4</xdr:col>
      <xdr:colOff>933450</xdr:colOff>
      <xdr:row>9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249E9D9-B331-412E-AB53-0806E8EF18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590549"/>
          <a:ext cx="1695450" cy="11049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24</xdr:row>
      <xdr:rowOff>38100</xdr:rowOff>
    </xdr:from>
    <xdr:to>
      <xdr:col>0</xdr:col>
      <xdr:colOff>561975</xdr:colOff>
      <xdr:row>25</xdr:row>
      <xdr:rowOff>85725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66A032EF-9570-4020-AF2B-39195D8A23DB}"/>
            </a:ext>
          </a:extLst>
        </xdr:cNvPr>
        <xdr:cNvSpPr txBox="1">
          <a:spLocks noChangeArrowheads="1"/>
        </xdr:cNvSpPr>
      </xdr:nvSpPr>
      <xdr:spPr bwMode="auto">
        <a:xfrm>
          <a:off x="457200" y="6172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66675</xdr:colOff>
      <xdr:row>2</xdr:row>
      <xdr:rowOff>0</xdr:rowOff>
    </xdr:from>
    <xdr:to>
      <xdr:col>13</xdr:col>
      <xdr:colOff>209550</xdr:colOff>
      <xdr:row>8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3DF365-E7E3-4625-81FF-0A5B78E0C3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4550" y="381000"/>
          <a:ext cx="1571625" cy="1152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32</xdr:row>
      <xdr:rowOff>38100</xdr:rowOff>
    </xdr:from>
    <xdr:to>
      <xdr:col>5</xdr:col>
      <xdr:colOff>561975</xdr:colOff>
      <xdr:row>33</xdr:row>
      <xdr:rowOff>85725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68AE591D-6B71-4982-87B9-AED564473F3F}"/>
            </a:ext>
          </a:extLst>
        </xdr:cNvPr>
        <xdr:cNvSpPr txBox="1">
          <a:spLocks noChangeArrowheads="1"/>
        </xdr:cNvSpPr>
      </xdr:nvSpPr>
      <xdr:spPr bwMode="auto">
        <a:xfrm>
          <a:off x="457200" y="46196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838200</xdr:colOff>
      <xdr:row>3</xdr:row>
      <xdr:rowOff>0</xdr:rowOff>
    </xdr:from>
    <xdr:to>
      <xdr:col>4</xdr:col>
      <xdr:colOff>571500</xdr:colOff>
      <xdr:row>9</xdr:row>
      <xdr:rowOff>114300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62C9389-8003-4980-86EA-6B3E71BD9F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571500"/>
          <a:ext cx="1581150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209549</xdr:colOff>
      <xdr:row>1</xdr:row>
      <xdr:rowOff>85725</xdr:rowOff>
    </xdr:from>
    <xdr:to>
      <xdr:col>13</xdr:col>
      <xdr:colOff>428625</xdr:colOff>
      <xdr:row>7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658803-E473-4473-BE68-B7D25CB1B9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49" y="266700"/>
          <a:ext cx="1571626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238126</xdr:colOff>
      <xdr:row>2</xdr:row>
      <xdr:rowOff>142875</xdr:rowOff>
    </xdr:from>
    <xdr:to>
      <xdr:col>5</xdr:col>
      <xdr:colOff>104776</xdr:colOff>
      <xdr:row>9</xdr:row>
      <xdr:rowOff>47624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0728B4-97FE-4CCF-9F4F-5340DAC4C6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1" y="523875"/>
          <a:ext cx="1790700" cy="12382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209550</xdr:colOff>
      <xdr:row>2</xdr:row>
      <xdr:rowOff>38100</xdr:rowOff>
    </xdr:from>
    <xdr:to>
      <xdr:col>13</xdr:col>
      <xdr:colOff>514350</xdr:colOff>
      <xdr:row>8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8B9BF3-5E26-481E-A1E3-7D0BBF69F9A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5125" y="428625"/>
          <a:ext cx="1905000" cy="1285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161926</xdr:rowOff>
    </xdr:from>
    <xdr:to>
      <xdr:col>4</xdr:col>
      <xdr:colOff>428625</xdr:colOff>
      <xdr:row>9</xdr:row>
      <xdr:rowOff>28576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ABF0ED-5E7A-4B39-B8E8-5322641D5F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" y="542926"/>
          <a:ext cx="1562100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142874</xdr:colOff>
      <xdr:row>1</xdr:row>
      <xdr:rowOff>152400</xdr:rowOff>
    </xdr:from>
    <xdr:to>
      <xdr:col>13</xdr:col>
      <xdr:colOff>238125</xdr:colOff>
      <xdr:row>6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6CDDA7-94B2-4747-92D3-45564F9EDE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0324" y="342900"/>
          <a:ext cx="1428751" cy="895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2</xdr:row>
      <xdr:rowOff>76201</xdr:rowOff>
    </xdr:from>
    <xdr:to>
      <xdr:col>4</xdr:col>
      <xdr:colOff>609600</xdr:colOff>
      <xdr:row>8</xdr:row>
      <xdr:rowOff>171451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92C15-CB39-4018-80F3-D1F2922414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457201"/>
          <a:ext cx="1600200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49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 txBox="1">
          <a:spLocks noChangeArrowheads="1"/>
        </xdr:cNvSpPr>
      </xdr:nvSpPr>
      <xdr:spPr bwMode="auto">
        <a:xfrm>
          <a:off x="352425" y="10220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161925</xdr:colOff>
      <xdr:row>1</xdr:row>
      <xdr:rowOff>152401</xdr:rowOff>
    </xdr:from>
    <xdr:to>
      <xdr:col>13</xdr:col>
      <xdr:colOff>314325</xdr:colOff>
      <xdr:row>8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EB457C-8796-40D1-81D5-91A4A9DFED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5125" y="342901"/>
          <a:ext cx="1600200" cy="1190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52</xdr:row>
      <xdr:rowOff>0</xdr:rowOff>
    </xdr:from>
    <xdr:to>
      <xdr:col>0</xdr:col>
      <xdr:colOff>457200</xdr:colOff>
      <xdr:row>53</xdr:row>
      <xdr:rowOff>76200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SpPr txBox="1">
          <a:spLocks noChangeArrowheads="1"/>
        </xdr:cNvSpPr>
      </xdr:nvSpPr>
      <xdr:spPr bwMode="auto">
        <a:xfrm>
          <a:off x="352425" y="9296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828676</xdr:colOff>
      <xdr:row>2</xdr:row>
      <xdr:rowOff>180975</xdr:rowOff>
    </xdr:from>
    <xdr:to>
      <xdr:col>5</xdr:col>
      <xdr:colOff>104776</xdr:colOff>
      <xdr:row>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3E4477-35AA-4E7C-B45B-2F5753441F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1" y="561975"/>
          <a:ext cx="1809750" cy="1152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45</xdr:row>
      <xdr:rowOff>0</xdr:rowOff>
    </xdr:from>
    <xdr:to>
      <xdr:col>0</xdr:col>
      <xdr:colOff>457200</xdr:colOff>
      <xdr:row>46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SpPr txBox="1">
          <a:spLocks noChangeArrowheads="1"/>
        </xdr:cNvSpPr>
      </xdr:nvSpPr>
      <xdr:spPr bwMode="auto">
        <a:xfrm>
          <a:off x="352425" y="10220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352424</xdr:colOff>
      <xdr:row>1</xdr:row>
      <xdr:rowOff>95250</xdr:rowOff>
    </xdr:from>
    <xdr:to>
      <xdr:col>13</xdr:col>
      <xdr:colOff>676274</xdr:colOff>
      <xdr:row>8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DD97B1-C320-43C2-9724-7994369F11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25149" y="285750"/>
          <a:ext cx="1762125" cy="1314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49</xdr:row>
      <xdr:rowOff>66675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SpPr txBox="1">
          <a:spLocks noChangeArrowheads="1"/>
        </xdr:cNvSpPr>
      </xdr:nvSpPr>
      <xdr:spPr bwMode="auto">
        <a:xfrm>
          <a:off x="352425" y="8620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48</xdr:row>
      <xdr:rowOff>0</xdr:rowOff>
    </xdr:from>
    <xdr:to>
      <xdr:col>4</xdr:col>
      <xdr:colOff>457200</xdr:colOff>
      <xdr:row>49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SpPr txBox="1">
          <a:spLocks noChangeArrowheads="1"/>
        </xdr:cNvSpPr>
      </xdr:nvSpPr>
      <xdr:spPr bwMode="auto">
        <a:xfrm>
          <a:off x="352425" y="8620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828675</xdr:colOff>
      <xdr:row>5</xdr:row>
      <xdr:rowOff>19050</xdr:rowOff>
    </xdr:from>
    <xdr:to>
      <xdr:col>4</xdr:col>
      <xdr:colOff>447675</xdr:colOff>
      <xdr:row>11</xdr:row>
      <xdr:rowOff>57150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6A5B15D-C94A-473C-BED9-EDBF3F7C86E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971550"/>
          <a:ext cx="1733550" cy="1181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51</xdr:row>
      <xdr:rowOff>142875</xdr:rowOff>
    </xdr:from>
    <xdr:to>
      <xdr:col>0</xdr:col>
      <xdr:colOff>466725</xdr:colOff>
      <xdr:row>52</xdr:row>
      <xdr:rowOff>95250</xdr:rowOff>
    </xdr:to>
    <xdr:sp macro="" textlink="">
      <xdr:nvSpPr>
        <xdr:cNvPr id="24579" name="Text Box 1">
          <a:extLst>
            <a:ext uri="{FF2B5EF4-FFF2-40B4-BE49-F238E27FC236}">
              <a16:creationId xmlns:a16="http://schemas.microsoft.com/office/drawing/2014/main" id="{00000000-0008-0000-2B00-000003600000}"/>
            </a:ext>
          </a:extLst>
        </xdr:cNvPr>
        <xdr:cNvSpPr txBox="1">
          <a:spLocks noChangeArrowheads="1"/>
        </xdr:cNvSpPr>
      </xdr:nvSpPr>
      <xdr:spPr bwMode="auto">
        <a:xfrm>
          <a:off x="361950" y="91821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51</xdr:row>
      <xdr:rowOff>0</xdr:rowOff>
    </xdr:from>
    <xdr:to>
      <xdr:col>0</xdr:col>
      <xdr:colOff>457200</xdr:colOff>
      <xdr:row>51</xdr:row>
      <xdr:rowOff>142875</xdr:rowOff>
    </xdr:to>
    <xdr:sp macro="" textlink="">
      <xdr:nvSpPr>
        <xdr:cNvPr id="24580" name="Text Box 1">
          <a:extLst>
            <a:ext uri="{FF2B5EF4-FFF2-40B4-BE49-F238E27FC236}">
              <a16:creationId xmlns:a16="http://schemas.microsoft.com/office/drawing/2014/main" id="{00000000-0008-0000-2B00-000004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51</xdr:row>
      <xdr:rowOff>0</xdr:rowOff>
    </xdr:from>
    <xdr:to>
      <xdr:col>0</xdr:col>
      <xdr:colOff>457200</xdr:colOff>
      <xdr:row>51</xdr:row>
      <xdr:rowOff>142875</xdr:rowOff>
    </xdr:to>
    <xdr:sp macro="" textlink="">
      <xdr:nvSpPr>
        <xdr:cNvPr id="24581" name="Text Box 1">
          <a:extLst>
            <a:ext uri="{FF2B5EF4-FFF2-40B4-BE49-F238E27FC236}">
              <a16:creationId xmlns:a16="http://schemas.microsoft.com/office/drawing/2014/main" id="{00000000-0008-0000-2B00-000005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51</xdr:row>
      <xdr:rowOff>0</xdr:rowOff>
    </xdr:from>
    <xdr:to>
      <xdr:col>0</xdr:col>
      <xdr:colOff>457200</xdr:colOff>
      <xdr:row>51</xdr:row>
      <xdr:rowOff>142875</xdr:rowOff>
    </xdr:to>
    <xdr:sp macro="" textlink="">
      <xdr:nvSpPr>
        <xdr:cNvPr id="24582" name="Text Box 1">
          <a:extLst>
            <a:ext uri="{FF2B5EF4-FFF2-40B4-BE49-F238E27FC236}">
              <a16:creationId xmlns:a16="http://schemas.microsoft.com/office/drawing/2014/main" id="{00000000-0008-0000-2B00-000006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51</xdr:row>
      <xdr:rowOff>0</xdr:rowOff>
    </xdr:from>
    <xdr:to>
      <xdr:col>0</xdr:col>
      <xdr:colOff>457200</xdr:colOff>
      <xdr:row>51</xdr:row>
      <xdr:rowOff>142875</xdr:rowOff>
    </xdr:to>
    <xdr:sp macro="" textlink="">
      <xdr:nvSpPr>
        <xdr:cNvPr id="24583" name="Text Box 1">
          <a:extLst>
            <a:ext uri="{FF2B5EF4-FFF2-40B4-BE49-F238E27FC236}">
              <a16:creationId xmlns:a16="http://schemas.microsoft.com/office/drawing/2014/main" id="{00000000-0008-0000-2B00-000007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51</xdr:row>
      <xdr:rowOff>0</xdr:rowOff>
    </xdr:from>
    <xdr:to>
      <xdr:col>0</xdr:col>
      <xdr:colOff>457200</xdr:colOff>
      <xdr:row>51</xdr:row>
      <xdr:rowOff>142875</xdr:rowOff>
    </xdr:to>
    <xdr:sp macro="" textlink="">
      <xdr:nvSpPr>
        <xdr:cNvPr id="24584" name="Text Box 1">
          <a:extLst>
            <a:ext uri="{FF2B5EF4-FFF2-40B4-BE49-F238E27FC236}">
              <a16:creationId xmlns:a16="http://schemas.microsoft.com/office/drawing/2014/main" id="{00000000-0008-0000-2B00-000008600000}"/>
            </a:ext>
          </a:extLst>
        </xdr:cNvPr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</xdr:row>
      <xdr:rowOff>9526</xdr:rowOff>
    </xdr:from>
    <xdr:to>
      <xdr:col>4</xdr:col>
      <xdr:colOff>504825</xdr:colOff>
      <xdr:row>8</xdr:row>
      <xdr:rowOff>38101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36431EB-D30B-400F-8B5E-B03B61A7AB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352426"/>
          <a:ext cx="1562100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</xdr:row>
      <xdr:rowOff>57151</xdr:rowOff>
    </xdr:from>
    <xdr:to>
      <xdr:col>13</xdr:col>
      <xdr:colOff>381000</xdr:colOff>
      <xdr:row>8</xdr:row>
      <xdr:rowOff>19051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864516-FCD9-4DD2-A490-EF89FA7EB3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4400" y="438151"/>
          <a:ext cx="1562100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390525</xdr:colOff>
      <xdr:row>2</xdr:row>
      <xdr:rowOff>142875</xdr:rowOff>
    </xdr:from>
    <xdr:to>
      <xdr:col>4</xdr:col>
      <xdr:colOff>847725</xdr:colOff>
      <xdr:row>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DA113E6-50A8-4D3B-B868-2FA3D2CA644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523875"/>
          <a:ext cx="1562100" cy="1190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1745" name="Chart 1027">
          <a:extLst>
            <a:ext uri="{FF2B5EF4-FFF2-40B4-BE49-F238E27FC236}">
              <a16:creationId xmlns:a16="http://schemas.microsoft.com/office/drawing/2014/main" id="{00000000-0008-0000-2E00-0000017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1746" name="Chart 1027">
          <a:extLst>
            <a:ext uri="{FF2B5EF4-FFF2-40B4-BE49-F238E27FC236}">
              <a16:creationId xmlns:a16="http://schemas.microsoft.com/office/drawing/2014/main" id="{00000000-0008-0000-2E00-0000027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66675</xdr:colOff>
      <xdr:row>1</xdr:row>
      <xdr:rowOff>19050</xdr:rowOff>
    </xdr:from>
    <xdr:to>
      <xdr:col>13</xdr:col>
      <xdr:colOff>790575</xdr:colOff>
      <xdr:row>9</xdr:row>
      <xdr:rowOff>38100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B5B31FB-AEAC-44E3-AD63-7801F67F661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0925" y="219075"/>
          <a:ext cx="1457325" cy="1066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2</xdr:row>
      <xdr:rowOff>104775</xdr:rowOff>
    </xdr:from>
    <xdr:to>
      <xdr:col>4</xdr:col>
      <xdr:colOff>133350</xdr:colOff>
      <xdr:row>8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63339C6-26D3-4682-9A4B-38ED28CFFB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485775"/>
          <a:ext cx="1562100" cy="1190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</xdr:row>
      <xdr:rowOff>57150</xdr:rowOff>
    </xdr:from>
    <xdr:to>
      <xdr:col>13</xdr:col>
      <xdr:colOff>85725</xdr:colOff>
      <xdr:row>8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5F7ADA-935D-44C0-9DE2-2A576D0F6A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3275" y="819150"/>
          <a:ext cx="1524000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4</xdr:col>
      <xdr:colOff>666750</xdr:colOff>
      <xdr:row>9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4764328-81D1-41FC-B62C-DD39C9BE95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95250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697" name="Chart 2">
          <a:extLst>
            <a:ext uri="{FF2B5EF4-FFF2-40B4-BE49-F238E27FC236}">
              <a16:creationId xmlns:a16="http://schemas.microsoft.com/office/drawing/2014/main" id="{00000000-0008-0000-3200-000001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698" name="Chart 4">
          <a:extLst>
            <a:ext uri="{FF2B5EF4-FFF2-40B4-BE49-F238E27FC236}">
              <a16:creationId xmlns:a16="http://schemas.microsoft.com/office/drawing/2014/main" id="{00000000-0008-0000-3200-000002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699" name="Chart 2">
          <a:extLst>
            <a:ext uri="{FF2B5EF4-FFF2-40B4-BE49-F238E27FC236}">
              <a16:creationId xmlns:a16="http://schemas.microsoft.com/office/drawing/2014/main" id="{00000000-0008-0000-3200-000003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700" name="Chart 4">
          <a:extLst>
            <a:ext uri="{FF2B5EF4-FFF2-40B4-BE49-F238E27FC236}">
              <a16:creationId xmlns:a16="http://schemas.microsoft.com/office/drawing/2014/main" id="{00000000-0008-0000-3200-000004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457200</xdr:colOff>
      <xdr:row>29</xdr:row>
      <xdr:rowOff>38100</xdr:rowOff>
    </xdr:from>
    <xdr:to>
      <xdr:col>0</xdr:col>
      <xdr:colOff>561975</xdr:colOff>
      <xdr:row>30</xdr:row>
      <xdr:rowOff>76200</xdr:rowOff>
    </xdr:to>
    <xdr:sp macro="" textlink="">
      <xdr:nvSpPr>
        <xdr:cNvPr id="9" name="Text Box 15">
          <a:extLst>
            <a:ext uri="{FF2B5EF4-FFF2-40B4-BE49-F238E27FC236}">
              <a16:creationId xmlns:a16="http://schemas.microsoft.com/office/drawing/2014/main" id="{00000000-0008-0000-3200-000009000000}"/>
            </a:ext>
          </a:extLst>
        </xdr:cNvPr>
        <xdr:cNvSpPr txBox="1">
          <a:spLocks noChangeArrowheads="1"/>
        </xdr:cNvSpPr>
      </xdr:nvSpPr>
      <xdr:spPr bwMode="auto">
        <a:xfrm>
          <a:off x="4572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428625</xdr:colOff>
      <xdr:row>2</xdr:row>
      <xdr:rowOff>104776</xdr:rowOff>
    </xdr:from>
    <xdr:to>
      <xdr:col>13</xdr:col>
      <xdr:colOff>428625</xdr:colOff>
      <xdr:row>6</xdr:row>
      <xdr:rowOff>123826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31A3B6D-C423-43AC-99B7-2573E2AE935B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85776"/>
          <a:ext cx="152400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34</xdr:row>
      <xdr:rowOff>38100</xdr:rowOff>
    </xdr:from>
    <xdr:to>
      <xdr:col>0</xdr:col>
      <xdr:colOff>561975</xdr:colOff>
      <xdr:row>35</xdr:row>
      <xdr:rowOff>104775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SpPr txBox="1">
          <a:spLocks noChangeArrowheads="1"/>
        </xdr:cNvSpPr>
      </xdr:nvSpPr>
      <xdr:spPr bwMode="auto">
        <a:xfrm>
          <a:off x="457200" y="5562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457200</xdr:colOff>
      <xdr:row>34</xdr:row>
      <xdr:rowOff>38100</xdr:rowOff>
    </xdr:from>
    <xdr:to>
      <xdr:col>4</xdr:col>
      <xdr:colOff>561975</xdr:colOff>
      <xdr:row>35</xdr:row>
      <xdr:rowOff>76200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id="{00000000-0008-0000-3300-000007000000}"/>
            </a:ext>
          </a:extLst>
        </xdr:cNvPr>
        <xdr:cNvSpPr txBox="1">
          <a:spLocks noChangeArrowheads="1"/>
        </xdr:cNvSpPr>
      </xdr:nvSpPr>
      <xdr:spPr bwMode="auto">
        <a:xfrm>
          <a:off x="457200" y="5562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3</xdr:row>
      <xdr:rowOff>161925</xdr:rowOff>
    </xdr:from>
    <xdr:to>
      <xdr:col>4</xdr:col>
      <xdr:colOff>923924</xdr:colOff>
      <xdr:row>10</xdr:row>
      <xdr:rowOff>142875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87CD934-A05C-4E63-A406-6D8472D47F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5" y="733425"/>
          <a:ext cx="1714499" cy="1314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0</xdr:rowOff>
    </xdr:from>
    <xdr:to>
      <xdr:col>11</xdr:col>
      <xdr:colOff>66675</xdr:colOff>
      <xdr:row>0</xdr:row>
      <xdr:rowOff>0</xdr:rowOff>
    </xdr:to>
    <xdr:graphicFrame macro="">
      <xdr:nvGraphicFramePr>
        <xdr:cNvPr id="66561" name="Chart 1">
          <a:extLst>
            <a:ext uri="{FF2B5EF4-FFF2-40B4-BE49-F238E27FC236}">
              <a16:creationId xmlns:a16="http://schemas.microsoft.com/office/drawing/2014/main" id="{00000000-0008-0000-3400-00000104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0</xdr:row>
      <xdr:rowOff>0</xdr:rowOff>
    </xdr:from>
    <xdr:to>
      <xdr:col>11</xdr:col>
      <xdr:colOff>66675</xdr:colOff>
      <xdr:row>0</xdr:row>
      <xdr:rowOff>0</xdr:rowOff>
    </xdr:to>
    <xdr:graphicFrame macro="">
      <xdr:nvGraphicFramePr>
        <xdr:cNvPr id="66562" name="Chart 1">
          <a:extLst>
            <a:ext uri="{FF2B5EF4-FFF2-40B4-BE49-F238E27FC236}">
              <a16:creationId xmlns:a16="http://schemas.microsoft.com/office/drawing/2014/main" id="{00000000-0008-0000-3400-00000204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152400</xdr:colOff>
      <xdr:row>2</xdr:row>
      <xdr:rowOff>28576</xdr:rowOff>
    </xdr:from>
    <xdr:to>
      <xdr:col>13</xdr:col>
      <xdr:colOff>285750</xdr:colOff>
      <xdr:row>6</xdr:row>
      <xdr:rowOff>190501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BE6A16-D83D-45EB-B4B7-EE713811BD9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409576"/>
          <a:ext cx="1590675" cy="933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2</xdr:row>
      <xdr:rowOff>171450</xdr:rowOff>
    </xdr:from>
    <xdr:to>
      <xdr:col>4</xdr:col>
      <xdr:colOff>828675</xdr:colOff>
      <xdr:row>7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C35253-03E2-4550-BF36-053ACE083E7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552450"/>
          <a:ext cx="160020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133350</xdr:colOff>
      <xdr:row>2</xdr:row>
      <xdr:rowOff>123826</xdr:rowOff>
    </xdr:from>
    <xdr:to>
      <xdr:col>13</xdr:col>
      <xdr:colOff>209550</xdr:colOff>
      <xdr:row>8</xdr:row>
      <xdr:rowOff>47626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B9A2EA-5BCB-4016-A789-CEDB3852076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2375" y="447676"/>
          <a:ext cx="1638300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581024</xdr:colOff>
      <xdr:row>3</xdr:row>
      <xdr:rowOff>85725</xdr:rowOff>
    </xdr:from>
    <xdr:to>
      <xdr:col>5</xdr:col>
      <xdr:colOff>66674</xdr:colOff>
      <xdr:row>9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C0C30DB-103B-47BD-913F-33BE7A24BF6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49" y="657225"/>
          <a:ext cx="1819275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0</xdr:row>
      <xdr:rowOff>0</xdr:rowOff>
    </xdr:from>
    <xdr:to>
      <xdr:col>16</xdr:col>
      <xdr:colOff>142875</xdr:colOff>
      <xdr:row>0</xdr:row>
      <xdr:rowOff>0</xdr:rowOff>
    </xdr:to>
    <xdr:graphicFrame macro="">
      <xdr:nvGraphicFramePr>
        <xdr:cNvPr id="39937" name="Chart 1">
          <a:extLst>
            <a:ext uri="{FF2B5EF4-FFF2-40B4-BE49-F238E27FC236}">
              <a16:creationId xmlns:a16="http://schemas.microsoft.com/office/drawing/2014/main" id="{00000000-0008-0000-3800-000001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9938" name="Chart 2">
          <a:extLst>
            <a:ext uri="{FF2B5EF4-FFF2-40B4-BE49-F238E27FC236}">
              <a16:creationId xmlns:a16="http://schemas.microsoft.com/office/drawing/2014/main" id="{00000000-0008-0000-3800-000002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314325</xdr:colOff>
      <xdr:row>0</xdr:row>
      <xdr:rowOff>0</xdr:rowOff>
    </xdr:from>
    <xdr:to>
      <xdr:col>11</xdr:col>
      <xdr:colOff>323850</xdr:colOff>
      <xdr:row>0</xdr:row>
      <xdr:rowOff>0</xdr:rowOff>
    </xdr:to>
    <xdr:graphicFrame macro="">
      <xdr:nvGraphicFramePr>
        <xdr:cNvPr id="39939" name="Chart 3">
          <a:extLst>
            <a:ext uri="{FF2B5EF4-FFF2-40B4-BE49-F238E27FC236}">
              <a16:creationId xmlns:a16="http://schemas.microsoft.com/office/drawing/2014/main" id="{00000000-0008-0000-3800-000003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133350</xdr:colOff>
      <xdr:row>0</xdr:row>
      <xdr:rowOff>0</xdr:rowOff>
    </xdr:from>
    <xdr:to>
      <xdr:col>16</xdr:col>
      <xdr:colOff>142875</xdr:colOff>
      <xdr:row>0</xdr:row>
      <xdr:rowOff>0</xdr:rowOff>
    </xdr:to>
    <xdr:graphicFrame macro="">
      <xdr:nvGraphicFramePr>
        <xdr:cNvPr id="39940" name="Chart 1">
          <a:extLst>
            <a:ext uri="{FF2B5EF4-FFF2-40B4-BE49-F238E27FC236}">
              <a16:creationId xmlns:a16="http://schemas.microsoft.com/office/drawing/2014/main" id="{00000000-0008-0000-3800-000004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9941" name="Chart 2">
          <a:extLst>
            <a:ext uri="{FF2B5EF4-FFF2-40B4-BE49-F238E27FC236}">
              <a16:creationId xmlns:a16="http://schemas.microsoft.com/office/drawing/2014/main" id="{00000000-0008-0000-3800-000005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314325</xdr:colOff>
      <xdr:row>0</xdr:row>
      <xdr:rowOff>0</xdr:rowOff>
    </xdr:from>
    <xdr:to>
      <xdr:col>11</xdr:col>
      <xdr:colOff>323850</xdr:colOff>
      <xdr:row>0</xdr:row>
      <xdr:rowOff>0</xdr:rowOff>
    </xdr:to>
    <xdr:graphicFrame macro="">
      <xdr:nvGraphicFramePr>
        <xdr:cNvPr id="39942" name="Chart 3">
          <a:extLst>
            <a:ext uri="{FF2B5EF4-FFF2-40B4-BE49-F238E27FC236}">
              <a16:creationId xmlns:a16="http://schemas.microsoft.com/office/drawing/2014/main" id="{00000000-0008-0000-3800-0000069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11</xdr:col>
      <xdr:colOff>0</xdr:colOff>
      <xdr:row>1</xdr:row>
      <xdr:rowOff>133351</xdr:rowOff>
    </xdr:from>
    <xdr:to>
      <xdr:col>13</xdr:col>
      <xdr:colOff>190500</xdr:colOff>
      <xdr:row>7</xdr:row>
      <xdr:rowOff>152401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62FB332-CBF4-4F9B-BEA6-059AC9CBA26B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23851"/>
          <a:ext cx="1562100" cy="116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</xdr:row>
      <xdr:rowOff>47626</xdr:rowOff>
    </xdr:from>
    <xdr:to>
      <xdr:col>4</xdr:col>
      <xdr:colOff>600075</xdr:colOff>
      <xdr:row>9</xdr:row>
      <xdr:rowOff>66676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A710A9D-62E9-4DBD-ACEA-5F8992C609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619126"/>
          <a:ext cx="1562100" cy="116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533400</xdr:colOff>
      <xdr:row>0</xdr:row>
      <xdr:rowOff>0</xdr:rowOff>
    </xdr:to>
    <xdr:graphicFrame macro="">
      <xdr:nvGraphicFramePr>
        <xdr:cNvPr id="41985" name="Chart 1">
          <a:extLst>
            <a:ext uri="{FF2B5EF4-FFF2-40B4-BE49-F238E27FC236}">
              <a16:creationId xmlns:a16="http://schemas.microsoft.com/office/drawing/2014/main" id="{00000000-0008-0000-3A00-000001A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533400</xdr:colOff>
      <xdr:row>0</xdr:row>
      <xdr:rowOff>0</xdr:rowOff>
    </xdr:to>
    <xdr:graphicFrame macro="">
      <xdr:nvGraphicFramePr>
        <xdr:cNvPr id="41986" name="Chart 1">
          <a:extLst>
            <a:ext uri="{FF2B5EF4-FFF2-40B4-BE49-F238E27FC236}">
              <a16:creationId xmlns:a16="http://schemas.microsoft.com/office/drawing/2014/main" id="{00000000-0008-0000-3A00-000002A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428625</xdr:colOff>
      <xdr:row>1</xdr:row>
      <xdr:rowOff>38100</xdr:rowOff>
    </xdr:from>
    <xdr:to>
      <xdr:col>13</xdr:col>
      <xdr:colOff>590550</xdr:colOff>
      <xdr:row>7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884625A-5CF2-4611-8EB6-119E281D43CE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50" y="228600"/>
          <a:ext cx="1724025" cy="116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219074</xdr:colOff>
      <xdr:row>2</xdr:row>
      <xdr:rowOff>19049</xdr:rowOff>
    </xdr:from>
    <xdr:to>
      <xdr:col>4</xdr:col>
      <xdr:colOff>647700</xdr:colOff>
      <xdr:row>8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B0F9F6-DE95-41ED-AB8D-5638C9B4C3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4" y="400049"/>
          <a:ext cx="1809751" cy="1257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704849</xdr:colOff>
      <xdr:row>1</xdr:row>
      <xdr:rowOff>133351</xdr:rowOff>
    </xdr:from>
    <xdr:to>
      <xdr:col>13</xdr:col>
      <xdr:colOff>619125</xdr:colOff>
      <xdr:row>8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247115-883F-479D-B00C-C983C8F47A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25299" y="323851"/>
          <a:ext cx="1724026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504824</xdr:colOff>
      <xdr:row>3</xdr:row>
      <xdr:rowOff>76200</xdr:rowOff>
    </xdr:from>
    <xdr:to>
      <xdr:col>4</xdr:col>
      <xdr:colOff>1142999</xdr:colOff>
      <xdr:row>10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90B026C-52CB-4694-8F4E-B52A6ED9C6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399" y="647700"/>
          <a:ext cx="1819275" cy="127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1</xdr:row>
      <xdr:rowOff>66675</xdr:rowOff>
    </xdr:from>
    <xdr:to>
      <xdr:col>13</xdr:col>
      <xdr:colOff>504825</xdr:colOff>
      <xdr:row>6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A1CDB8-C96F-43D1-9500-5531AE19AE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247650"/>
          <a:ext cx="1562100" cy="1038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895350</xdr:colOff>
      <xdr:row>3</xdr:row>
      <xdr:rowOff>171449</xdr:rowOff>
    </xdr:from>
    <xdr:to>
      <xdr:col>4</xdr:col>
      <xdr:colOff>666750</xdr:colOff>
      <xdr:row>9</xdr:row>
      <xdr:rowOff>104774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32046F-054B-42C7-AA49-2083C7CBC2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742949"/>
          <a:ext cx="1619250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542925</xdr:colOff>
      <xdr:row>1</xdr:row>
      <xdr:rowOff>152400</xdr:rowOff>
    </xdr:from>
    <xdr:to>
      <xdr:col>13</xdr:col>
      <xdr:colOff>561975</xdr:colOff>
      <xdr:row>7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62C6C9-CD18-4E8C-A196-481409A1A3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6100" y="342900"/>
          <a:ext cx="1562100" cy="1133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742949</xdr:colOff>
      <xdr:row>2</xdr:row>
      <xdr:rowOff>76201</xdr:rowOff>
    </xdr:from>
    <xdr:to>
      <xdr:col>4</xdr:col>
      <xdr:colOff>542924</xdr:colOff>
      <xdr:row>8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FE2289-585B-4D5E-BBCE-8620397E7A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199" y="457201"/>
          <a:ext cx="1590675" cy="11715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30</xdr:row>
      <xdr:rowOff>38100</xdr:rowOff>
    </xdr:from>
    <xdr:to>
      <xdr:col>0</xdr:col>
      <xdr:colOff>561975</xdr:colOff>
      <xdr:row>31</xdr:row>
      <xdr:rowOff>76200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SpPr txBox="1">
          <a:spLocks noChangeArrowheads="1"/>
        </xdr:cNvSpPr>
      </xdr:nvSpPr>
      <xdr:spPr bwMode="auto">
        <a:xfrm>
          <a:off x="4572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457200</xdr:colOff>
      <xdr:row>30</xdr:row>
      <xdr:rowOff>38100</xdr:rowOff>
    </xdr:from>
    <xdr:to>
      <xdr:col>0</xdr:col>
      <xdr:colOff>561975</xdr:colOff>
      <xdr:row>31</xdr:row>
      <xdr:rowOff>76200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id="{00000000-0008-0000-4200-000007000000}"/>
            </a:ext>
          </a:extLst>
        </xdr:cNvPr>
        <xdr:cNvSpPr txBox="1">
          <a:spLocks noChangeArrowheads="1"/>
        </xdr:cNvSpPr>
      </xdr:nvSpPr>
      <xdr:spPr bwMode="auto">
        <a:xfrm>
          <a:off x="457200" y="5286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38099</xdr:colOff>
      <xdr:row>2</xdr:row>
      <xdr:rowOff>38100</xdr:rowOff>
    </xdr:from>
    <xdr:to>
      <xdr:col>13</xdr:col>
      <xdr:colOff>238124</xdr:colOff>
      <xdr:row>9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A76C255-50FB-4D9B-8082-68091B78C0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4" y="419100"/>
          <a:ext cx="1704975" cy="1314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33</xdr:row>
      <xdr:rowOff>38100</xdr:rowOff>
    </xdr:from>
    <xdr:to>
      <xdr:col>0</xdr:col>
      <xdr:colOff>561975</xdr:colOff>
      <xdr:row>34</xdr:row>
      <xdr:rowOff>104775</xdr:rowOff>
    </xdr:to>
    <xdr:sp macro="" textlink="">
      <xdr:nvSpPr>
        <xdr:cNvPr id="6" name="Text Box 15">
          <a:extLst>
            <a:ext uri="{FF2B5EF4-FFF2-40B4-BE49-F238E27FC236}">
              <a16:creationId xmlns:a16="http://schemas.microsoft.com/office/drawing/2014/main" id="{00000000-0008-0000-4300-000006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457200</xdr:colOff>
      <xdr:row>33</xdr:row>
      <xdr:rowOff>38100</xdr:rowOff>
    </xdr:from>
    <xdr:to>
      <xdr:col>0</xdr:col>
      <xdr:colOff>561975</xdr:colOff>
      <xdr:row>34</xdr:row>
      <xdr:rowOff>104775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id="{00000000-0008-0000-4300-000007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457200</xdr:colOff>
      <xdr:row>33</xdr:row>
      <xdr:rowOff>38100</xdr:rowOff>
    </xdr:from>
    <xdr:to>
      <xdr:col>4</xdr:col>
      <xdr:colOff>561975</xdr:colOff>
      <xdr:row>34</xdr:row>
      <xdr:rowOff>76200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4300-00000A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457200</xdr:colOff>
      <xdr:row>33</xdr:row>
      <xdr:rowOff>38100</xdr:rowOff>
    </xdr:from>
    <xdr:to>
      <xdr:col>4</xdr:col>
      <xdr:colOff>561975</xdr:colOff>
      <xdr:row>34</xdr:row>
      <xdr:rowOff>76200</xdr:rowOff>
    </xdr:to>
    <xdr:sp macro="" textlink="">
      <xdr:nvSpPr>
        <xdr:cNvPr id="11" name="Text Box 15">
          <a:extLst>
            <a:ext uri="{FF2B5EF4-FFF2-40B4-BE49-F238E27FC236}">
              <a16:creationId xmlns:a16="http://schemas.microsoft.com/office/drawing/2014/main" id="{00000000-0008-0000-4300-00000B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307974</xdr:colOff>
      <xdr:row>4</xdr:row>
      <xdr:rowOff>60326</xdr:rowOff>
    </xdr:from>
    <xdr:to>
      <xdr:col>4</xdr:col>
      <xdr:colOff>746124</xdr:colOff>
      <xdr:row>10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7D7B662-3A1D-456B-8566-F0C46FCEC3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4" y="822326"/>
          <a:ext cx="1533525" cy="10953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29</xdr:row>
      <xdr:rowOff>38100</xdr:rowOff>
    </xdr:from>
    <xdr:to>
      <xdr:col>0</xdr:col>
      <xdr:colOff>561975</xdr:colOff>
      <xdr:row>30</xdr:row>
      <xdr:rowOff>76200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114300</xdr:colOff>
      <xdr:row>1</xdr:row>
      <xdr:rowOff>57150</xdr:rowOff>
    </xdr:from>
    <xdr:to>
      <xdr:col>13</xdr:col>
      <xdr:colOff>190500</xdr:colOff>
      <xdr:row>7</xdr:row>
      <xdr:rowOff>9526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935656-5F9E-4596-928A-AA30CF459E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0" y="247650"/>
          <a:ext cx="1695450" cy="1095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33</xdr:row>
      <xdr:rowOff>38100</xdr:rowOff>
    </xdr:from>
    <xdr:to>
      <xdr:col>0</xdr:col>
      <xdr:colOff>561975</xdr:colOff>
      <xdr:row>34</xdr:row>
      <xdr:rowOff>85725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457200</xdr:colOff>
      <xdr:row>33</xdr:row>
      <xdr:rowOff>38100</xdr:rowOff>
    </xdr:from>
    <xdr:to>
      <xdr:col>4</xdr:col>
      <xdr:colOff>561975</xdr:colOff>
      <xdr:row>34</xdr:row>
      <xdr:rowOff>85725</xdr:rowOff>
    </xdr:to>
    <xdr:sp macro="" textlink="">
      <xdr:nvSpPr>
        <xdr:cNvPr id="6" name="Text Box 15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SpPr txBox="1">
          <a:spLocks noChangeArrowheads="1"/>
        </xdr:cNvSpPr>
      </xdr:nvSpPr>
      <xdr:spPr bwMode="auto">
        <a:xfrm>
          <a:off x="457200" y="5753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1085849</xdr:colOff>
      <xdr:row>3</xdr:row>
      <xdr:rowOff>171450</xdr:rowOff>
    </xdr:from>
    <xdr:to>
      <xdr:col>4</xdr:col>
      <xdr:colOff>504824</xdr:colOff>
      <xdr:row>8</xdr:row>
      <xdr:rowOff>180975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C7D7DBB-99DF-4F99-9626-934986FB675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899" y="742950"/>
          <a:ext cx="1609725" cy="9620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457200</xdr:colOff>
      <xdr:row>36</xdr:row>
      <xdr:rowOff>38100</xdr:rowOff>
    </xdr:from>
    <xdr:ext cx="104775" cy="238125"/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F89D7F5B-A671-4A58-AE45-C71A496F898C}"/>
            </a:ext>
          </a:extLst>
        </xdr:cNvPr>
        <xdr:cNvSpPr txBox="1">
          <a:spLocks noChangeArrowheads="1"/>
        </xdr:cNvSpPr>
      </xdr:nvSpPr>
      <xdr:spPr bwMode="auto">
        <a:xfrm>
          <a:off x="7620000" y="63246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161925</xdr:colOff>
      <xdr:row>2</xdr:row>
      <xdr:rowOff>38100</xdr:rowOff>
    </xdr:from>
    <xdr:to>
      <xdr:col>13</xdr:col>
      <xdr:colOff>209550</xdr:colOff>
      <xdr:row>7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6CA8E1-5DFC-4E7F-84CC-8E77D2316B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0" y="419100"/>
          <a:ext cx="1619250" cy="923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3</xdr:row>
      <xdr:rowOff>76201</xdr:rowOff>
    </xdr:from>
    <xdr:to>
      <xdr:col>4</xdr:col>
      <xdr:colOff>628650</xdr:colOff>
      <xdr:row>8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F6493D-605E-47EC-8341-9CB4E6C312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647701"/>
          <a:ext cx="1581150" cy="9810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581024</xdr:colOff>
      <xdr:row>4</xdr:row>
      <xdr:rowOff>0</xdr:rowOff>
    </xdr:from>
    <xdr:to>
      <xdr:col>13</xdr:col>
      <xdr:colOff>180974</xdr:colOff>
      <xdr:row>8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CD8267-4163-4E49-AD35-C212D7FA36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4" y="762000"/>
          <a:ext cx="1571625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95250</xdr:rowOff>
    </xdr:from>
    <xdr:to>
      <xdr:col>4</xdr:col>
      <xdr:colOff>685800</xdr:colOff>
      <xdr:row>9</xdr:row>
      <xdr:rowOff>19051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09CE7FD-8938-44E5-A0AE-72D64E863E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857250"/>
          <a:ext cx="1714500" cy="876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57150</xdr:colOff>
      <xdr:row>2</xdr:row>
      <xdr:rowOff>152400</xdr:rowOff>
    </xdr:from>
    <xdr:to>
      <xdr:col>13</xdr:col>
      <xdr:colOff>400050</xdr:colOff>
      <xdr:row>8</xdr:row>
      <xdr:rowOff>123825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0F97D5-B1DD-44D3-9BF3-D79943B2DC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514350"/>
          <a:ext cx="1704975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819149</xdr:colOff>
      <xdr:row>2</xdr:row>
      <xdr:rowOff>142875</xdr:rowOff>
    </xdr:from>
    <xdr:to>
      <xdr:col>4</xdr:col>
      <xdr:colOff>619124</xdr:colOff>
      <xdr:row>8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AE8C2B-7B10-451B-9F4C-F184A4FD69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49" y="523875"/>
          <a:ext cx="1685925" cy="116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142875</xdr:colOff>
      <xdr:row>0</xdr:row>
      <xdr:rowOff>0</xdr:rowOff>
    </xdr:to>
    <xdr:graphicFrame macro="">
      <xdr:nvGraphicFramePr>
        <xdr:cNvPr id="27649" name="Chart 18">
          <a:extLst>
            <a:ext uri="{FF2B5EF4-FFF2-40B4-BE49-F238E27FC236}">
              <a16:creationId xmlns:a16="http://schemas.microsoft.com/office/drawing/2014/main" id="{00000000-0008-0000-4C00-000001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561975</xdr:colOff>
      <xdr:row>0</xdr:row>
      <xdr:rowOff>0</xdr:rowOff>
    </xdr:to>
    <xdr:graphicFrame macro="">
      <xdr:nvGraphicFramePr>
        <xdr:cNvPr id="27650" name="Chart 19">
          <a:extLst>
            <a:ext uri="{FF2B5EF4-FFF2-40B4-BE49-F238E27FC236}">
              <a16:creationId xmlns:a16="http://schemas.microsoft.com/office/drawing/2014/main" id="{00000000-0008-0000-4C00-000002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180975</xdr:colOff>
      <xdr:row>0</xdr:row>
      <xdr:rowOff>0</xdr:rowOff>
    </xdr:from>
    <xdr:to>
      <xdr:col>10</xdr:col>
      <xdr:colOff>657225</xdr:colOff>
      <xdr:row>0</xdr:row>
      <xdr:rowOff>0</xdr:rowOff>
    </xdr:to>
    <xdr:graphicFrame macro="">
      <xdr:nvGraphicFramePr>
        <xdr:cNvPr id="27651" name="Chart 21">
          <a:extLst>
            <a:ext uri="{FF2B5EF4-FFF2-40B4-BE49-F238E27FC236}">
              <a16:creationId xmlns:a16="http://schemas.microsoft.com/office/drawing/2014/main" id="{00000000-0008-0000-4C00-000003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2" name="Chart 22">
          <a:extLst>
            <a:ext uri="{FF2B5EF4-FFF2-40B4-BE49-F238E27FC236}">
              <a16:creationId xmlns:a16="http://schemas.microsoft.com/office/drawing/2014/main" id="{00000000-0008-0000-4C00-000004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3" name="Chart 23">
          <a:extLst>
            <a:ext uri="{FF2B5EF4-FFF2-40B4-BE49-F238E27FC236}">
              <a16:creationId xmlns:a16="http://schemas.microsoft.com/office/drawing/2014/main" id="{00000000-0008-0000-4C00-000005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142875</xdr:colOff>
      <xdr:row>0</xdr:row>
      <xdr:rowOff>0</xdr:rowOff>
    </xdr:to>
    <xdr:graphicFrame macro="">
      <xdr:nvGraphicFramePr>
        <xdr:cNvPr id="27654" name="Chart 18">
          <a:extLst>
            <a:ext uri="{FF2B5EF4-FFF2-40B4-BE49-F238E27FC236}">
              <a16:creationId xmlns:a16="http://schemas.microsoft.com/office/drawing/2014/main" id="{00000000-0008-0000-4C00-000006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561975</xdr:colOff>
      <xdr:row>0</xdr:row>
      <xdr:rowOff>0</xdr:rowOff>
    </xdr:to>
    <xdr:graphicFrame macro="">
      <xdr:nvGraphicFramePr>
        <xdr:cNvPr id="27655" name="Chart 19">
          <a:extLst>
            <a:ext uri="{FF2B5EF4-FFF2-40B4-BE49-F238E27FC236}">
              <a16:creationId xmlns:a16="http://schemas.microsoft.com/office/drawing/2014/main" id="{00000000-0008-0000-4C00-000007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180975</xdr:colOff>
      <xdr:row>0</xdr:row>
      <xdr:rowOff>0</xdr:rowOff>
    </xdr:from>
    <xdr:to>
      <xdr:col>10</xdr:col>
      <xdr:colOff>657225</xdr:colOff>
      <xdr:row>0</xdr:row>
      <xdr:rowOff>0</xdr:rowOff>
    </xdr:to>
    <xdr:graphicFrame macro="">
      <xdr:nvGraphicFramePr>
        <xdr:cNvPr id="27656" name="Chart 21">
          <a:extLst>
            <a:ext uri="{FF2B5EF4-FFF2-40B4-BE49-F238E27FC236}">
              <a16:creationId xmlns:a16="http://schemas.microsoft.com/office/drawing/2014/main" id="{00000000-0008-0000-4C00-000008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7" name="Chart 22">
          <a:extLst>
            <a:ext uri="{FF2B5EF4-FFF2-40B4-BE49-F238E27FC236}">
              <a16:creationId xmlns:a16="http://schemas.microsoft.com/office/drawing/2014/main" id="{00000000-0008-0000-4C00-000009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8" name="Chart 23">
          <a:extLst>
            <a:ext uri="{FF2B5EF4-FFF2-40B4-BE49-F238E27FC236}">
              <a16:creationId xmlns:a16="http://schemas.microsoft.com/office/drawing/2014/main" id="{00000000-0008-0000-4C00-00000A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11</xdr:col>
      <xdr:colOff>371475</xdr:colOff>
      <xdr:row>1</xdr:row>
      <xdr:rowOff>123825</xdr:rowOff>
    </xdr:from>
    <xdr:to>
      <xdr:col>13</xdr:col>
      <xdr:colOff>247651</xdr:colOff>
      <xdr:row>5</xdr:row>
      <xdr:rowOff>57150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C637398-A888-4910-9381-1CB419FF9134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225" y="342900"/>
          <a:ext cx="1419226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228599</xdr:colOff>
      <xdr:row>3</xdr:row>
      <xdr:rowOff>47625</xdr:rowOff>
    </xdr:from>
    <xdr:to>
      <xdr:col>4</xdr:col>
      <xdr:colOff>771524</xdr:colOff>
      <xdr:row>7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F6B84A6-79A7-45C1-AA54-82D256889C1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4" y="619125"/>
          <a:ext cx="1647825" cy="895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0</xdr:rowOff>
    </xdr:from>
    <xdr:to>
      <xdr:col>10</xdr:col>
      <xdr:colOff>428625</xdr:colOff>
      <xdr:row>0</xdr:row>
      <xdr:rowOff>0</xdr:rowOff>
    </xdr:to>
    <xdr:graphicFrame macro="">
      <xdr:nvGraphicFramePr>
        <xdr:cNvPr id="72705" name="Chart 1">
          <a:extLst>
            <a:ext uri="{FF2B5EF4-FFF2-40B4-BE49-F238E27FC236}">
              <a16:creationId xmlns:a16="http://schemas.microsoft.com/office/drawing/2014/main" id="{00000000-0008-0000-4E00-0000011C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0</xdr:row>
      <xdr:rowOff>0</xdr:rowOff>
    </xdr:from>
    <xdr:to>
      <xdr:col>10</xdr:col>
      <xdr:colOff>428625</xdr:colOff>
      <xdr:row>0</xdr:row>
      <xdr:rowOff>0</xdr:rowOff>
    </xdr:to>
    <xdr:graphicFrame macro="">
      <xdr:nvGraphicFramePr>
        <xdr:cNvPr id="72706" name="Chart 1">
          <a:extLst>
            <a:ext uri="{FF2B5EF4-FFF2-40B4-BE49-F238E27FC236}">
              <a16:creationId xmlns:a16="http://schemas.microsoft.com/office/drawing/2014/main" id="{00000000-0008-0000-4E00-0000021C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123825</xdr:colOff>
      <xdr:row>1</xdr:row>
      <xdr:rowOff>38101</xdr:rowOff>
    </xdr:from>
    <xdr:to>
      <xdr:col>13</xdr:col>
      <xdr:colOff>266700</xdr:colOff>
      <xdr:row>7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1F1E677-9243-4621-8725-55EAC6A21A9D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6100" y="228601"/>
          <a:ext cx="1666875" cy="12477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409574</xdr:colOff>
      <xdr:row>2</xdr:row>
      <xdr:rowOff>171450</xdr:rowOff>
    </xdr:from>
    <xdr:to>
      <xdr:col>4</xdr:col>
      <xdr:colOff>723899</xdr:colOff>
      <xdr:row>8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2A41097-44F5-4E5D-8C42-964CBE2FD55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49" y="552450"/>
          <a:ext cx="1628775" cy="1152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542925</xdr:colOff>
      <xdr:row>0</xdr:row>
      <xdr:rowOff>0</xdr:rowOff>
    </xdr:to>
    <xdr:graphicFrame macro="">
      <xdr:nvGraphicFramePr>
        <xdr:cNvPr id="48129" name="Chart 1">
          <a:extLst>
            <a:ext uri="{FF2B5EF4-FFF2-40B4-BE49-F238E27FC236}">
              <a16:creationId xmlns:a16="http://schemas.microsoft.com/office/drawing/2014/main" id="{00000000-0008-0000-5000-000001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48130" name="Chart 2">
          <a:extLst>
            <a:ext uri="{FF2B5EF4-FFF2-40B4-BE49-F238E27FC236}">
              <a16:creationId xmlns:a16="http://schemas.microsoft.com/office/drawing/2014/main" id="{00000000-0008-0000-5000-000002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457200</xdr:colOff>
      <xdr:row>0</xdr:row>
      <xdr:rowOff>0</xdr:rowOff>
    </xdr:from>
    <xdr:to>
      <xdr:col>10</xdr:col>
      <xdr:colOff>581025</xdr:colOff>
      <xdr:row>0</xdr:row>
      <xdr:rowOff>0</xdr:rowOff>
    </xdr:to>
    <xdr:graphicFrame macro="">
      <xdr:nvGraphicFramePr>
        <xdr:cNvPr id="48131" name="Chart 3">
          <a:extLst>
            <a:ext uri="{FF2B5EF4-FFF2-40B4-BE49-F238E27FC236}">
              <a16:creationId xmlns:a16="http://schemas.microsoft.com/office/drawing/2014/main" id="{00000000-0008-0000-5000-000003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542925</xdr:colOff>
      <xdr:row>0</xdr:row>
      <xdr:rowOff>0</xdr:rowOff>
    </xdr:to>
    <xdr:graphicFrame macro="">
      <xdr:nvGraphicFramePr>
        <xdr:cNvPr id="48132" name="Chart 1">
          <a:extLst>
            <a:ext uri="{FF2B5EF4-FFF2-40B4-BE49-F238E27FC236}">
              <a16:creationId xmlns:a16="http://schemas.microsoft.com/office/drawing/2014/main" id="{00000000-0008-0000-5000-000004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48133" name="Chart 2">
          <a:extLst>
            <a:ext uri="{FF2B5EF4-FFF2-40B4-BE49-F238E27FC236}">
              <a16:creationId xmlns:a16="http://schemas.microsoft.com/office/drawing/2014/main" id="{00000000-0008-0000-5000-000005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457200</xdr:colOff>
      <xdr:row>0</xdr:row>
      <xdr:rowOff>0</xdr:rowOff>
    </xdr:from>
    <xdr:to>
      <xdr:col>10</xdr:col>
      <xdr:colOff>581025</xdr:colOff>
      <xdr:row>0</xdr:row>
      <xdr:rowOff>0</xdr:rowOff>
    </xdr:to>
    <xdr:graphicFrame macro="">
      <xdr:nvGraphicFramePr>
        <xdr:cNvPr id="48134" name="Chart 3">
          <a:extLst>
            <a:ext uri="{FF2B5EF4-FFF2-40B4-BE49-F238E27FC236}">
              <a16:creationId xmlns:a16="http://schemas.microsoft.com/office/drawing/2014/main" id="{00000000-0008-0000-5000-000006B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11</xdr:col>
      <xdr:colOff>314325</xdr:colOff>
      <xdr:row>1</xdr:row>
      <xdr:rowOff>66676</xdr:rowOff>
    </xdr:from>
    <xdr:to>
      <xdr:col>13</xdr:col>
      <xdr:colOff>476250</xdr:colOff>
      <xdr:row>6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8ACEA10-F767-4474-9CE0-AAE5EF7CEF99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57176"/>
          <a:ext cx="1562100" cy="10763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0.5</cdr:x>
      <cdr:y>0.562</cdr:y>
    </cdr:from>
    <cdr:to>
      <cdr:x>0.51556</cdr:x>
      <cdr:y>0.61181</cdr:y>
    </cdr:to>
    <cdr:sp macro="" textlink="">
      <cdr:nvSpPr>
        <cdr:cNvPr id="438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94150" y="415357"/>
          <a:ext cx="124216" cy="36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35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0.5</cdr:x>
      <cdr:y>0.562</cdr:y>
    </cdr:from>
    <cdr:to>
      <cdr:x>0.51556</cdr:x>
      <cdr:y>0.61181</cdr:y>
    </cdr:to>
    <cdr:sp macro="" textlink="">
      <cdr:nvSpPr>
        <cdr:cNvPr id="438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94150" y="415357"/>
          <a:ext cx="124216" cy="36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35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1181100</xdr:colOff>
      <xdr:row>3</xdr:row>
      <xdr:rowOff>57150</xdr:rowOff>
    </xdr:from>
    <xdr:to>
      <xdr:col>4</xdr:col>
      <xdr:colOff>380999</xdr:colOff>
      <xdr:row>8</xdr:row>
      <xdr:rowOff>152399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A19D1D-BD08-4ADE-9F65-85DF8374BE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628650"/>
          <a:ext cx="1847849" cy="1047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285751</xdr:colOff>
      <xdr:row>1</xdr:row>
      <xdr:rowOff>152400</xdr:rowOff>
    </xdr:from>
    <xdr:to>
      <xdr:col>13</xdr:col>
      <xdr:colOff>438151</xdr:colOff>
      <xdr:row>6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AFC41B-D0DD-4F23-90A5-F21AF2C132B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6" y="342900"/>
          <a:ext cx="1600200" cy="962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3</xdr:row>
      <xdr:rowOff>47625</xdr:rowOff>
    </xdr:from>
    <xdr:to>
      <xdr:col>4</xdr:col>
      <xdr:colOff>581025</xdr:colOff>
      <xdr:row>8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9AFAAC-5C3F-4FC2-8CA0-DC9AE74D72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619125"/>
          <a:ext cx="1638300" cy="1047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476250</xdr:colOff>
      <xdr:row>1</xdr:row>
      <xdr:rowOff>85725</xdr:rowOff>
    </xdr:from>
    <xdr:to>
      <xdr:col>14</xdr:col>
      <xdr:colOff>28576</xdr:colOff>
      <xdr:row>6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80C172-31B7-4785-8EDA-0C09FD2936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276225"/>
          <a:ext cx="1628776" cy="1047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428625</xdr:colOff>
      <xdr:row>1</xdr:row>
      <xdr:rowOff>152400</xdr:rowOff>
    </xdr:from>
    <xdr:to>
      <xdr:col>5</xdr:col>
      <xdr:colOff>9525</xdr:colOff>
      <xdr:row>8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A2BC7-F5E7-4457-A3F4-6D6FD050014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342900"/>
          <a:ext cx="1657350" cy="1190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13</xdr:col>
      <xdr:colOff>657225</xdr:colOff>
      <xdr:row>5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733559-09E9-444A-AB9E-ED51BD04FC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0" y="381000"/>
          <a:ext cx="14097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</xdr:colOff>
      <xdr:row>3</xdr:row>
      <xdr:rowOff>66676</xdr:rowOff>
    </xdr:from>
    <xdr:to>
      <xdr:col>4</xdr:col>
      <xdr:colOff>533399</xdr:colOff>
      <xdr:row>8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BEF7F6-DEF4-4D41-A886-3900319219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49" y="638176"/>
          <a:ext cx="1876425" cy="10572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323850</xdr:colOff>
      <xdr:row>3</xdr:row>
      <xdr:rowOff>114300</xdr:rowOff>
    </xdr:from>
    <xdr:to>
      <xdr:col>13</xdr:col>
      <xdr:colOff>352425</xdr:colOff>
      <xdr:row>10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229546C-B463-4572-B4D3-FE54F13467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60960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3</xdr:row>
      <xdr:rowOff>76201</xdr:rowOff>
    </xdr:from>
    <xdr:to>
      <xdr:col>5</xdr:col>
      <xdr:colOff>66675</xdr:colOff>
      <xdr:row>9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A00E933-6204-4939-BD6D-F3F979AB11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647701"/>
          <a:ext cx="1695450" cy="12191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2</xdr:row>
      <xdr:rowOff>19050</xdr:rowOff>
    </xdr:from>
    <xdr:to>
      <xdr:col>14</xdr:col>
      <xdr:colOff>361950</xdr:colOff>
      <xdr:row>9</xdr:row>
      <xdr:rowOff>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10A8FE-5FF6-4F7B-A1C7-8208FAECF5C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0" y="323850"/>
          <a:ext cx="1562100" cy="1095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542926</xdr:colOff>
      <xdr:row>3</xdr:row>
      <xdr:rowOff>95250</xdr:rowOff>
    </xdr:from>
    <xdr:to>
      <xdr:col>4</xdr:col>
      <xdr:colOff>1009650</xdr:colOff>
      <xdr:row>9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B87E4B-7D20-4E0A-BFA1-18A2E91A51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6" y="666750"/>
          <a:ext cx="1562099" cy="10858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</xdr:row>
      <xdr:rowOff>0</xdr:rowOff>
    </xdr:from>
    <xdr:to>
      <xdr:col>12</xdr:col>
      <xdr:colOff>714375</xdr:colOff>
      <xdr:row>7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79D6B3-63DC-4660-9D3F-4584A5CEA0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57150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885825</xdr:colOff>
      <xdr:row>3</xdr:row>
      <xdr:rowOff>85726</xdr:rowOff>
    </xdr:from>
    <xdr:to>
      <xdr:col>4</xdr:col>
      <xdr:colOff>1162050</xdr:colOff>
      <xdr:row>9</xdr:row>
      <xdr:rowOff>104776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A6C923-002B-4FAC-91F0-1F1B711774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657226"/>
          <a:ext cx="1552575" cy="116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514349</xdr:colOff>
      <xdr:row>1</xdr:row>
      <xdr:rowOff>171450</xdr:rowOff>
    </xdr:from>
    <xdr:to>
      <xdr:col>5</xdr:col>
      <xdr:colOff>942974</xdr:colOff>
      <xdr:row>8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EB8455-4B70-4AB5-B4B2-60F96E4FA65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4" y="361950"/>
          <a:ext cx="1609725" cy="1190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381000</xdr:colOff>
      <xdr:row>43</xdr:row>
      <xdr:rowOff>85725</xdr:rowOff>
    </xdr:from>
    <xdr:to>
      <xdr:col>15</xdr:col>
      <xdr:colOff>438150</xdr:colOff>
      <xdr:row>45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6000-000002000000}"/>
            </a:ext>
          </a:extLst>
        </xdr:cNvPr>
        <xdr:cNvSpPr/>
      </xdr:nvSpPr>
      <xdr:spPr>
        <a:xfrm>
          <a:off x="8915400" y="8277225"/>
          <a:ext cx="666750" cy="41910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15</xdr:col>
      <xdr:colOff>0</xdr:colOff>
      <xdr:row>4</xdr:row>
      <xdr:rowOff>47626</xdr:rowOff>
    </xdr:from>
    <xdr:to>
      <xdr:col>17</xdr:col>
      <xdr:colOff>342900</xdr:colOff>
      <xdr:row>9</xdr:row>
      <xdr:rowOff>66676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756CC97-2F19-4EB6-923C-D5694FB076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09626"/>
          <a:ext cx="1562100" cy="971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381000</xdr:colOff>
      <xdr:row>13</xdr:row>
      <xdr:rowOff>28575</xdr:rowOff>
    </xdr:from>
    <xdr:to>
      <xdr:col>16</xdr:col>
      <xdr:colOff>104775</xdr:colOff>
      <xdr:row>47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5109A0-7A40-4113-8690-2BF385389F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839" b="606"/>
        <a:stretch/>
      </xdr:blipFill>
      <xdr:spPr>
        <a:xfrm>
          <a:off x="990600" y="2505075"/>
          <a:ext cx="8867775" cy="6619875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19050</xdr:rowOff>
    </xdr:from>
    <xdr:to>
      <xdr:col>4</xdr:col>
      <xdr:colOff>1123950</xdr:colOff>
      <xdr:row>7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754EA1A-7118-4CE8-8B6C-7437272A4D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390525"/>
          <a:ext cx="1562100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1</xdr:col>
      <xdr:colOff>495300</xdr:colOff>
      <xdr:row>58</xdr:row>
      <xdr:rowOff>13608</xdr:rowOff>
    </xdr:to>
    <xdr:sp macro="" textlink="">
      <xdr:nvSpPr>
        <xdr:cNvPr id="338945" name="Text Box 1">
          <a:extLst>
            <a:ext uri="{FF2B5EF4-FFF2-40B4-BE49-F238E27FC236}">
              <a16:creationId xmlns:a16="http://schemas.microsoft.com/office/drawing/2014/main" id="{00000000-0008-0000-6200-0000012C0500}"/>
            </a:ext>
          </a:extLst>
        </xdr:cNvPr>
        <xdr:cNvSpPr txBox="1">
          <a:spLocks noChangeArrowheads="1"/>
        </xdr:cNvSpPr>
      </xdr:nvSpPr>
      <xdr:spPr bwMode="auto">
        <a:xfrm>
          <a:off x="190500" y="0"/>
          <a:ext cx="917121" cy="9484179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485774</xdr:colOff>
      <xdr:row>45</xdr:row>
      <xdr:rowOff>2715</xdr:rowOff>
    </xdr:from>
    <xdr:to>
      <xdr:col>9</xdr:col>
      <xdr:colOff>495299</xdr:colOff>
      <xdr:row>45</xdr:row>
      <xdr:rowOff>110715</xdr:rowOff>
    </xdr:to>
    <xdr:sp macro="" textlink="">
      <xdr:nvSpPr>
        <xdr:cNvPr id="338946" name="Text Box 2">
          <a:extLst>
            <a:ext uri="{FF2B5EF4-FFF2-40B4-BE49-F238E27FC236}">
              <a16:creationId xmlns:a16="http://schemas.microsoft.com/office/drawing/2014/main" id="{00000000-0008-0000-6200-0000022C0500}"/>
            </a:ext>
          </a:extLst>
        </xdr:cNvPr>
        <xdr:cNvSpPr txBox="1">
          <a:spLocks noChangeArrowheads="1"/>
        </xdr:cNvSpPr>
      </xdr:nvSpPr>
      <xdr:spPr bwMode="auto">
        <a:xfrm>
          <a:off x="1098095" y="7350572"/>
          <a:ext cx="4908097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533400</xdr:colOff>
      <xdr:row>42</xdr:row>
      <xdr:rowOff>61227</xdr:rowOff>
    </xdr:from>
    <xdr:to>
      <xdr:col>9</xdr:col>
      <xdr:colOff>381000</xdr:colOff>
      <xdr:row>45</xdr:row>
      <xdr:rowOff>13602</xdr:rowOff>
    </xdr:to>
    <xdr:sp macro="" textlink="">
      <xdr:nvSpPr>
        <xdr:cNvPr id="338947" name="Text Box 3">
          <a:extLst>
            <a:ext uri="{FF2B5EF4-FFF2-40B4-BE49-F238E27FC236}">
              <a16:creationId xmlns:a16="http://schemas.microsoft.com/office/drawing/2014/main" id="{00000000-0008-0000-6200-0000032C0500}"/>
            </a:ext>
          </a:extLst>
        </xdr:cNvPr>
        <xdr:cNvSpPr txBox="1">
          <a:spLocks noChangeArrowheads="1"/>
        </xdr:cNvSpPr>
      </xdr:nvSpPr>
      <xdr:spPr bwMode="auto">
        <a:xfrm>
          <a:off x="1145721" y="6919227"/>
          <a:ext cx="4746172" cy="4422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TERCERA PARTE</a:t>
          </a:r>
        </a:p>
      </xdr:txBody>
    </xdr:sp>
    <xdr:clientData/>
  </xdr:twoCellAnchor>
  <xdr:twoCellAnchor>
    <xdr:from>
      <xdr:col>1</xdr:col>
      <xdr:colOff>595310</xdr:colOff>
      <xdr:row>45</xdr:row>
      <xdr:rowOff>158858</xdr:rowOff>
    </xdr:from>
    <xdr:to>
      <xdr:col>9</xdr:col>
      <xdr:colOff>547685</xdr:colOff>
      <xdr:row>51</xdr:row>
      <xdr:rowOff>130283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6200-000006000000}"/>
            </a:ext>
          </a:extLst>
        </xdr:cNvPr>
        <xdr:cNvSpPr txBox="1">
          <a:spLocks noChangeArrowheads="1"/>
        </xdr:cNvSpPr>
      </xdr:nvSpPr>
      <xdr:spPr bwMode="auto">
        <a:xfrm>
          <a:off x="1202529" y="7659796"/>
          <a:ext cx="48101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 lIns="0" tIns="36576" rIns="45720" bIns="0" anchor="t" upright="1"/>
        <a:lstStyle/>
        <a:p>
          <a:pPr algn="ctr" rtl="1">
            <a:spcAft>
              <a:spcPts val="0"/>
            </a:spcAft>
          </a:pPr>
          <a:r>
            <a:rPr lang="es-DO" sz="2000" b="1">
              <a:solidFill>
                <a:srgbClr val="000000"/>
              </a:solidFill>
              <a:effectLst/>
              <a:latin typeface="Trebuchet MS" panose="020B0603020202020204" pitchFamily="34" charset="0"/>
              <a:ea typeface="Times New Roman"/>
            </a:rPr>
            <a:t> RECAUDACIÓN HISTÓRICA MENSUAL Y ANUAL POR TIPO DE IMPUESTOS   </a:t>
          </a:r>
          <a:endParaRPr lang="en-US" sz="1200">
            <a:effectLst/>
            <a:latin typeface="Trebuchet MS" panose="020B0603020202020204" pitchFamily="34" charset="0"/>
            <a:ea typeface="Times New Roman"/>
          </a:endParaRPr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8084344</xdr:colOff>
      <xdr:row>1</xdr:row>
      <xdr:rowOff>345281</xdr:rowOff>
    </xdr:from>
    <xdr:to>
      <xdr:col>2</xdr:col>
      <xdr:colOff>1583531</xdr:colOff>
      <xdr:row>4</xdr:row>
      <xdr:rowOff>345281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6DF1FC-FC2E-444C-8E72-68D135FF4F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38" y="738187"/>
          <a:ext cx="2012156" cy="11787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247650</xdr:colOff>
      <xdr:row>3</xdr:row>
      <xdr:rowOff>47625</xdr:rowOff>
    </xdr:from>
    <xdr:to>
      <xdr:col>10</xdr:col>
      <xdr:colOff>409575</xdr:colOff>
      <xdr:row>8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6C92077-FA1B-4CB1-9835-C96FD3B1FA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619125"/>
          <a:ext cx="1714500" cy="1038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2</xdr:row>
      <xdr:rowOff>66675</xdr:rowOff>
    </xdr:from>
    <xdr:to>
      <xdr:col>10</xdr:col>
      <xdr:colOff>314325</xdr:colOff>
      <xdr:row>8</xdr:row>
      <xdr:rowOff>28574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C1C1FB-181D-4C5E-A27C-0CD23585D1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447675"/>
          <a:ext cx="1676400" cy="1104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238125</xdr:colOff>
      <xdr:row>2</xdr:row>
      <xdr:rowOff>104775</xdr:rowOff>
    </xdr:from>
    <xdr:to>
      <xdr:col>10</xdr:col>
      <xdr:colOff>228600</xdr:colOff>
      <xdr:row>7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79278C-9958-4FC6-B096-F51E0D6150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495300"/>
          <a:ext cx="1562100" cy="101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628650</xdr:colOff>
      <xdr:row>4</xdr:row>
      <xdr:rowOff>9525</xdr:rowOff>
    </xdr:from>
    <xdr:to>
      <xdr:col>10</xdr:col>
      <xdr:colOff>647700</xdr:colOff>
      <xdr:row>12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DF9E09-2720-4B1B-BA32-7D3707D9B5C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514350"/>
          <a:ext cx="156210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38100</xdr:rowOff>
    </xdr:from>
    <xdr:to>
      <xdr:col>10</xdr:col>
      <xdr:colOff>161925</xdr:colOff>
      <xdr:row>8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DF1835-9F8B-4309-A981-5C6039349D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609600"/>
          <a:ext cx="1562100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628650</xdr:colOff>
      <xdr:row>3</xdr:row>
      <xdr:rowOff>47625</xdr:rowOff>
    </xdr:from>
    <xdr:to>
      <xdr:col>10</xdr:col>
      <xdr:colOff>133350</xdr:colOff>
      <xdr:row>9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5B0A9C-2AEC-4B9A-B0BD-4ABDCF32B70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619125"/>
          <a:ext cx="1562100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2</xdr:row>
      <xdr:rowOff>161926</xdr:rowOff>
    </xdr:from>
    <xdr:to>
      <xdr:col>10</xdr:col>
      <xdr:colOff>476250</xdr:colOff>
      <xdr:row>8</xdr:row>
      <xdr:rowOff>66676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75A438-7449-4927-8DC8-754D32309CF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542926"/>
          <a:ext cx="1562100" cy="1047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28576</xdr:rowOff>
    </xdr:from>
    <xdr:to>
      <xdr:col>10</xdr:col>
      <xdr:colOff>152400</xdr:colOff>
      <xdr:row>10</xdr:row>
      <xdr:rowOff>66676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E02213-19F5-4301-8DC1-32CAA1563A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33426"/>
          <a:ext cx="1562100" cy="95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4</xdr:row>
      <xdr:rowOff>28576</xdr:rowOff>
    </xdr:from>
    <xdr:to>
      <xdr:col>10</xdr:col>
      <xdr:colOff>590550</xdr:colOff>
      <xdr:row>9</xdr:row>
      <xdr:rowOff>85726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026BD5-19E6-460E-81D7-9A9CDC85D1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790576"/>
          <a:ext cx="1562100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4</xdr:row>
      <xdr:rowOff>142876</xdr:rowOff>
    </xdr:from>
    <xdr:to>
      <xdr:col>10</xdr:col>
      <xdr:colOff>409575</xdr:colOff>
      <xdr:row>10</xdr:row>
      <xdr:rowOff>47626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FA6FCE-0D80-450C-9A53-58BD2AE28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904876"/>
          <a:ext cx="1562100" cy="1047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714374</xdr:colOff>
      <xdr:row>2</xdr:row>
      <xdr:rowOff>85726</xdr:rowOff>
    </xdr:from>
    <xdr:to>
      <xdr:col>10</xdr:col>
      <xdr:colOff>247649</xdr:colOff>
      <xdr:row>8</xdr:row>
      <xdr:rowOff>47626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A326E0-D53D-4597-A2D3-7228179E65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49" y="466726"/>
          <a:ext cx="1666875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3</xdr:row>
      <xdr:rowOff>66675</xdr:rowOff>
    </xdr:from>
    <xdr:to>
      <xdr:col>10</xdr:col>
      <xdr:colOff>466725</xdr:colOff>
      <xdr:row>9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7D09B2-224B-43A9-B34F-37D1A5379E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38175"/>
          <a:ext cx="1562100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266700</xdr:colOff>
      <xdr:row>3</xdr:row>
      <xdr:rowOff>66676</xdr:rowOff>
    </xdr:from>
    <xdr:to>
      <xdr:col>11</xdr:col>
      <xdr:colOff>0</xdr:colOff>
      <xdr:row>9</xdr:row>
      <xdr:rowOff>47626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C0ED06-2A84-4A30-A6AA-65D75AA311A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638176"/>
          <a:ext cx="1562100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3</xdr:row>
      <xdr:rowOff>95250</xdr:rowOff>
    </xdr:from>
    <xdr:to>
      <xdr:col>11</xdr:col>
      <xdr:colOff>47625</xdr:colOff>
      <xdr:row>9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999690-EEB3-480B-89CD-970E42515C4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666750"/>
          <a:ext cx="1562100" cy="1181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552450</xdr:colOff>
      <xdr:row>2</xdr:row>
      <xdr:rowOff>171450</xdr:rowOff>
    </xdr:from>
    <xdr:to>
      <xdr:col>11</xdr:col>
      <xdr:colOff>47625</xdr:colOff>
      <xdr:row>9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F79D0A-BFAE-4BB7-BD19-0BED8B6226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552450"/>
          <a:ext cx="1562100" cy="1247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4</xdr:row>
      <xdr:rowOff>0</xdr:rowOff>
    </xdr:from>
    <xdr:to>
      <xdr:col>10</xdr:col>
      <xdr:colOff>581025</xdr:colOff>
      <xdr:row>9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ACA2AD-F2BB-460B-84E5-DAD623D6A32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762000"/>
          <a:ext cx="156210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523875</xdr:colOff>
      <xdr:row>4</xdr:row>
      <xdr:rowOff>123825</xdr:rowOff>
    </xdr:from>
    <xdr:to>
      <xdr:col>10</xdr:col>
      <xdr:colOff>590550</xdr:colOff>
      <xdr:row>10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D0718D-B248-4737-8E28-7812B5105B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885825"/>
          <a:ext cx="156210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3</xdr:row>
      <xdr:rowOff>114300</xdr:rowOff>
    </xdr:from>
    <xdr:to>
      <xdr:col>10</xdr:col>
      <xdr:colOff>561975</xdr:colOff>
      <xdr:row>9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6F68F2-47AE-41C2-AFB8-0CD9DF8E4D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685800"/>
          <a:ext cx="1562100" cy="1209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5</xdr:row>
      <xdr:rowOff>133350</xdr:rowOff>
    </xdr:from>
    <xdr:to>
      <xdr:col>10</xdr:col>
      <xdr:colOff>400050</xdr:colOff>
      <xdr:row>12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8F73B8-8956-4D22-828D-19593E1133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5" y="704850"/>
          <a:ext cx="1895475" cy="138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5</xdr:row>
      <xdr:rowOff>9525</xdr:rowOff>
    </xdr:from>
    <xdr:to>
      <xdr:col>10</xdr:col>
      <xdr:colOff>619125</xdr:colOff>
      <xdr:row>12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E359CE-432F-4169-A74F-CE56CB455D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81025"/>
          <a:ext cx="1828800" cy="1343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5</xdr:row>
      <xdr:rowOff>47625</xdr:rowOff>
    </xdr:from>
    <xdr:to>
      <xdr:col>10</xdr:col>
      <xdr:colOff>628650</xdr:colOff>
      <xdr:row>11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B9FC78-FD1C-43DE-9065-D228F1A4A0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1000125"/>
          <a:ext cx="1562100" cy="1114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695325</xdr:colOff>
      <xdr:row>6</xdr:row>
      <xdr:rowOff>190500</xdr:rowOff>
    </xdr:from>
    <xdr:to>
      <xdr:col>10</xdr:col>
      <xdr:colOff>762000</xdr:colOff>
      <xdr:row>12</xdr:row>
      <xdr:rowOff>209549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2069B7-9E85-4BFA-A9DF-D1B0B0433C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1447800"/>
          <a:ext cx="1752600" cy="12763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4</xdr:row>
      <xdr:rowOff>180975</xdr:rowOff>
    </xdr:from>
    <xdr:to>
      <xdr:col>10</xdr:col>
      <xdr:colOff>581025</xdr:colOff>
      <xdr:row>11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C51D8D-AF40-49B3-AD7D-CBB039C0ED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942975"/>
          <a:ext cx="1562100" cy="1152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152400</xdr:rowOff>
    </xdr:from>
    <xdr:to>
      <xdr:col>10</xdr:col>
      <xdr:colOff>152400</xdr:colOff>
      <xdr:row>8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41B467-76E3-4C47-9685-AE25F3D7E0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533400"/>
          <a:ext cx="1562100" cy="1057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323850</xdr:colOff>
      <xdr:row>3</xdr:row>
      <xdr:rowOff>76200</xdr:rowOff>
    </xdr:from>
    <xdr:to>
      <xdr:col>10</xdr:col>
      <xdr:colOff>533400</xdr:colOff>
      <xdr:row>9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01C92F-E245-40DD-BFF8-DDB9AE6475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647700"/>
          <a:ext cx="156210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66675</xdr:colOff>
      <xdr:row>9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298A36-5CF5-4DE4-8014-1A59FCE67A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762000"/>
          <a:ext cx="156210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6</xdr:row>
      <xdr:rowOff>9526</xdr:rowOff>
    </xdr:from>
    <xdr:to>
      <xdr:col>10</xdr:col>
      <xdr:colOff>514350</xdr:colOff>
      <xdr:row>12</xdr:row>
      <xdr:rowOff>85726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2EF843-799E-48D7-ACC8-7A2662D9DC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771526"/>
          <a:ext cx="1704975" cy="1219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438150</xdr:colOff>
      <xdr:row>7</xdr:row>
      <xdr:rowOff>47625</xdr:rowOff>
    </xdr:from>
    <xdr:to>
      <xdr:col>10</xdr:col>
      <xdr:colOff>590550</xdr:colOff>
      <xdr:row>13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CFB437-17DC-4DCB-9373-DF712F80F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000125"/>
          <a:ext cx="1562100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4</xdr:row>
      <xdr:rowOff>0</xdr:rowOff>
    </xdr:from>
    <xdr:to>
      <xdr:col>10</xdr:col>
      <xdr:colOff>571500</xdr:colOff>
      <xdr:row>9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23321B-7E28-46BB-AB12-DEE1976CC2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762000"/>
          <a:ext cx="1447800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7</xdr:row>
      <xdr:rowOff>47625</xdr:rowOff>
    </xdr:from>
    <xdr:to>
      <xdr:col>10</xdr:col>
      <xdr:colOff>457200</xdr:colOff>
      <xdr:row>13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B58C3D-ED1A-4465-82AA-68A465CDC5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000125"/>
          <a:ext cx="1714500" cy="1171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257174</xdr:colOff>
      <xdr:row>6</xdr:row>
      <xdr:rowOff>57150</xdr:rowOff>
    </xdr:from>
    <xdr:to>
      <xdr:col>9</xdr:col>
      <xdr:colOff>104774</xdr:colOff>
      <xdr:row>12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BC9F83-224D-4AA3-AC00-34017BC81B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299" y="819150"/>
          <a:ext cx="1685925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2</xdr:row>
      <xdr:rowOff>180975</xdr:rowOff>
    </xdr:from>
    <xdr:to>
      <xdr:col>10</xdr:col>
      <xdr:colOff>542925</xdr:colOff>
      <xdr:row>9</xdr:row>
      <xdr:rowOff>161926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B9EBD4-72E1-4991-B1E8-B71EB5C7C1F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561975"/>
          <a:ext cx="1733550" cy="13144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5</xdr:row>
      <xdr:rowOff>123826</xdr:rowOff>
    </xdr:from>
    <xdr:to>
      <xdr:col>3</xdr:col>
      <xdr:colOff>914400</xdr:colOff>
      <xdr:row>13</xdr:row>
      <xdr:rowOff>161926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072D2D-E4C4-421F-A048-C85D3AB984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5" y="1076326"/>
          <a:ext cx="2009775" cy="1562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1</xdr:col>
      <xdr:colOff>552450</xdr:colOff>
      <xdr:row>62</xdr:row>
      <xdr:rowOff>66674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84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0"/>
          <a:ext cx="971550" cy="10106024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361948</xdr:colOff>
      <xdr:row>49</xdr:row>
      <xdr:rowOff>47625</xdr:rowOff>
    </xdr:from>
    <xdr:to>
      <xdr:col>11</xdr:col>
      <xdr:colOff>203548</xdr:colOff>
      <xdr:row>49</xdr:row>
      <xdr:rowOff>155625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8400-000003000000}"/>
            </a:ext>
          </a:extLst>
        </xdr:cNvPr>
        <xdr:cNvSpPr txBox="1">
          <a:spLocks noChangeArrowheads="1"/>
        </xdr:cNvSpPr>
      </xdr:nvSpPr>
      <xdr:spPr bwMode="auto">
        <a:xfrm>
          <a:off x="1581148" y="7981950"/>
          <a:ext cx="53280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314325</xdr:colOff>
      <xdr:row>46</xdr:row>
      <xdr:rowOff>85725</xdr:rowOff>
    </xdr:from>
    <xdr:to>
      <xdr:col>11</xdr:col>
      <xdr:colOff>161925</xdr:colOff>
      <xdr:row>49</xdr:row>
      <xdr:rowOff>38100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8400-000004000000}"/>
            </a:ext>
          </a:extLst>
        </xdr:cNvPr>
        <xdr:cNvSpPr txBox="1">
          <a:spLocks noChangeArrowheads="1"/>
        </xdr:cNvSpPr>
      </xdr:nvSpPr>
      <xdr:spPr bwMode="auto">
        <a:xfrm>
          <a:off x="2143125" y="753427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CUARTA  PARTE</a:t>
          </a:r>
        </a:p>
      </xdr:txBody>
    </xdr:sp>
    <xdr:clientData/>
  </xdr:twoCellAnchor>
  <xdr:twoCellAnchor>
    <xdr:from>
      <xdr:col>1</xdr:col>
      <xdr:colOff>457201</xdr:colOff>
      <xdr:row>50</xdr:row>
      <xdr:rowOff>38099</xdr:rowOff>
    </xdr:from>
    <xdr:to>
      <xdr:col>11</xdr:col>
      <xdr:colOff>323851</xdr:colOff>
      <xdr:row>56</xdr:row>
      <xdr:rowOff>9524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8400-000005000000}"/>
            </a:ext>
          </a:extLst>
        </xdr:cNvPr>
        <xdr:cNvSpPr txBox="1">
          <a:spLocks noChangeArrowheads="1"/>
        </xdr:cNvSpPr>
      </xdr:nvSpPr>
      <xdr:spPr bwMode="auto">
        <a:xfrm>
          <a:off x="1066801" y="8134349"/>
          <a:ext cx="59626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   INFORMACIÓN DE LAS DECLARACIONES JURADA</a:t>
          </a:r>
          <a:endParaRPr lang="en-US" sz="2000" b="0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85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0</xdr:colOff>
      <xdr:row>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85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85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0</xdr:colOff>
      <xdr:row>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85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7747000</xdr:colOff>
      <xdr:row>1</xdr:row>
      <xdr:rowOff>317500</xdr:rowOff>
    </xdr:from>
    <xdr:to>
      <xdr:col>2</xdr:col>
      <xdr:colOff>1312332</xdr:colOff>
      <xdr:row>4</xdr:row>
      <xdr:rowOff>381000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10D8FE5-54AE-4E0E-9A09-FD70BD7B832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000" y="762000"/>
          <a:ext cx="1714499" cy="1397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647700</xdr:colOff>
      <xdr:row>4</xdr:row>
      <xdr:rowOff>38099</xdr:rowOff>
    </xdr:from>
    <xdr:to>
      <xdr:col>11</xdr:col>
      <xdr:colOff>9525</xdr:colOff>
      <xdr:row>10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7CB1AB-6A91-4E74-9FEA-AE3CFA44BF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800099"/>
          <a:ext cx="1619250" cy="12096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542924</xdr:colOff>
      <xdr:row>4</xdr:row>
      <xdr:rowOff>133350</xdr:rowOff>
    </xdr:from>
    <xdr:to>
      <xdr:col>11</xdr:col>
      <xdr:colOff>228600</xdr:colOff>
      <xdr:row>11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E74E2E-9F02-444A-8119-12598B1E88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1449" y="895350"/>
          <a:ext cx="1704976" cy="1285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6</xdr:row>
      <xdr:rowOff>133350</xdr:rowOff>
    </xdr:from>
    <xdr:to>
      <xdr:col>11</xdr:col>
      <xdr:colOff>146050</xdr:colOff>
      <xdr:row>13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F787E3-C836-4A03-AB33-4B86B45912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1247775"/>
          <a:ext cx="1790700" cy="1304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371475</xdr:colOff>
      <xdr:row>2</xdr:row>
      <xdr:rowOff>142875</xdr:rowOff>
    </xdr:from>
    <xdr:to>
      <xdr:col>10</xdr:col>
      <xdr:colOff>825500</xdr:colOff>
      <xdr:row>9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20F46D-823C-40B7-BE29-212782BC3E7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23875"/>
          <a:ext cx="161925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676275</xdr:colOff>
      <xdr:row>4</xdr:row>
      <xdr:rowOff>76200</xdr:rowOff>
    </xdr:from>
    <xdr:to>
      <xdr:col>10</xdr:col>
      <xdr:colOff>742950</xdr:colOff>
      <xdr:row>11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C183B9-8EC9-4CD3-9466-635CE47D37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075" y="838200"/>
          <a:ext cx="1752600" cy="133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161924</xdr:colOff>
      <xdr:row>3</xdr:row>
      <xdr:rowOff>161925</xdr:rowOff>
    </xdr:from>
    <xdr:to>
      <xdr:col>10</xdr:col>
      <xdr:colOff>819149</xdr:colOff>
      <xdr:row>9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24F35D-5B4A-4A55-B83C-ACE3F6D319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49" y="733425"/>
          <a:ext cx="1590675" cy="1181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4</xdr:row>
      <xdr:rowOff>1</xdr:rowOff>
    </xdr:from>
    <xdr:to>
      <xdr:col>10</xdr:col>
      <xdr:colOff>349249</xdr:colOff>
      <xdr:row>9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5C5362-42F8-4185-9B85-ACCCCD2146E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2825" y="628651"/>
          <a:ext cx="1571624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4</xdr:row>
      <xdr:rowOff>47625</xdr:rowOff>
    </xdr:from>
    <xdr:to>
      <xdr:col>10</xdr:col>
      <xdr:colOff>314324</xdr:colOff>
      <xdr:row>10</xdr:row>
      <xdr:rowOff>180974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69CED9-B44B-4B71-8380-C9D39735724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01425" y="809625"/>
          <a:ext cx="1771649" cy="12763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771525</xdr:colOff>
      <xdr:row>4</xdr:row>
      <xdr:rowOff>114300</xdr:rowOff>
    </xdr:from>
    <xdr:to>
      <xdr:col>10</xdr:col>
      <xdr:colOff>600075</xdr:colOff>
      <xdr:row>11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2A2D2C-F88D-404C-A607-53EC33BF10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9925" y="876300"/>
          <a:ext cx="1724025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3</xdr:row>
      <xdr:rowOff>57150</xdr:rowOff>
    </xdr:from>
    <xdr:to>
      <xdr:col>10</xdr:col>
      <xdr:colOff>752475</xdr:colOff>
      <xdr:row>10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D58685-9A61-48BB-B8E0-6DD887A3429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628650"/>
          <a:ext cx="1790700" cy="1323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123825</xdr:rowOff>
    </xdr:from>
    <xdr:to>
      <xdr:col>10</xdr:col>
      <xdr:colOff>514350</xdr:colOff>
      <xdr:row>11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A2BB14-21BB-499B-847F-B4D1851DA3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1085850"/>
          <a:ext cx="156210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752475</xdr:colOff>
      <xdr:row>8</xdr:row>
      <xdr:rowOff>0</xdr:rowOff>
    </xdr:from>
    <xdr:to>
      <xdr:col>10</xdr:col>
      <xdr:colOff>809625</xdr:colOff>
      <xdr:row>15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363764-362F-4C96-931E-E0A950FB18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7050" y="1524000"/>
          <a:ext cx="2000250" cy="1419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142876</xdr:rowOff>
    </xdr:from>
    <xdr:to>
      <xdr:col>10</xdr:col>
      <xdr:colOff>577850</xdr:colOff>
      <xdr:row>11</xdr:row>
      <xdr:rowOff>28576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1C3A7C-C8DD-4A5B-A807-E92BA53D3F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1095376"/>
          <a:ext cx="1562100" cy="1047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5</xdr:row>
      <xdr:rowOff>85726</xdr:rowOff>
    </xdr:from>
    <xdr:to>
      <xdr:col>10</xdr:col>
      <xdr:colOff>790575</xdr:colOff>
      <xdr:row>11</xdr:row>
      <xdr:rowOff>95251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50306D-BE00-41FD-9C91-0A168FF1BF7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0" y="1038226"/>
          <a:ext cx="1562100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1000125</xdr:colOff>
      <xdr:row>3</xdr:row>
      <xdr:rowOff>200025</xdr:rowOff>
    </xdr:from>
    <xdr:to>
      <xdr:col>10</xdr:col>
      <xdr:colOff>742950</xdr:colOff>
      <xdr:row>9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6454DA-22A0-4132-B3ED-445DCF11BE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71525"/>
          <a:ext cx="1562100" cy="1152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7</xdr:row>
      <xdr:rowOff>1</xdr:rowOff>
    </xdr:from>
    <xdr:to>
      <xdr:col>10</xdr:col>
      <xdr:colOff>685800</xdr:colOff>
      <xdr:row>13</xdr:row>
      <xdr:rowOff>9526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EEA4A5-9BFF-434C-8576-1A918F70769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62051"/>
          <a:ext cx="1562100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685800</xdr:colOff>
      <xdr:row>5</xdr:row>
      <xdr:rowOff>104775</xdr:rowOff>
    </xdr:from>
    <xdr:to>
      <xdr:col>10</xdr:col>
      <xdr:colOff>647700</xdr:colOff>
      <xdr:row>10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097C01-6C9D-4F9C-BEEC-93A8258784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942975"/>
          <a:ext cx="1562100" cy="101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5</xdr:row>
      <xdr:rowOff>85726</xdr:rowOff>
    </xdr:from>
    <xdr:to>
      <xdr:col>11</xdr:col>
      <xdr:colOff>9525</xdr:colOff>
      <xdr:row>12</xdr:row>
      <xdr:rowOff>38101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290D6F-CE4E-427B-8D6B-C54CCECBD1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971551"/>
          <a:ext cx="1562100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5</xdr:row>
      <xdr:rowOff>85725</xdr:rowOff>
    </xdr:from>
    <xdr:to>
      <xdr:col>11</xdr:col>
      <xdr:colOff>0</xdr:colOff>
      <xdr:row>11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78797F-D9F4-4902-BFB8-38D685D7E6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0" y="1038225"/>
          <a:ext cx="156210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38099</xdr:rowOff>
    </xdr:from>
    <xdr:to>
      <xdr:col>1</xdr:col>
      <xdr:colOff>495300</xdr:colOff>
      <xdr:row>61</xdr:row>
      <xdr:rowOff>95249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9A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38099"/>
          <a:ext cx="914400" cy="9934575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485774</xdr:colOff>
      <xdr:row>48</xdr:row>
      <xdr:rowOff>76199</xdr:rowOff>
    </xdr:from>
    <xdr:to>
      <xdr:col>10</xdr:col>
      <xdr:colOff>543374</xdr:colOff>
      <xdr:row>49</xdr:row>
      <xdr:rowOff>22274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9A00-000003000000}"/>
            </a:ext>
          </a:extLst>
        </xdr:cNvPr>
        <xdr:cNvSpPr txBox="1">
          <a:spLocks noChangeArrowheads="1"/>
        </xdr:cNvSpPr>
      </xdr:nvSpPr>
      <xdr:spPr bwMode="auto">
        <a:xfrm>
          <a:off x="1095374" y="7848599"/>
          <a:ext cx="55440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46</xdr:row>
      <xdr:rowOff>9525</xdr:rowOff>
    </xdr:from>
    <xdr:to>
      <xdr:col>10</xdr:col>
      <xdr:colOff>552450</xdr:colOff>
      <xdr:row>48</xdr:row>
      <xdr:rowOff>123825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9A00-000004000000}"/>
            </a:ext>
          </a:extLst>
        </xdr:cNvPr>
        <xdr:cNvSpPr txBox="1">
          <a:spLocks noChangeArrowheads="1"/>
        </xdr:cNvSpPr>
      </xdr:nvSpPr>
      <xdr:spPr bwMode="auto">
        <a:xfrm>
          <a:off x="1924050" y="745807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QUINTA  PARTE</a:t>
          </a:r>
        </a:p>
      </xdr:txBody>
    </xdr:sp>
    <xdr:clientData/>
  </xdr:twoCellAnchor>
  <xdr:twoCellAnchor>
    <xdr:from>
      <xdr:col>1</xdr:col>
      <xdr:colOff>466723</xdr:colOff>
      <xdr:row>49</xdr:row>
      <xdr:rowOff>57149</xdr:rowOff>
    </xdr:from>
    <xdr:to>
      <xdr:col>10</xdr:col>
      <xdr:colOff>571500</xdr:colOff>
      <xdr:row>55</xdr:row>
      <xdr:rowOff>28574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9A00-000005000000}"/>
            </a:ext>
          </a:extLst>
        </xdr:cNvPr>
        <xdr:cNvSpPr txBox="1">
          <a:spLocks noChangeArrowheads="1"/>
        </xdr:cNvSpPr>
      </xdr:nvSpPr>
      <xdr:spPr bwMode="auto">
        <a:xfrm>
          <a:off x="1076323" y="7991474"/>
          <a:ext cx="5591177" cy="942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PROCEDIMIENTO SIMPLIFICADO DE TRIBUTACIÓN (PST)</a:t>
          </a:r>
          <a:endParaRPr lang="en-US" sz="2000" b="1" i="0" strike="noStrike">
            <a:solidFill>
              <a:srgbClr val="000000"/>
            </a:solidFill>
            <a:latin typeface="Trebuchet MS" panose="020B0603020202020204" pitchFamily="34" charset="0"/>
            <a:ea typeface="+mn-ea"/>
            <a:cs typeface="Times New Roman"/>
          </a:endParaRPr>
        </a:p>
      </xdr:txBody>
    </xdr:sp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3733800</xdr:colOff>
      <xdr:row>9</xdr:row>
      <xdr:rowOff>114300</xdr:rowOff>
    </xdr:from>
    <xdr:to>
      <xdr:col>3</xdr:col>
      <xdr:colOff>609600</xdr:colOff>
      <xdr:row>16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5AE2AE-F191-4CC7-BFED-AB352E4F00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1571625"/>
          <a:ext cx="1562100" cy="116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4</xdr:row>
      <xdr:rowOff>19050</xdr:rowOff>
    </xdr:from>
    <xdr:to>
      <xdr:col>5</xdr:col>
      <xdr:colOff>704849</xdr:colOff>
      <xdr:row>9</xdr:row>
      <xdr:rowOff>180976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4CC272-2028-4FC1-A26C-68077566781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781050"/>
          <a:ext cx="1666874" cy="11906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676276</xdr:colOff>
      <xdr:row>3</xdr:row>
      <xdr:rowOff>28574</xdr:rowOff>
    </xdr:from>
    <xdr:to>
      <xdr:col>5</xdr:col>
      <xdr:colOff>742950</xdr:colOff>
      <xdr:row>9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3A2AB4-369B-42FE-993B-8C35C85DAD2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1" y="600074"/>
          <a:ext cx="1647824" cy="13239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38099</xdr:rowOff>
    </xdr:from>
    <xdr:to>
      <xdr:col>1</xdr:col>
      <xdr:colOff>495300</xdr:colOff>
      <xdr:row>61</xdr:row>
      <xdr:rowOff>95249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9E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38099"/>
          <a:ext cx="914400" cy="9934575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485774</xdr:colOff>
      <xdr:row>48</xdr:row>
      <xdr:rowOff>76199</xdr:rowOff>
    </xdr:from>
    <xdr:to>
      <xdr:col>10</xdr:col>
      <xdr:colOff>543374</xdr:colOff>
      <xdr:row>49</xdr:row>
      <xdr:rowOff>22274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9E00-000003000000}"/>
            </a:ext>
          </a:extLst>
        </xdr:cNvPr>
        <xdr:cNvSpPr txBox="1">
          <a:spLocks noChangeArrowheads="1"/>
        </xdr:cNvSpPr>
      </xdr:nvSpPr>
      <xdr:spPr bwMode="auto">
        <a:xfrm>
          <a:off x="1095374" y="7848599"/>
          <a:ext cx="55440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46</xdr:row>
      <xdr:rowOff>9525</xdr:rowOff>
    </xdr:from>
    <xdr:to>
      <xdr:col>10</xdr:col>
      <xdr:colOff>552450</xdr:colOff>
      <xdr:row>48</xdr:row>
      <xdr:rowOff>123825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9E00-000004000000}"/>
            </a:ext>
          </a:extLst>
        </xdr:cNvPr>
        <xdr:cNvSpPr txBox="1">
          <a:spLocks noChangeArrowheads="1"/>
        </xdr:cNvSpPr>
      </xdr:nvSpPr>
      <xdr:spPr bwMode="auto">
        <a:xfrm>
          <a:off x="1924050" y="745807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QUINTA  PARTE</a:t>
          </a:r>
        </a:p>
      </xdr:txBody>
    </xdr:sp>
    <xdr:clientData/>
  </xdr:twoCellAnchor>
  <xdr:twoCellAnchor>
    <xdr:from>
      <xdr:col>1</xdr:col>
      <xdr:colOff>466723</xdr:colOff>
      <xdr:row>49</xdr:row>
      <xdr:rowOff>57149</xdr:rowOff>
    </xdr:from>
    <xdr:to>
      <xdr:col>10</xdr:col>
      <xdr:colOff>571500</xdr:colOff>
      <xdr:row>55</xdr:row>
      <xdr:rowOff>28574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9E00-000005000000}"/>
            </a:ext>
          </a:extLst>
        </xdr:cNvPr>
        <xdr:cNvSpPr txBox="1">
          <a:spLocks noChangeArrowheads="1"/>
        </xdr:cNvSpPr>
      </xdr:nvSpPr>
      <xdr:spPr bwMode="auto">
        <a:xfrm>
          <a:off x="1076323" y="7991474"/>
          <a:ext cx="5591177" cy="942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TASAS DE CAMBIO UTILIZADAS PARA LAS OPERACIONES TRIBUTARIAS</a:t>
          </a:r>
          <a:r>
            <a:rPr lang="en-US" sz="2000" b="1" i="0" strike="noStrike" baseline="0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DIARIAS</a:t>
          </a:r>
          <a:endParaRPr lang="en-US" sz="2000" b="0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5746750</xdr:colOff>
      <xdr:row>3</xdr:row>
      <xdr:rowOff>84665</xdr:rowOff>
    </xdr:from>
    <xdr:to>
      <xdr:col>3</xdr:col>
      <xdr:colOff>994833</xdr:colOff>
      <xdr:row>11</xdr:row>
      <xdr:rowOff>10582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170160-79F9-47E6-8407-537E599BAB3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656165"/>
          <a:ext cx="1947333" cy="14499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</xdr:row>
      <xdr:rowOff>19050</xdr:rowOff>
    </xdr:from>
    <xdr:to>
      <xdr:col>12</xdr:col>
      <xdr:colOff>57150</xdr:colOff>
      <xdr:row>8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3CDDD9-A3C2-43E5-B05B-B4A086712F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590550"/>
          <a:ext cx="156210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323850</xdr:colOff>
      <xdr:row>4</xdr:row>
      <xdr:rowOff>38100</xdr:rowOff>
    </xdr:from>
    <xdr:to>
      <xdr:col>12</xdr:col>
      <xdr:colOff>323850</xdr:colOff>
      <xdr:row>8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489474-806A-48DF-920D-6B1A12D5464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800100"/>
          <a:ext cx="150495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38100</xdr:rowOff>
    </xdr:from>
    <xdr:to>
      <xdr:col>1</xdr:col>
      <xdr:colOff>495300</xdr:colOff>
      <xdr:row>61</xdr:row>
      <xdr:rowOff>104775</xdr:rowOff>
    </xdr:to>
    <xdr:sp macro="" textlink="">
      <xdr:nvSpPr>
        <xdr:cNvPr id="343041" name="Text Box 1">
          <a:extLst>
            <a:ext uri="{FF2B5EF4-FFF2-40B4-BE49-F238E27FC236}">
              <a16:creationId xmlns:a16="http://schemas.microsoft.com/office/drawing/2014/main" id="{00000000-0008-0000-A200-0000013C0500}"/>
            </a:ext>
          </a:extLst>
        </xdr:cNvPr>
        <xdr:cNvSpPr txBox="1">
          <a:spLocks noChangeArrowheads="1"/>
        </xdr:cNvSpPr>
      </xdr:nvSpPr>
      <xdr:spPr bwMode="auto">
        <a:xfrm>
          <a:off x="190500" y="38100"/>
          <a:ext cx="914400" cy="10067925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485775</xdr:colOff>
      <xdr:row>48</xdr:row>
      <xdr:rowOff>123824</xdr:rowOff>
    </xdr:from>
    <xdr:to>
      <xdr:col>9</xdr:col>
      <xdr:colOff>581025</xdr:colOff>
      <xdr:row>49</xdr:row>
      <xdr:rowOff>69899</xdr:rowOff>
    </xdr:to>
    <xdr:sp macro="" textlink="">
      <xdr:nvSpPr>
        <xdr:cNvPr id="343042" name="Text Box 2">
          <a:extLst>
            <a:ext uri="{FF2B5EF4-FFF2-40B4-BE49-F238E27FC236}">
              <a16:creationId xmlns:a16="http://schemas.microsoft.com/office/drawing/2014/main" id="{00000000-0008-0000-A200-0000023C0500}"/>
            </a:ext>
          </a:extLst>
        </xdr:cNvPr>
        <xdr:cNvSpPr txBox="1">
          <a:spLocks noChangeArrowheads="1"/>
        </xdr:cNvSpPr>
      </xdr:nvSpPr>
      <xdr:spPr bwMode="auto">
        <a:xfrm>
          <a:off x="1095375" y="7924799"/>
          <a:ext cx="497205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552450</xdr:colOff>
      <xdr:row>49</xdr:row>
      <xdr:rowOff>85726</xdr:rowOff>
    </xdr:from>
    <xdr:to>
      <xdr:col>10</xdr:col>
      <xdr:colOff>19050</xdr:colOff>
      <xdr:row>52</xdr:row>
      <xdr:rowOff>19051</xdr:rowOff>
    </xdr:to>
    <xdr:sp macro="" textlink="">
      <xdr:nvSpPr>
        <xdr:cNvPr id="343044" name="Text Box 4">
          <a:extLst>
            <a:ext uri="{FF2B5EF4-FFF2-40B4-BE49-F238E27FC236}">
              <a16:creationId xmlns:a16="http://schemas.microsoft.com/office/drawing/2014/main" id="{00000000-0008-0000-A200-0000043C0500}"/>
            </a:ext>
          </a:extLst>
        </xdr:cNvPr>
        <xdr:cNvSpPr txBox="1">
          <a:spLocks noChangeArrowheads="1"/>
        </xdr:cNvSpPr>
      </xdr:nvSpPr>
      <xdr:spPr bwMode="auto">
        <a:xfrm>
          <a:off x="1162050" y="8048626"/>
          <a:ext cx="49530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 CALENDARIO DEL CONTRIBUYENTE</a:t>
          </a:r>
          <a:endParaRPr lang="en-US" sz="2000" b="0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523875</xdr:colOff>
      <xdr:row>51</xdr:row>
      <xdr:rowOff>152400</xdr:rowOff>
    </xdr:from>
    <xdr:to>
      <xdr:col>10</xdr:col>
      <xdr:colOff>19050</xdr:colOff>
      <xdr:row>54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A200-000002000000}"/>
            </a:ext>
          </a:extLst>
        </xdr:cNvPr>
        <xdr:cNvSpPr txBox="1"/>
      </xdr:nvSpPr>
      <xdr:spPr>
        <a:xfrm>
          <a:off x="2352675" y="8439150"/>
          <a:ext cx="37623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DO" sz="2000" b="1">
              <a:latin typeface="Trebuchet MS" panose="020B0603020202020204" pitchFamily="34" charset="0"/>
              <a:cs typeface="Times New Roman" pitchFamily="18" charset="0"/>
            </a:rPr>
            <a:t>AÑO 2018</a:t>
          </a:r>
        </a:p>
      </xdr:txBody>
    </xdr:sp>
    <xdr:clientData/>
  </xdr:twoCellAnchor>
  <xdr:twoCellAnchor>
    <xdr:from>
      <xdr:col>2</xdr:col>
      <xdr:colOff>171450</xdr:colOff>
      <xdr:row>46</xdr:row>
      <xdr:rowOff>0</xdr:rowOff>
    </xdr:from>
    <xdr:to>
      <xdr:col>10</xdr:col>
      <xdr:colOff>19050</xdr:colOff>
      <xdr:row>48</xdr:row>
      <xdr:rowOff>114300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A200-000007000000}"/>
            </a:ext>
          </a:extLst>
        </xdr:cNvPr>
        <xdr:cNvSpPr txBox="1">
          <a:spLocks noChangeArrowheads="1"/>
        </xdr:cNvSpPr>
      </xdr:nvSpPr>
      <xdr:spPr bwMode="auto">
        <a:xfrm>
          <a:off x="1390650" y="747712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SEXTA PARTE</a:t>
          </a:r>
        </a:p>
      </xdr:txBody>
    </xdr:sp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0</xdr:rowOff>
    </xdr:from>
    <xdr:to>
      <xdr:col>1</xdr:col>
      <xdr:colOff>6048375</xdr:colOff>
      <xdr:row>7</xdr:row>
      <xdr:rowOff>117475</xdr:rowOff>
    </xdr:to>
    <xdr:sp macro="" textlink="">
      <xdr:nvSpPr>
        <xdr:cNvPr id="467969" name="Rectangle 1">
          <a:extLst>
            <a:ext uri="{FF2B5EF4-FFF2-40B4-BE49-F238E27FC236}">
              <a16:creationId xmlns:a16="http://schemas.microsoft.com/office/drawing/2014/main" id="{00000000-0008-0000-A300-000001240700}"/>
            </a:ext>
          </a:extLst>
        </xdr:cNvPr>
        <xdr:cNvSpPr>
          <a:spLocks noChangeArrowheads="1"/>
        </xdr:cNvSpPr>
      </xdr:nvSpPr>
      <xdr:spPr bwMode="auto">
        <a:xfrm>
          <a:off x="733425" y="1409700"/>
          <a:ext cx="5924550" cy="3079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466725</xdr:colOff>
      <xdr:row>6</xdr:row>
      <xdr:rowOff>9525</xdr:rowOff>
    </xdr:from>
    <xdr:to>
      <xdr:col>1</xdr:col>
      <xdr:colOff>1971675</xdr:colOff>
      <xdr:row>7</xdr:row>
      <xdr:rowOff>95250</xdr:rowOff>
    </xdr:to>
    <xdr:sp macro="" textlink="">
      <xdr:nvSpPr>
        <xdr:cNvPr id="467970" name="Text Box 2">
          <a:extLst>
            <a:ext uri="{FF2B5EF4-FFF2-40B4-BE49-F238E27FC236}">
              <a16:creationId xmlns:a16="http://schemas.microsoft.com/office/drawing/2014/main" id="{00000000-0008-0000-A300-000002240700}"/>
            </a:ext>
          </a:extLst>
        </xdr:cNvPr>
        <xdr:cNvSpPr txBox="1">
          <a:spLocks noChangeArrowheads="1"/>
        </xdr:cNvSpPr>
      </xdr:nvSpPr>
      <xdr:spPr bwMode="auto">
        <a:xfrm>
          <a:off x="1076325" y="1228725"/>
          <a:ext cx="1504950" cy="2762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ENERO 2018</a:t>
          </a:r>
        </a:p>
      </xdr:txBody>
    </xdr:sp>
    <xdr:clientData/>
  </xdr:twoCellAnchor>
  <xdr:twoCellAnchor editAs="oneCell">
    <xdr:from>
      <xdr:col>1</xdr:col>
      <xdr:colOff>4376737</xdr:colOff>
      <xdr:row>0</xdr:row>
      <xdr:rowOff>147638</xdr:rowOff>
    </xdr:from>
    <xdr:to>
      <xdr:col>1</xdr:col>
      <xdr:colOff>5934074</xdr:colOff>
      <xdr:row>4</xdr:row>
      <xdr:rowOff>176213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7ABD94-E990-4093-AFE7-B1D49C27D3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3956" y="147638"/>
          <a:ext cx="1557337" cy="8262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</xdr:row>
      <xdr:rowOff>38100</xdr:rowOff>
    </xdr:from>
    <xdr:to>
      <xdr:col>2</xdr:col>
      <xdr:colOff>504825</xdr:colOff>
      <xdr:row>8</xdr:row>
      <xdr:rowOff>28575</xdr:rowOff>
    </xdr:to>
    <xdr:sp macro="" textlink="">
      <xdr:nvSpPr>
        <xdr:cNvPr id="468993" name="Rectangle 1">
          <a:extLst>
            <a:ext uri="{FF2B5EF4-FFF2-40B4-BE49-F238E27FC236}">
              <a16:creationId xmlns:a16="http://schemas.microsoft.com/office/drawing/2014/main" id="{00000000-0008-0000-A400-000001280700}"/>
            </a:ext>
          </a:extLst>
        </xdr:cNvPr>
        <xdr:cNvSpPr>
          <a:spLocks noChangeArrowheads="1"/>
        </xdr:cNvSpPr>
      </xdr:nvSpPr>
      <xdr:spPr bwMode="auto">
        <a:xfrm>
          <a:off x="723900" y="1619250"/>
          <a:ext cx="6162675" cy="3714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304800</xdr:colOff>
      <xdr:row>6</xdr:row>
      <xdr:rowOff>66675</xdr:rowOff>
    </xdr:from>
    <xdr:to>
      <xdr:col>1</xdr:col>
      <xdr:colOff>2028825</xdr:colOff>
      <xdr:row>7</xdr:row>
      <xdr:rowOff>180975</xdr:rowOff>
    </xdr:to>
    <xdr:sp macro="" textlink="">
      <xdr:nvSpPr>
        <xdr:cNvPr id="468994" name="Text Box 2">
          <a:extLst>
            <a:ext uri="{FF2B5EF4-FFF2-40B4-BE49-F238E27FC236}">
              <a16:creationId xmlns:a16="http://schemas.microsoft.com/office/drawing/2014/main" id="{00000000-0008-0000-A400-000002280700}"/>
            </a:ext>
          </a:extLst>
        </xdr:cNvPr>
        <xdr:cNvSpPr txBox="1">
          <a:spLocks noChangeArrowheads="1"/>
        </xdr:cNvSpPr>
      </xdr:nvSpPr>
      <xdr:spPr bwMode="auto">
        <a:xfrm>
          <a:off x="914400" y="1219200"/>
          <a:ext cx="1724025" cy="3048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FEBRERO 2018</a:t>
          </a:r>
        </a:p>
      </xdr:txBody>
    </xdr:sp>
    <xdr:clientData/>
  </xdr:twoCellAnchor>
  <xdr:twoCellAnchor editAs="oneCell">
    <xdr:from>
      <xdr:col>1</xdr:col>
      <xdr:colOff>4714875</xdr:colOff>
      <xdr:row>0</xdr:row>
      <xdr:rowOff>228600</xdr:rowOff>
    </xdr:from>
    <xdr:to>
      <xdr:col>2</xdr:col>
      <xdr:colOff>504825</xdr:colOff>
      <xdr:row>5</xdr:row>
      <xdr:rowOff>9525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4813867-8F67-4A28-9DDE-A214F5D329A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22860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114300</xdr:rowOff>
    </xdr:from>
    <xdr:to>
      <xdr:col>1</xdr:col>
      <xdr:colOff>6076950</xdr:colOff>
      <xdr:row>7</xdr:row>
      <xdr:rowOff>104775</xdr:rowOff>
    </xdr:to>
    <xdr:sp macro="" textlink="">
      <xdr:nvSpPr>
        <xdr:cNvPr id="470017" name="Rectangle 1">
          <a:extLst>
            <a:ext uri="{FF2B5EF4-FFF2-40B4-BE49-F238E27FC236}">
              <a16:creationId xmlns:a16="http://schemas.microsoft.com/office/drawing/2014/main" id="{00000000-0008-0000-A500-0000012C0700}"/>
            </a:ext>
          </a:extLst>
        </xdr:cNvPr>
        <xdr:cNvSpPr>
          <a:spLocks noChangeArrowheads="1"/>
        </xdr:cNvSpPr>
      </xdr:nvSpPr>
      <xdr:spPr bwMode="auto">
        <a:xfrm>
          <a:off x="619125" y="1333500"/>
          <a:ext cx="6067425" cy="31432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285749</xdr:colOff>
      <xdr:row>5</xdr:row>
      <xdr:rowOff>133351</xdr:rowOff>
    </xdr:from>
    <xdr:to>
      <xdr:col>1</xdr:col>
      <xdr:colOff>1495424</xdr:colOff>
      <xdr:row>7</xdr:row>
      <xdr:rowOff>66675</xdr:rowOff>
    </xdr:to>
    <xdr:sp macro="" textlink="">
      <xdr:nvSpPr>
        <xdr:cNvPr id="470018" name="Text Box 2">
          <a:extLst>
            <a:ext uri="{FF2B5EF4-FFF2-40B4-BE49-F238E27FC236}">
              <a16:creationId xmlns:a16="http://schemas.microsoft.com/office/drawing/2014/main" id="{00000000-0008-0000-A500-0000022C0700}"/>
            </a:ext>
          </a:extLst>
        </xdr:cNvPr>
        <xdr:cNvSpPr txBox="1">
          <a:spLocks noChangeArrowheads="1"/>
        </xdr:cNvSpPr>
      </xdr:nvSpPr>
      <xdr:spPr bwMode="auto">
        <a:xfrm>
          <a:off x="895349" y="1076326"/>
          <a:ext cx="1209675" cy="266699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MARZO 2018</a:t>
          </a:r>
        </a:p>
      </xdr:txBody>
    </xdr:sp>
    <xdr:clientData/>
  </xdr:twoCellAnchor>
  <xdr:twoCellAnchor editAs="oneCell">
    <xdr:from>
      <xdr:col>1</xdr:col>
      <xdr:colOff>4610099</xdr:colOff>
      <xdr:row>0</xdr:row>
      <xdr:rowOff>76201</xdr:rowOff>
    </xdr:from>
    <xdr:to>
      <xdr:col>1</xdr:col>
      <xdr:colOff>6200774</xdr:colOff>
      <xdr:row>4</xdr:row>
      <xdr:rowOff>19051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18B2807-E4EF-440D-9064-E3ED6090AC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699" y="76201"/>
          <a:ext cx="1590675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5</xdr:row>
      <xdr:rowOff>53975</xdr:rowOff>
    </xdr:from>
    <xdr:to>
      <xdr:col>1</xdr:col>
      <xdr:colOff>5743575</xdr:colOff>
      <xdr:row>6</xdr:row>
      <xdr:rowOff>180975</xdr:rowOff>
    </xdr:to>
    <xdr:sp macro="" textlink="">
      <xdr:nvSpPr>
        <xdr:cNvPr id="471041" name="Rectangle 1">
          <a:extLst>
            <a:ext uri="{FF2B5EF4-FFF2-40B4-BE49-F238E27FC236}">
              <a16:creationId xmlns:a16="http://schemas.microsoft.com/office/drawing/2014/main" id="{00000000-0008-0000-A600-000001300700}"/>
            </a:ext>
          </a:extLst>
        </xdr:cNvPr>
        <xdr:cNvSpPr>
          <a:spLocks noChangeArrowheads="1"/>
        </xdr:cNvSpPr>
      </xdr:nvSpPr>
      <xdr:spPr bwMode="auto">
        <a:xfrm>
          <a:off x="542925" y="1377950"/>
          <a:ext cx="5810250" cy="31750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193675</xdr:colOff>
      <xdr:row>5</xdr:row>
      <xdr:rowOff>88901</xdr:rowOff>
    </xdr:from>
    <xdr:to>
      <xdr:col>1</xdr:col>
      <xdr:colOff>1241425</xdr:colOff>
      <xdr:row>6</xdr:row>
      <xdr:rowOff>152401</xdr:rowOff>
    </xdr:to>
    <xdr:sp macro="" textlink="">
      <xdr:nvSpPr>
        <xdr:cNvPr id="471042" name="Text Box 2">
          <a:extLst>
            <a:ext uri="{FF2B5EF4-FFF2-40B4-BE49-F238E27FC236}">
              <a16:creationId xmlns:a16="http://schemas.microsoft.com/office/drawing/2014/main" id="{00000000-0008-0000-A600-000002300700}"/>
            </a:ext>
          </a:extLst>
        </xdr:cNvPr>
        <xdr:cNvSpPr txBox="1">
          <a:spLocks noChangeArrowheads="1"/>
        </xdr:cNvSpPr>
      </xdr:nvSpPr>
      <xdr:spPr bwMode="auto">
        <a:xfrm>
          <a:off x="803275" y="1412876"/>
          <a:ext cx="1047750" cy="2540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ABRIL  2018</a:t>
          </a:r>
        </a:p>
      </xdr:txBody>
    </xdr:sp>
    <xdr:clientData/>
  </xdr:twoCellAnchor>
  <xdr:twoCellAnchor editAs="oneCell">
    <xdr:from>
      <xdr:col>1</xdr:col>
      <xdr:colOff>4371975</xdr:colOff>
      <xdr:row>0</xdr:row>
      <xdr:rowOff>123825</xdr:rowOff>
    </xdr:from>
    <xdr:to>
      <xdr:col>2</xdr:col>
      <xdr:colOff>95250</xdr:colOff>
      <xdr:row>4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AACD265-CE42-4322-A951-C4B03AC038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123825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6</xdr:row>
      <xdr:rowOff>28574</xdr:rowOff>
    </xdr:from>
    <xdr:to>
      <xdr:col>2</xdr:col>
      <xdr:colOff>52915</xdr:colOff>
      <xdr:row>7</xdr:row>
      <xdr:rowOff>31750</xdr:rowOff>
    </xdr:to>
    <xdr:sp macro="" textlink="">
      <xdr:nvSpPr>
        <xdr:cNvPr id="472065" name="Rectangle 1">
          <a:extLst>
            <a:ext uri="{FF2B5EF4-FFF2-40B4-BE49-F238E27FC236}">
              <a16:creationId xmlns:a16="http://schemas.microsoft.com/office/drawing/2014/main" id="{00000000-0008-0000-A700-000001340700}"/>
            </a:ext>
          </a:extLst>
        </xdr:cNvPr>
        <xdr:cNvSpPr>
          <a:spLocks noChangeArrowheads="1"/>
        </xdr:cNvSpPr>
      </xdr:nvSpPr>
      <xdr:spPr bwMode="auto">
        <a:xfrm>
          <a:off x="476249" y="1584324"/>
          <a:ext cx="6170083" cy="341843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793750</xdr:colOff>
      <xdr:row>6</xdr:row>
      <xdr:rowOff>52918</xdr:rowOff>
    </xdr:from>
    <xdr:to>
      <xdr:col>1</xdr:col>
      <xdr:colOff>1304925</xdr:colOff>
      <xdr:row>7</xdr:row>
      <xdr:rowOff>1</xdr:rowOff>
    </xdr:to>
    <xdr:sp macro="" textlink="">
      <xdr:nvSpPr>
        <xdr:cNvPr id="472066" name="Text Box 2">
          <a:extLst>
            <a:ext uri="{FF2B5EF4-FFF2-40B4-BE49-F238E27FC236}">
              <a16:creationId xmlns:a16="http://schemas.microsoft.com/office/drawing/2014/main" id="{00000000-0008-0000-A700-000002340700}"/>
            </a:ext>
          </a:extLst>
        </xdr:cNvPr>
        <xdr:cNvSpPr txBox="1">
          <a:spLocks noChangeArrowheads="1"/>
        </xdr:cNvSpPr>
      </xdr:nvSpPr>
      <xdr:spPr bwMode="auto">
        <a:xfrm>
          <a:off x="793750" y="1195918"/>
          <a:ext cx="1320800" cy="289983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MAYO 2018</a:t>
          </a:r>
        </a:p>
      </xdr:txBody>
    </xdr:sp>
    <xdr:clientData/>
  </xdr:twoCellAnchor>
  <xdr:twoCellAnchor editAs="oneCell">
    <xdr:from>
      <xdr:col>1</xdr:col>
      <xdr:colOff>4410075</xdr:colOff>
      <xdr:row>0</xdr:row>
      <xdr:rowOff>133350</xdr:rowOff>
    </xdr:from>
    <xdr:to>
      <xdr:col>2</xdr:col>
      <xdr:colOff>190500</xdr:colOff>
      <xdr:row>4</xdr:row>
      <xdr:rowOff>76200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E4B6020-2B5A-4634-B65B-DD880A2325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3335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5</xdr:row>
      <xdr:rowOff>111125</xdr:rowOff>
    </xdr:from>
    <xdr:to>
      <xdr:col>2</xdr:col>
      <xdr:colOff>52917</xdr:colOff>
      <xdr:row>7</xdr:row>
      <xdr:rowOff>63500</xdr:rowOff>
    </xdr:to>
    <xdr:sp macro="" textlink="">
      <xdr:nvSpPr>
        <xdr:cNvPr id="473089" name="Rectangle 1">
          <a:extLst>
            <a:ext uri="{FF2B5EF4-FFF2-40B4-BE49-F238E27FC236}">
              <a16:creationId xmlns:a16="http://schemas.microsoft.com/office/drawing/2014/main" id="{00000000-0008-0000-A800-000001380700}"/>
            </a:ext>
          </a:extLst>
        </xdr:cNvPr>
        <xdr:cNvSpPr>
          <a:spLocks noChangeArrowheads="1"/>
        </xdr:cNvSpPr>
      </xdr:nvSpPr>
      <xdr:spPr bwMode="auto">
        <a:xfrm>
          <a:off x="495300" y="1423458"/>
          <a:ext cx="5600700" cy="3333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73025</xdr:colOff>
      <xdr:row>5</xdr:row>
      <xdr:rowOff>130175</xdr:rowOff>
    </xdr:from>
    <xdr:to>
      <xdr:col>1</xdr:col>
      <xdr:colOff>1152525</xdr:colOff>
      <xdr:row>7</xdr:row>
      <xdr:rowOff>21166</xdr:rowOff>
    </xdr:to>
    <xdr:sp macro="" textlink="">
      <xdr:nvSpPr>
        <xdr:cNvPr id="473090" name="Text Box 2">
          <a:extLst>
            <a:ext uri="{FF2B5EF4-FFF2-40B4-BE49-F238E27FC236}">
              <a16:creationId xmlns:a16="http://schemas.microsoft.com/office/drawing/2014/main" id="{00000000-0008-0000-A800-000002380700}"/>
            </a:ext>
          </a:extLst>
        </xdr:cNvPr>
        <xdr:cNvSpPr txBox="1">
          <a:spLocks noChangeArrowheads="1"/>
        </xdr:cNvSpPr>
      </xdr:nvSpPr>
      <xdr:spPr bwMode="auto">
        <a:xfrm>
          <a:off x="682625" y="1120775"/>
          <a:ext cx="1079500" cy="271991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JUNIO 2018</a:t>
          </a:r>
        </a:p>
      </xdr:txBody>
    </xdr:sp>
    <xdr:clientData/>
  </xdr:twoCellAnchor>
  <xdr:twoCellAnchor editAs="oneCell">
    <xdr:from>
      <xdr:col>1</xdr:col>
      <xdr:colOff>4314825</xdr:colOff>
      <xdr:row>0</xdr:row>
      <xdr:rowOff>114300</xdr:rowOff>
    </xdr:from>
    <xdr:to>
      <xdr:col>2</xdr:col>
      <xdr:colOff>447675</xdr:colOff>
      <xdr:row>4</xdr:row>
      <xdr:rowOff>104775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8D4261-3BE0-4AAF-8081-9C3F00B22AA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1430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571501</xdr:colOff>
      <xdr:row>5</xdr:row>
      <xdr:rowOff>57150</xdr:rowOff>
    </xdr:from>
    <xdr:to>
      <xdr:col>1</xdr:col>
      <xdr:colOff>6191251</xdr:colOff>
      <xdr:row>7</xdr:row>
      <xdr:rowOff>0</xdr:rowOff>
    </xdr:to>
    <xdr:sp macro="" textlink="">
      <xdr:nvSpPr>
        <xdr:cNvPr id="474113" name="Rectangle 1">
          <a:extLst>
            <a:ext uri="{FF2B5EF4-FFF2-40B4-BE49-F238E27FC236}">
              <a16:creationId xmlns:a16="http://schemas.microsoft.com/office/drawing/2014/main" id="{00000000-0008-0000-A900-0000013C0700}"/>
            </a:ext>
          </a:extLst>
        </xdr:cNvPr>
        <xdr:cNvSpPr>
          <a:spLocks noChangeArrowheads="1"/>
        </xdr:cNvSpPr>
      </xdr:nvSpPr>
      <xdr:spPr bwMode="auto">
        <a:xfrm>
          <a:off x="571501" y="1358900"/>
          <a:ext cx="6233583" cy="32385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225425</xdr:colOff>
      <xdr:row>5</xdr:row>
      <xdr:rowOff>76199</xdr:rowOff>
    </xdr:from>
    <xdr:to>
      <xdr:col>1</xdr:col>
      <xdr:colOff>1495425</xdr:colOff>
      <xdr:row>6</xdr:row>
      <xdr:rowOff>148166</xdr:rowOff>
    </xdr:to>
    <xdr:sp macro="" textlink="">
      <xdr:nvSpPr>
        <xdr:cNvPr id="474114" name="Text Box 2">
          <a:extLst>
            <a:ext uri="{FF2B5EF4-FFF2-40B4-BE49-F238E27FC236}">
              <a16:creationId xmlns:a16="http://schemas.microsoft.com/office/drawing/2014/main" id="{00000000-0008-0000-A900-0000023C0700}"/>
            </a:ext>
          </a:extLst>
        </xdr:cNvPr>
        <xdr:cNvSpPr txBox="1">
          <a:spLocks noChangeArrowheads="1"/>
        </xdr:cNvSpPr>
      </xdr:nvSpPr>
      <xdr:spPr bwMode="auto">
        <a:xfrm>
          <a:off x="835025" y="1133474"/>
          <a:ext cx="1270000" cy="262467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JULIO 2018</a:t>
          </a:r>
        </a:p>
      </xdr:txBody>
    </xdr:sp>
    <xdr:clientData/>
  </xdr:twoCellAnchor>
  <xdr:twoCellAnchor editAs="oneCell">
    <xdr:from>
      <xdr:col>1</xdr:col>
      <xdr:colOff>4914900</xdr:colOff>
      <xdr:row>0</xdr:row>
      <xdr:rowOff>123825</xdr:rowOff>
    </xdr:from>
    <xdr:to>
      <xdr:col>1</xdr:col>
      <xdr:colOff>6477000</xdr:colOff>
      <xdr:row>4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AE0F2BA-0C06-478C-8993-CF8F374D966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123825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5</xdr:row>
      <xdr:rowOff>152400</xdr:rowOff>
    </xdr:from>
    <xdr:to>
      <xdr:col>3</xdr:col>
      <xdr:colOff>387349</xdr:colOff>
      <xdr:row>7</xdr:row>
      <xdr:rowOff>107950</xdr:rowOff>
    </xdr:to>
    <xdr:sp macro="" textlink="">
      <xdr:nvSpPr>
        <xdr:cNvPr id="475137" name="Rectangle 1">
          <a:extLst>
            <a:ext uri="{FF2B5EF4-FFF2-40B4-BE49-F238E27FC236}">
              <a16:creationId xmlns:a16="http://schemas.microsoft.com/office/drawing/2014/main" id="{00000000-0008-0000-AA00-000001400700}"/>
            </a:ext>
          </a:extLst>
        </xdr:cNvPr>
        <xdr:cNvSpPr>
          <a:spLocks noChangeArrowheads="1"/>
        </xdr:cNvSpPr>
      </xdr:nvSpPr>
      <xdr:spPr bwMode="auto">
        <a:xfrm>
          <a:off x="714374" y="1562100"/>
          <a:ext cx="6245225" cy="33655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371475</xdr:colOff>
      <xdr:row>6</xdr:row>
      <xdr:rowOff>0</xdr:rowOff>
    </xdr:from>
    <xdr:to>
      <xdr:col>1</xdr:col>
      <xdr:colOff>1743075</xdr:colOff>
      <xdr:row>7</xdr:row>
      <xdr:rowOff>66676</xdr:rowOff>
    </xdr:to>
    <xdr:sp macro="" textlink="">
      <xdr:nvSpPr>
        <xdr:cNvPr id="475138" name="Text Box 2">
          <a:extLst>
            <a:ext uri="{FF2B5EF4-FFF2-40B4-BE49-F238E27FC236}">
              <a16:creationId xmlns:a16="http://schemas.microsoft.com/office/drawing/2014/main" id="{00000000-0008-0000-AA00-000002400700}"/>
            </a:ext>
          </a:extLst>
        </xdr:cNvPr>
        <xdr:cNvSpPr txBox="1">
          <a:spLocks noChangeArrowheads="1"/>
        </xdr:cNvSpPr>
      </xdr:nvSpPr>
      <xdr:spPr bwMode="auto">
        <a:xfrm>
          <a:off x="981075" y="1219200"/>
          <a:ext cx="1371600" cy="257176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AGOSTO 2018</a:t>
          </a:r>
        </a:p>
      </xdr:txBody>
    </xdr:sp>
    <xdr:clientData/>
  </xdr:twoCellAnchor>
  <xdr:twoCellAnchor editAs="oneCell">
    <xdr:from>
      <xdr:col>1</xdr:col>
      <xdr:colOff>4819650</xdr:colOff>
      <xdr:row>1</xdr:row>
      <xdr:rowOff>0</xdr:rowOff>
    </xdr:from>
    <xdr:to>
      <xdr:col>3</xdr:col>
      <xdr:colOff>419100</xdr:colOff>
      <xdr:row>5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08D0281-8BEB-46B5-81EC-756A90C02AA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0955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</xdr:row>
      <xdr:rowOff>133350</xdr:rowOff>
    </xdr:from>
    <xdr:to>
      <xdr:col>2</xdr:col>
      <xdr:colOff>31750</xdr:colOff>
      <xdr:row>8</xdr:row>
      <xdr:rowOff>0</xdr:rowOff>
    </xdr:to>
    <xdr:sp macro="" textlink="">
      <xdr:nvSpPr>
        <xdr:cNvPr id="476161" name="Rectangle 1">
          <a:extLst>
            <a:ext uri="{FF2B5EF4-FFF2-40B4-BE49-F238E27FC236}">
              <a16:creationId xmlns:a16="http://schemas.microsoft.com/office/drawing/2014/main" id="{00000000-0008-0000-AB00-000001440700}"/>
            </a:ext>
          </a:extLst>
        </xdr:cNvPr>
        <xdr:cNvSpPr>
          <a:spLocks noChangeArrowheads="1"/>
        </xdr:cNvSpPr>
      </xdr:nvSpPr>
      <xdr:spPr bwMode="auto">
        <a:xfrm>
          <a:off x="728133" y="1339850"/>
          <a:ext cx="5643034" cy="31115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266700</xdr:colOff>
      <xdr:row>6</xdr:row>
      <xdr:rowOff>0</xdr:rowOff>
    </xdr:from>
    <xdr:to>
      <xdr:col>1</xdr:col>
      <xdr:colOff>1771650</xdr:colOff>
      <xdr:row>7</xdr:row>
      <xdr:rowOff>123825</xdr:rowOff>
    </xdr:to>
    <xdr:sp macro="" textlink="">
      <xdr:nvSpPr>
        <xdr:cNvPr id="476162" name="Text Box 2">
          <a:extLst>
            <a:ext uri="{FF2B5EF4-FFF2-40B4-BE49-F238E27FC236}">
              <a16:creationId xmlns:a16="http://schemas.microsoft.com/office/drawing/2014/main" id="{00000000-0008-0000-AB00-000002440700}"/>
            </a:ext>
          </a:extLst>
        </xdr:cNvPr>
        <xdr:cNvSpPr txBox="1">
          <a:spLocks noChangeArrowheads="1"/>
        </xdr:cNvSpPr>
      </xdr:nvSpPr>
      <xdr:spPr bwMode="auto">
        <a:xfrm>
          <a:off x="876300" y="1057275"/>
          <a:ext cx="1504950" cy="2762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SEPTIEMBRE 2018</a:t>
          </a:r>
        </a:p>
      </xdr:txBody>
    </xdr:sp>
    <xdr:clientData/>
  </xdr:twoCellAnchor>
  <xdr:twoCellAnchor editAs="oneCell">
    <xdr:from>
      <xdr:col>1</xdr:col>
      <xdr:colOff>4438650</xdr:colOff>
      <xdr:row>0</xdr:row>
      <xdr:rowOff>133350</xdr:rowOff>
    </xdr:from>
    <xdr:to>
      <xdr:col>2</xdr:col>
      <xdr:colOff>276225</xdr:colOff>
      <xdr:row>5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012B81-367E-4FDC-AA89-21265D88E4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3335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6</xdr:row>
      <xdr:rowOff>38100</xdr:rowOff>
    </xdr:from>
    <xdr:to>
      <xdr:col>1</xdr:col>
      <xdr:colOff>5831416</xdr:colOff>
      <xdr:row>8</xdr:row>
      <xdr:rowOff>47625</xdr:rowOff>
    </xdr:to>
    <xdr:sp macro="" textlink="">
      <xdr:nvSpPr>
        <xdr:cNvPr id="477185" name="Rectangle 1">
          <a:extLst>
            <a:ext uri="{FF2B5EF4-FFF2-40B4-BE49-F238E27FC236}">
              <a16:creationId xmlns:a16="http://schemas.microsoft.com/office/drawing/2014/main" id="{00000000-0008-0000-AC00-000001480700}"/>
            </a:ext>
          </a:extLst>
        </xdr:cNvPr>
        <xdr:cNvSpPr>
          <a:spLocks noChangeArrowheads="1"/>
        </xdr:cNvSpPr>
      </xdr:nvSpPr>
      <xdr:spPr bwMode="auto">
        <a:xfrm>
          <a:off x="333374" y="1572683"/>
          <a:ext cx="6111875" cy="337609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561975</xdr:colOff>
      <xdr:row>6</xdr:row>
      <xdr:rowOff>85725</xdr:rowOff>
    </xdr:from>
    <xdr:to>
      <xdr:col>1</xdr:col>
      <xdr:colOff>1333500</xdr:colOff>
      <xdr:row>8</xdr:row>
      <xdr:rowOff>21166</xdr:rowOff>
    </xdr:to>
    <xdr:sp macro="" textlink="">
      <xdr:nvSpPr>
        <xdr:cNvPr id="477186" name="Text Box 2">
          <a:extLst>
            <a:ext uri="{FF2B5EF4-FFF2-40B4-BE49-F238E27FC236}">
              <a16:creationId xmlns:a16="http://schemas.microsoft.com/office/drawing/2014/main" id="{00000000-0008-0000-AC00-000002480700}"/>
            </a:ext>
          </a:extLst>
        </xdr:cNvPr>
        <xdr:cNvSpPr txBox="1">
          <a:spLocks noChangeArrowheads="1"/>
        </xdr:cNvSpPr>
      </xdr:nvSpPr>
      <xdr:spPr bwMode="auto">
        <a:xfrm>
          <a:off x="561975" y="1057275"/>
          <a:ext cx="1381125" cy="259291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OCTUBRE 2018</a:t>
          </a:r>
        </a:p>
      </xdr:txBody>
    </xdr:sp>
    <xdr:clientData/>
  </xdr:twoCellAnchor>
  <xdr:twoCellAnchor editAs="oneCell">
    <xdr:from>
      <xdr:col>1</xdr:col>
      <xdr:colOff>4505325</xdr:colOff>
      <xdr:row>0</xdr:row>
      <xdr:rowOff>95250</xdr:rowOff>
    </xdr:from>
    <xdr:to>
      <xdr:col>2</xdr:col>
      <xdr:colOff>47625</xdr:colOff>
      <xdr:row>5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B041B4-8CA0-4EF8-BC8C-79D34CAB20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5" y="9525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425450</xdr:colOff>
      <xdr:row>4</xdr:row>
      <xdr:rowOff>195791</xdr:rowOff>
    </xdr:from>
    <xdr:to>
      <xdr:col>1</xdr:col>
      <xdr:colOff>5482167</xdr:colOff>
      <xdr:row>6</xdr:row>
      <xdr:rowOff>74083</xdr:rowOff>
    </xdr:to>
    <xdr:sp macro="" textlink="">
      <xdr:nvSpPr>
        <xdr:cNvPr id="478209" name="Rectangle 1">
          <a:extLst>
            <a:ext uri="{FF2B5EF4-FFF2-40B4-BE49-F238E27FC236}">
              <a16:creationId xmlns:a16="http://schemas.microsoft.com/office/drawing/2014/main" id="{00000000-0008-0000-AD00-0000014C0700}"/>
            </a:ext>
          </a:extLst>
        </xdr:cNvPr>
        <xdr:cNvSpPr>
          <a:spLocks noChangeArrowheads="1"/>
        </xdr:cNvSpPr>
      </xdr:nvSpPr>
      <xdr:spPr bwMode="auto">
        <a:xfrm>
          <a:off x="425450" y="1497541"/>
          <a:ext cx="5670550" cy="3333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177800</xdr:colOff>
      <xdr:row>4</xdr:row>
      <xdr:rowOff>211666</xdr:rowOff>
    </xdr:from>
    <xdr:to>
      <xdr:col>1</xdr:col>
      <xdr:colOff>1885949</xdr:colOff>
      <xdr:row>6</xdr:row>
      <xdr:rowOff>21167</xdr:rowOff>
    </xdr:to>
    <xdr:sp macro="" textlink="">
      <xdr:nvSpPr>
        <xdr:cNvPr id="478210" name="Text Box 2">
          <a:extLst>
            <a:ext uri="{FF2B5EF4-FFF2-40B4-BE49-F238E27FC236}">
              <a16:creationId xmlns:a16="http://schemas.microsoft.com/office/drawing/2014/main" id="{00000000-0008-0000-AD00-0000024C0700}"/>
            </a:ext>
          </a:extLst>
        </xdr:cNvPr>
        <xdr:cNvSpPr txBox="1">
          <a:spLocks noChangeArrowheads="1"/>
        </xdr:cNvSpPr>
      </xdr:nvSpPr>
      <xdr:spPr bwMode="auto">
        <a:xfrm>
          <a:off x="787400" y="973666"/>
          <a:ext cx="1708149" cy="266701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NOVIEMBRE 2018</a:t>
          </a:r>
        </a:p>
      </xdr:txBody>
    </xdr:sp>
    <xdr:clientData/>
  </xdr:twoCellAnchor>
  <xdr:twoCellAnchor editAs="oneCell">
    <xdr:from>
      <xdr:col>1</xdr:col>
      <xdr:colOff>4200525</xdr:colOff>
      <xdr:row>0</xdr:row>
      <xdr:rowOff>47625</xdr:rowOff>
    </xdr:from>
    <xdr:to>
      <xdr:col>2</xdr:col>
      <xdr:colOff>209550</xdr:colOff>
      <xdr:row>4</xdr:row>
      <xdr:rowOff>114300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3CF3187-B191-4631-AAC9-2DE9175EB1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47625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539751</xdr:colOff>
      <xdr:row>5</xdr:row>
      <xdr:rowOff>0</xdr:rowOff>
    </xdr:from>
    <xdr:to>
      <xdr:col>1</xdr:col>
      <xdr:colOff>5640917</xdr:colOff>
      <xdr:row>6</xdr:row>
      <xdr:rowOff>66675</xdr:rowOff>
    </xdr:to>
    <xdr:sp macro="" textlink="">
      <xdr:nvSpPr>
        <xdr:cNvPr id="479233" name="Rectangle 1">
          <a:extLst>
            <a:ext uri="{FF2B5EF4-FFF2-40B4-BE49-F238E27FC236}">
              <a16:creationId xmlns:a16="http://schemas.microsoft.com/office/drawing/2014/main" id="{00000000-0008-0000-AE00-000001500700}"/>
            </a:ext>
          </a:extLst>
        </xdr:cNvPr>
        <xdr:cNvSpPr>
          <a:spLocks noChangeArrowheads="1"/>
        </xdr:cNvSpPr>
      </xdr:nvSpPr>
      <xdr:spPr bwMode="auto">
        <a:xfrm>
          <a:off x="539751" y="1492250"/>
          <a:ext cx="5714999" cy="310092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234950</xdr:colOff>
      <xdr:row>5</xdr:row>
      <xdr:rowOff>15875</xdr:rowOff>
    </xdr:from>
    <xdr:to>
      <xdr:col>1</xdr:col>
      <xdr:colOff>1828800</xdr:colOff>
      <xdr:row>6</xdr:row>
      <xdr:rowOff>15875</xdr:rowOff>
    </xdr:to>
    <xdr:sp macro="" textlink="">
      <xdr:nvSpPr>
        <xdr:cNvPr id="479234" name="Text Box 2">
          <a:extLst>
            <a:ext uri="{FF2B5EF4-FFF2-40B4-BE49-F238E27FC236}">
              <a16:creationId xmlns:a16="http://schemas.microsoft.com/office/drawing/2014/main" id="{00000000-0008-0000-AE00-000002500700}"/>
            </a:ext>
          </a:extLst>
        </xdr:cNvPr>
        <xdr:cNvSpPr txBox="1">
          <a:spLocks noChangeArrowheads="1"/>
        </xdr:cNvSpPr>
      </xdr:nvSpPr>
      <xdr:spPr bwMode="auto">
        <a:xfrm>
          <a:off x="844550" y="1082675"/>
          <a:ext cx="1593850" cy="2476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DICIEMBRE 2018</a:t>
          </a:r>
        </a:p>
      </xdr:txBody>
    </xdr:sp>
    <xdr:clientData/>
  </xdr:twoCellAnchor>
  <xdr:twoCellAnchor editAs="oneCell">
    <xdr:from>
      <xdr:col>1</xdr:col>
      <xdr:colOff>4467225</xdr:colOff>
      <xdr:row>0</xdr:row>
      <xdr:rowOff>76200</xdr:rowOff>
    </xdr:from>
    <xdr:to>
      <xdr:col>1</xdr:col>
      <xdr:colOff>6029325</xdr:colOff>
      <xdr:row>4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9C577EA-3CE0-4E4D-B063-6288496FD3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825" y="76200"/>
          <a:ext cx="15621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85723</xdr:rowOff>
    </xdr:from>
    <xdr:to>
      <xdr:col>15</xdr:col>
      <xdr:colOff>85724</xdr:colOff>
      <xdr:row>79</xdr:row>
      <xdr:rowOff>76199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92D11C0-1CC9-4E0D-9207-AF0772D80F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47"/>
        <a:stretch/>
      </xdr:blipFill>
      <xdr:spPr>
        <a:xfrm>
          <a:off x="0" y="409573"/>
          <a:ext cx="8620124" cy="1245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drawing" Target="../drawings/drawing7.xml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drawing" Target="../drawings/drawing11.xml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3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drawing" Target="../drawings/drawing17.xml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6" Type="http://schemas.openxmlformats.org/officeDocument/2006/relationships/drawing" Target="../drawings/drawing18.xml"/><Relationship Id="rId5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Relationship Id="rId6" Type="http://schemas.openxmlformats.org/officeDocument/2006/relationships/drawing" Target="../drawings/drawing19.xml"/><Relationship Id="rId5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4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drawing" Target="../drawings/drawing20.xml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54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drawing" Target="../drawings/drawing22.xml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6" Type="http://schemas.openxmlformats.org/officeDocument/2006/relationships/drawing" Target="../drawings/drawing23.xml"/><Relationship Id="rId5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68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6" Type="http://schemas.openxmlformats.org/officeDocument/2006/relationships/drawing" Target="../drawings/drawing25.xml"/><Relationship Id="rId5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7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80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3.bin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6" Type="http://schemas.openxmlformats.org/officeDocument/2006/relationships/drawing" Target="../drawings/drawing27.xml"/><Relationship Id="rId5" Type="http://schemas.openxmlformats.org/officeDocument/2006/relationships/printerSettings" Target="../printerSettings/printerSettings85.bin"/><Relationship Id="rId4" Type="http://schemas.openxmlformats.org/officeDocument/2006/relationships/printerSettings" Target="../printerSettings/printerSettings84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86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8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88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6" Type="http://schemas.openxmlformats.org/officeDocument/2006/relationships/drawing" Target="../drawings/drawing31.xml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9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Relationship Id="rId6" Type="http://schemas.openxmlformats.org/officeDocument/2006/relationships/drawing" Target="../drawings/drawing33.xml"/><Relationship Id="rId5" Type="http://schemas.openxmlformats.org/officeDocument/2006/relationships/printerSettings" Target="../printerSettings/printerSettings99.bin"/><Relationship Id="rId4" Type="http://schemas.openxmlformats.org/officeDocument/2006/relationships/printerSettings" Target="../printerSettings/printerSettings98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00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3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6" Type="http://schemas.openxmlformats.org/officeDocument/2006/relationships/drawing" Target="../drawings/drawing35.xml"/><Relationship Id="rId5" Type="http://schemas.openxmlformats.org/officeDocument/2006/relationships/printerSettings" Target="../printerSettings/printerSettings105.bin"/><Relationship Id="rId4" Type="http://schemas.openxmlformats.org/officeDocument/2006/relationships/printerSettings" Target="../printerSettings/printerSettings104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06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9.bin"/><Relationship Id="rId2" Type="http://schemas.openxmlformats.org/officeDocument/2006/relationships/printerSettings" Target="../printerSettings/printerSettings108.bin"/><Relationship Id="rId1" Type="http://schemas.openxmlformats.org/officeDocument/2006/relationships/printerSettings" Target="../printerSettings/printerSettings107.bin"/><Relationship Id="rId4" Type="http://schemas.openxmlformats.org/officeDocument/2006/relationships/drawing" Target="../drawings/drawing37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1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3.bin"/><Relationship Id="rId2" Type="http://schemas.openxmlformats.org/officeDocument/2006/relationships/printerSettings" Target="../printerSettings/printerSettings112.bin"/><Relationship Id="rId1" Type="http://schemas.openxmlformats.org/officeDocument/2006/relationships/printerSettings" Target="../printerSettings/printerSettings111.bin"/><Relationship Id="rId5" Type="http://schemas.openxmlformats.org/officeDocument/2006/relationships/drawing" Target="../drawings/drawing39.xml"/><Relationship Id="rId4" Type="http://schemas.openxmlformats.org/officeDocument/2006/relationships/printerSettings" Target="../printerSettings/printerSettings114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15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8.bin"/><Relationship Id="rId2" Type="http://schemas.openxmlformats.org/officeDocument/2006/relationships/printerSettings" Target="../printerSettings/printerSettings117.bin"/><Relationship Id="rId1" Type="http://schemas.openxmlformats.org/officeDocument/2006/relationships/printerSettings" Target="../printerSettings/printerSettings116.bin"/><Relationship Id="rId6" Type="http://schemas.openxmlformats.org/officeDocument/2006/relationships/drawing" Target="../drawings/drawing41.xml"/><Relationship Id="rId5" Type="http://schemas.openxmlformats.org/officeDocument/2006/relationships/printerSettings" Target="../printerSettings/printerSettings120.bin"/><Relationship Id="rId4" Type="http://schemas.openxmlformats.org/officeDocument/2006/relationships/printerSettings" Target="../printerSettings/printerSettings119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121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4.bin"/><Relationship Id="rId2" Type="http://schemas.openxmlformats.org/officeDocument/2006/relationships/printerSettings" Target="../printerSettings/printerSettings123.bin"/><Relationship Id="rId1" Type="http://schemas.openxmlformats.org/officeDocument/2006/relationships/printerSettings" Target="../printerSettings/printerSettings122.bin"/><Relationship Id="rId6" Type="http://schemas.openxmlformats.org/officeDocument/2006/relationships/drawing" Target="../drawings/drawing43.xml"/><Relationship Id="rId5" Type="http://schemas.openxmlformats.org/officeDocument/2006/relationships/printerSettings" Target="../printerSettings/printerSettings126.bin"/><Relationship Id="rId4" Type="http://schemas.openxmlformats.org/officeDocument/2006/relationships/printerSettings" Target="../printerSettings/printerSettings125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9.bin"/><Relationship Id="rId2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27.bin"/><Relationship Id="rId6" Type="http://schemas.openxmlformats.org/officeDocument/2006/relationships/drawing" Target="../drawings/drawing44.xml"/><Relationship Id="rId5" Type="http://schemas.openxmlformats.org/officeDocument/2006/relationships/printerSettings" Target="../printerSettings/printerSettings131.bin"/><Relationship Id="rId4" Type="http://schemas.openxmlformats.org/officeDocument/2006/relationships/printerSettings" Target="../printerSettings/printerSettings130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132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5.bin"/><Relationship Id="rId2" Type="http://schemas.openxmlformats.org/officeDocument/2006/relationships/printerSettings" Target="../printerSettings/printerSettings134.bin"/><Relationship Id="rId1" Type="http://schemas.openxmlformats.org/officeDocument/2006/relationships/printerSettings" Target="../printerSettings/printerSettings133.bin"/><Relationship Id="rId6" Type="http://schemas.openxmlformats.org/officeDocument/2006/relationships/drawing" Target="../drawings/drawing46.xml"/><Relationship Id="rId5" Type="http://schemas.openxmlformats.org/officeDocument/2006/relationships/printerSettings" Target="../printerSettings/printerSettings137.bin"/><Relationship Id="rId4" Type="http://schemas.openxmlformats.org/officeDocument/2006/relationships/printerSettings" Target="../printerSettings/printerSettings136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138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1.bin"/><Relationship Id="rId2" Type="http://schemas.openxmlformats.org/officeDocument/2006/relationships/printerSettings" Target="../printerSettings/printerSettings140.bin"/><Relationship Id="rId1" Type="http://schemas.openxmlformats.org/officeDocument/2006/relationships/printerSettings" Target="../printerSettings/printerSettings139.bin"/><Relationship Id="rId6" Type="http://schemas.openxmlformats.org/officeDocument/2006/relationships/drawing" Target="../drawings/drawing48.xml"/><Relationship Id="rId5" Type="http://schemas.openxmlformats.org/officeDocument/2006/relationships/printerSettings" Target="../printerSettings/printerSettings143.bin"/><Relationship Id="rId4" Type="http://schemas.openxmlformats.org/officeDocument/2006/relationships/printerSettings" Target="../printerSettings/printerSettings142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44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6" Type="http://schemas.openxmlformats.org/officeDocument/2006/relationships/drawing" Target="../drawings/drawing50.xml"/><Relationship Id="rId5" Type="http://schemas.openxmlformats.org/officeDocument/2006/relationships/printerSettings" Target="../printerSettings/printerSettings149.bin"/><Relationship Id="rId4" Type="http://schemas.openxmlformats.org/officeDocument/2006/relationships/printerSettings" Target="../printerSettings/printerSettings148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150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3.bin"/><Relationship Id="rId2" Type="http://schemas.openxmlformats.org/officeDocument/2006/relationships/printerSettings" Target="../printerSettings/printerSettings152.bin"/><Relationship Id="rId1" Type="http://schemas.openxmlformats.org/officeDocument/2006/relationships/printerSettings" Target="../printerSettings/printerSettings151.bin"/><Relationship Id="rId6" Type="http://schemas.openxmlformats.org/officeDocument/2006/relationships/drawing" Target="../drawings/drawing52.xml"/><Relationship Id="rId5" Type="http://schemas.openxmlformats.org/officeDocument/2006/relationships/printerSettings" Target="../printerSettings/printerSettings155.bin"/><Relationship Id="rId4" Type="http://schemas.openxmlformats.org/officeDocument/2006/relationships/printerSettings" Target="../printerSettings/printerSettings1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156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9.bin"/><Relationship Id="rId2" Type="http://schemas.openxmlformats.org/officeDocument/2006/relationships/printerSettings" Target="../printerSettings/printerSettings158.bin"/><Relationship Id="rId1" Type="http://schemas.openxmlformats.org/officeDocument/2006/relationships/printerSettings" Target="../printerSettings/printerSettings157.bin"/><Relationship Id="rId5" Type="http://schemas.openxmlformats.org/officeDocument/2006/relationships/drawing" Target="../drawings/drawing54.xml"/><Relationship Id="rId4" Type="http://schemas.openxmlformats.org/officeDocument/2006/relationships/printerSettings" Target="../printerSettings/printerSettings160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161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4.bin"/><Relationship Id="rId2" Type="http://schemas.openxmlformats.org/officeDocument/2006/relationships/printerSettings" Target="../printerSettings/printerSettings163.bin"/><Relationship Id="rId1" Type="http://schemas.openxmlformats.org/officeDocument/2006/relationships/printerSettings" Target="../printerSettings/printerSettings162.bin"/><Relationship Id="rId5" Type="http://schemas.openxmlformats.org/officeDocument/2006/relationships/drawing" Target="../drawings/drawing56.xml"/><Relationship Id="rId4" Type="http://schemas.openxmlformats.org/officeDocument/2006/relationships/printerSettings" Target="../printerSettings/printerSettings165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166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9.bin"/><Relationship Id="rId2" Type="http://schemas.openxmlformats.org/officeDocument/2006/relationships/printerSettings" Target="../printerSettings/printerSettings168.bin"/><Relationship Id="rId1" Type="http://schemas.openxmlformats.org/officeDocument/2006/relationships/printerSettings" Target="../printerSettings/printerSettings167.bin"/><Relationship Id="rId5" Type="http://schemas.openxmlformats.org/officeDocument/2006/relationships/drawing" Target="../drawings/drawing58.xml"/><Relationship Id="rId4" Type="http://schemas.openxmlformats.org/officeDocument/2006/relationships/printerSettings" Target="../printerSettings/printerSettings170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171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172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173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6.bin"/><Relationship Id="rId2" Type="http://schemas.openxmlformats.org/officeDocument/2006/relationships/printerSettings" Target="../printerSettings/printerSettings175.bin"/><Relationship Id="rId1" Type="http://schemas.openxmlformats.org/officeDocument/2006/relationships/printerSettings" Target="../printerSettings/printerSettings174.bin"/><Relationship Id="rId5" Type="http://schemas.openxmlformats.org/officeDocument/2006/relationships/drawing" Target="../drawings/drawing62.xml"/><Relationship Id="rId4" Type="http://schemas.openxmlformats.org/officeDocument/2006/relationships/printerSettings" Target="../printerSettings/printerSettings177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78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1.bin"/><Relationship Id="rId2" Type="http://schemas.openxmlformats.org/officeDocument/2006/relationships/printerSettings" Target="../printerSettings/printerSettings180.bin"/><Relationship Id="rId1" Type="http://schemas.openxmlformats.org/officeDocument/2006/relationships/printerSettings" Target="../printerSettings/printerSettings179.bin"/><Relationship Id="rId6" Type="http://schemas.openxmlformats.org/officeDocument/2006/relationships/drawing" Target="../drawings/drawing64.xml"/><Relationship Id="rId5" Type="http://schemas.openxmlformats.org/officeDocument/2006/relationships/printerSettings" Target="../printerSettings/printerSettings183.bin"/><Relationship Id="rId4" Type="http://schemas.openxmlformats.org/officeDocument/2006/relationships/printerSettings" Target="../printerSettings/printerSettings182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184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7.bin"/><Relationship Id="rId2" Type="http://schemas.openxmlformats.org/officeDocument/2006/relationships/printerSettings" Target="../printerSettings/printerSettings186.bin"/><Relationship Id="rId1" Type="http://schemas.openxmlformats.org/officeDocument/2006/relationships/printerSettings" Target="../printerSettings/printerSettings185.bin"/><Relationship Id="rId6" Type="http://schemas.openxmlformats.org/officeDocument/2006/relationships/drawing" Target="../drawings/drawing66.xml"/><Relationship Id="rId5" Type="http://schemas.openxmlformats.org/officeDocument/2006/relationships/printerSettings" Target="../printerSettings/printerSettings189.bin"/><Relationship Id="rId4" Type="http://schemas.openxmlformats.org/officeDocument/2006/relationships/printerSettings" Target="../printerSettings/printerSettings188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90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3.bin"/><Relationship Id="rId2" Type="http://schemas.openxmlformats.org/officeDocument/2006/relationships/printerSettings" Target="../printerSettings/printerSettings192.bin"/><Relationship Id="rId1" Type="http://schemas.openxmlformats.org/officeDocument/2006/relationships/printerSettings" Target="../printerSettings/printerSettings191.bin"/><Relationship Id="rId5" Type="http://schemas.openxmlformats.org/officeDocument/2006/relationships/drawing" Target="../drawings/drawing68.xml"/><Relationship Id="rId4" Type="http://schemas.openxmlformats.org/officeDocument/2006/relationships/printerSettings" Target="../printerSettings/printerSettings194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195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8.bin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drawing" Target="../drawings/drawing70.xml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201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4.bin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5" Type="http://schemas.openxmlformats.org/officeDocument/2006/relationships/drawing" Target="../drawings/drawing72.xml"/><Relationship Id="rId4" Type="http://schemas.openxmlformats.org/officeDocument/2006/relationships/printerSettings" Target="../printerSettings/printerSettings20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206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9.bin"/><Relationship Id="rId2" Type="http://schemas.openxmlformats.org/officeDocument/2006/relationships/printerSettings" Target="../printerSettings/printerSettings208.bin"/><Relationship Id="rId1" Type="http://schemas.openxmlformats.org/officeDocument/2006/relationships/printerSettings" Target="../printerSettings/printerSettings207.bin"/><Relationship Id="rId6" Type="http://schemas.openxmlformats.org/officeDocument/2006/relationships/drawing" Target="../drawings/drawing74.xml"/><Relationship Id="rId5" Type="http://schemas.openxmlformats.org/officeDocument/2006/relationships/printerSettings" Target="../printerSettings/printerSettings211.bin"/><Relationship Id="rId4" Type="http://schemas.openxmlformats.org/officeDocument/2006/relationships/printerSettings" Target="../printerSettings/printerSettings210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212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5.bin"/><Relationship Id="rId2" Type="http://schemas.openxmlformats.org/officeDocument/2006/relationships/printerSettings" Target="../printerSettings/printerSettings214.bin"/><Relationship Id="rId1" Type="http://schemas.openxmlformats.org/officeDocument/2006/relationships/printerSettings" Target="../printerSettings/printerSettings213.bin"/><Relationship Id="rId6" Type="http://schemas.openxmlformats.org/officeDocument/2006/relationships/drawing" Target="../drawings/drawing76.xml"/><Relationship Id="rId5" Type="http://schemas.openxmlformats.org/officeDocument/2006/relationships/printerSettings" Target="../printerSettings/printerSettings217.bin"/><Relationship Id="rId4" Type="http://schemas.openxmlformats.org/officeDocument/2006/relationships/printerSettings" Target="../printerSettings/printerSettings216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218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1.bin"/><Relationship Id="rId2" Type="http://schemas.openxmlformats.org/officeDocument/2006/relationships/printerSettings" Target="../printerSettings/printerSettings220.bin"/><Relationship Id="rId1" Type="http://schemas.openxmlformats.org/officeDocument/2006/relationships/printerSettings" Target="../printerSettings/printerSettings219.bin"/><Relationship Id="rId6" Type="http://schemas.openxmlformats.org/officeDocument/2006/relationships/drawing" Target="../drawings/drawing78.xml"/><Relationship Id="rId5" Type="http://schemas.openxmlformats.org/officeDocument/2006/relationships/printerSettings" Target="../printerSettings/printerSettings223.bin"/><Relationship Id="rId4" Type="http://schemas.openxmlformats.org/officeDocument/2006/relationships/printerSettings" Target="../printerSettings/printerSettings222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224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7.bin"/><Relationship Id="rId2" Type="http://schemas.openxmlformats.org/officeDocument/2006/relationships/printerSettings" Target="../printerSettings/printerSettings226.bin"/><Relationship Id="rId1" Type="http://schemas.openxmlformats.org/officeDocument/2006/relationships/printerSettings" Target="../printerSettings/printerSettings225.bin"/><Relationship Id="rId5" Type="http://schemas.openxmlformats.org/officeDocument/2006/relationships/drawing" Target="../drawings/drawing80.xml"/><Relationship Id="rId4" Type="http://schemas.openxmlformats.org/officeDocument/2006/relationships/printerSettings" Target="../printerSettings/printerSettings228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229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2.bin"/><Relationship Id="rId2" Type="http://schemas.openxmlformats.org/officeDocument/2006/relationships/printerSettings" Target="../printerSettings/printerSettings231.bin"/><Relationship Id="rId1" Type="http://schemas.openxmlformats.org/officeDocument/2006/relationships/printerSettings" Target="../printerSettings/printerSettings230.bin"/><Relationship Id="rId6" Type="http://schemas.openxmlformats.org/officeDocument/2006/relationships/drawing" Target="../drawings/drawing84.xml"/><Relationship Id="rId5" Type="http://schemas.openxmlformats.org/officeDocument/2006/relationships/printerSettings" Target="../printerSettings/printerSettings234.bin"/><Relationship Id="rId4" Type="http://schemas.openxmlformats.org/officeDocument/2006/relationships/printerSettings" Target="../printerSettings/printerSettings233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235.bin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8.bin"/><Relationship Id="rId2" Type="http://schemas.openxmlformats.org/officeDocument/2006/relationships/printerSettings" Target="../printerSettings/printerSettings237.bin"/><Relationship Id="rId1" Type="http://schemas.openxmlformats.org/officeDocument/2006/relationships/printerSettings" Target="../printerSettings/printerSettings236.bin"/><Relationship Id="rId6" Type="http://schemas.openxmlformats.org/officeDocument/2006/relationships/drawing" Target="../drawings/drawing86.xml"/><Relationship Id="rId5" Type="http://schemas.openxmlformats.org/officeDocument/2006/relationships/printerSettings" Target="../printerSettings/printerSettings240.bin"/><Relationship Id="rId4" Type="http://schemas.openxmlformats.org/officeDocument/2006/relationships/printerSettings" Target="../printerSettings/printerSettings239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241.bin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4.bin"/><Relationship Id="rId2" Type="http://schemas.openxmlformats.org/officeDocument/2006/relationships/printerSettings" Target="../printerSettings/printerSettings243.bin"/><Relationship Id="rId1" Type="http://schemas.openxmlformats.org/officeDocument/2006/relationships/printerSettings" Target="../printerSettings/printerSettings242.bin"/><Relationship Id="rId6" Type="http://schemas.openxmlformats.org/officeDocument/2006/relationships/drawing" Target="../drawings/drawing88.xml"/><Relationship Id="rId5" Type="http://schemas.openxmlformats.org/officeDocument/2006/relationships/printerSettings" Target="../printerSettings/printerSettings246.bin"/><Relationship Id="rId4" Type="http://schemas.openxmlformats.org/officeDocument/2006/relationships/printerSettings" Target="../printerSettings/printerSettings245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247.bin"/></Relationships>
</file>

<file path=xl/worksheets/_rels/sheet9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0.bin"/><Relationship Id="rId2" Type="http://schemas.openxmlformats.org/officeDocument/2006/relationships/printerSettings" Target="../printerSettings/printerSettings249.bin"/><Relationship Id="rId1" Type="http://schemas.openxmlformats.org/officeDocument/2006/relationships/printerSettings" Target="../printerSettings/printerSettings248.bin"/><Relationship Id="rId5" Type="http://schemas.openxmlformats.org/officeDocument/2006/relationships/drawing" Target="../drawings/drawing90.xml"/><Relationship Id="rId4" Type="http://schemas.openxmlformats.org/officeDocument/2006/relationships/printerSettings" Target="../printerSettings/printerSettings25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252.bin"/></Relationships>
</file>

<file path=xl/worksheets/_rels/sheet9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5.bin"/><Relationship Id="rId2" Type="http://schemas.openxmlformats.org/officeDocument/2006/relationships/printerSettings" Target="../printerSettings/printerSettings254.bin"/><Relationship Id="rId1" Type="http://schemas.openxmlformats.org/officeDocument/2006/relationships/printerSettings" Target="../printerSettings/printerSettings253.bin"/><Relationship Id="rId5" Type="http://schemas.openxmlformats.org/officeDocument/2006/relationships/drawing" Target="../drawings/drawing92.xml"/><Relationship Id="rId4" Type="http://schemas.openxmlformats.org/officeDocument/2006/relationships/printerSettings" Target="../printerSettings/printerSettings256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257.bin"/></Relationships>
</file>

<file path=xl/worksheets/_rels/sheet9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0.bin"/><Relationship Id="rId2" Type="http://schemas.openxmlformats.org/officeDocument/2006/relationships/printerSettings" Target="../printerSettings/printerSettings259.bin"/><Relationship Id="rId1" Type="http://schemas.openxmlformats.org/officeDocument/2006/relationships/printerSettings" Target="../printerSettings/printerSettings258.bin"/><Relationship Id="rId5" Type="http://schemas.openxmlformats.org/officeDocument/2006/relationships/drawing" Target="../drawings/drawing94.xml"/><Relationship Id="rId4" Type="http://schemas.openxmlformats.org/officeDocument/2006/relationships/printerSettings" Target="../printerSettings/printerSettings261.bin"/></Relationships>
</file>

<file path=xl/worksheets/_rels/sheet9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4.bin"/><Relationship Id="rId2" Type="http://schemas.openxmlformats.org/officeDocument/2006/relationships/printerSettings" Target="../printerSettings/printerSettings263.bin"/><Relationship Id="rId1" Type="http://schemas.openxmlformats.org/officeDocument/2006/relationships/printerSettings" Target="../printerSettings/printerSettings262.bin"/><Relationship Id="rId5" Type="http://schemas.openxmlformats.org/officeDocument/2006/relationships/printerSettings" Target="../printerSettings/printerSettings266.bin"/><Relationship Id="rId4" Type="http://schemas.openxmlformats.org/officeDocument/2006/relationships/printerSettings" Target="../printerSettings/printerSettings265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267.bin"/></Relationships>
</file>

<file path=xl/worksheets/_rels/sheet9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0.bin"/><Relationship Id="rId2" Type="http://schemas.openxmlformats.org/officeDocument/2006/relationships/printerSettings" Target="../printerSettings/printerSettings269.bin"/><Relationship Id="rId1" Type="http://schemas.openxmlformats.org/officeDocument/2006/relationships/printerSettings" Target="../printerSettings/printerSettings268.bin"/><Relationship Id="rId6" Type="http://schemas.openxmlformats.org/officeDocument/2006/relationships/drawing" Target="../drawings/drawing96.xml"/><Relationship Id="rId5" Type="http://schemas.openxmlformats.org/officeDocument/2006/relationships/printerSettings" Target="../printerSettings/printerSettings272.bin"/><Relationship Id="rId4" Type="http://schemas.openxmlformats.org/officeDocument/2006/relationships/printerSettings" Target="../printerSettings/printerSettings271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273.bin"/></Relationships>
</file>

<file path=xl/worksheets/_rels/sheet10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6.bin"/><Relationship Id="rId2" Type="http://schemas.openxmlformats.org/officeDocument/2006/relationships/printerSettings" Target="../printerSettings/printerSettings275.bin"/><Relationship Id="rId1" Type="http://schemas.openxmlformats.org/officeDocument/2006/relationships/printerSettings" Target="../printerSettings/printerSettings274.bin"/><Relationship Id="rId6" Type="http://schemas.openxmlformats.org/officeDocument/2006/relationships/drawing" Target="../drawings/drawing98.xml"/><Relationship Id="rId5" Type="http://schemas.openxmlformats.org/officeDocument/2006/relationships/printerSettings" Target="../printerSettings/printerSettings278.bin"/><Relationship Id="rId4" Type="http://schemas.openxmlformats.org/officeDocument/2006/relationships/printerSettings" Target="../printerSettings/printerSettings277.bin"/></Relationships>
</file>

<file path=xl/worksheets/_rels/sheet10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1.bin"/><Relationship Id="rId2" Type="http://schemas.openxmlformats.org/officeDocument/2006/relationships/printerSettings" Target="../printerSettings/printerSettings280.bin"/><Relationship Id="rId1" Type="http://schemas.openxmlformats.org/officeDocument/2006/relationships/printerSettings" Target="../printerSettings/printerSettings279.bin"/><Relationship Id="rId6" Type="http://schemas.openxmlformats.org/officeDocument/2006/relationships/drawing" Target="../drawings/drawing99.xml"/><Relationship Id="rId5" Type="http://schemas.openxmlformats.org/officeDocument/2006/relationships/printerSettings" Target="../printerSettings/printerSettings283.bin"/><Relationship Id="rId4" Type="http://schemas.openxmlformats.org/officeDocument/2006/relationships/printerSettings" Target="../printerSettings/printerSettings282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284.bin"/></Relationships>
</file>

<file path=xl/worksheets/_rels/sheet10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7.bin"/><Relationship Id="rId2" Type="http://schemas.openxmlformats.org/officeDocument/2006/relationships/printerSettings" Target="../printerSettings/printerSettings286.bin"/><Relationship Id="rId1" Type="http://schemas.openxmlformats.org/officeDocument/2006/relationships/printerSettings" Target="../printerSettings/printerSettings285.bin"/><Relationship Id="rId6" Type="http://schemas.openxmlformats.org/officeDocument/2006/relationships/drawing" Target="../drawings/drawing101.xml"/><Relationship Id="rId5" Type="http://schemas.openxmlformats.org/officeDocument/2006/relationships/printerSettings" Target="../printerSettings/printerSettings289.bin"/><Relationship Id="rId4" Type="http://schemas.openxmlformats.org/officeDocument/2006/relationships/printerSettings" Target="../printerSettings/printerSettings288.bin"/></Relationships>
</file>

<file path=xl/worksheets/_rels/sheet10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2.bin"/><Relationship Id="rId2" Type="http://schemas.openxmlformats.org/officeDocument/2006/relationships/printerSettings" Target="../printerSettings/printerSettings291.bin"/><Relationship Id="rId1" Type="http://schemas.openxmlformats.org/officeDocument/2006/relationships/printerSettings" Target="../printerSettings/printerSettings290.bin"/><Relationship Id="rId6" Type="http://schemas.openxmlformats.org/officeDocument/2006/relationships/drawing" Target="../drawings/drawing102.xml"/><Relationship Id="rId5" Type="http://schemas.openxmlformats.org/officeDocument/2006/relationships/printerSettings" Target="../printerSettings/printerSettings294.bin"/><Relationship Id="rId4" Type="http://schemas.openxmlformats.org/officeDocument/2006/relationships/printerSettings" Target="../printerSettings/printerSettings293.bin"/></Relationships>
</file>

<file path=xl/worksheets/_rels/sheet10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7.bin"/><Relationship Id="rId2" Type="http://schemas.openxmlformats.org/officeDocument/2006/relationships/printerSettings" Target="../printerSettings/printerSettings296.bin"/><Relationship Id="rId1" Type="http://schemas.openxmlformats.org/officeDocument/2006/relationships/printerSettings" Target="../printerSettings/printerSettings295.bin"/><Relationship Id="rId6" Type="http://schemas.openxmlformats.org/officeDocument/2006/relationships/drawing" Target="../drawings/drawing103.xml"/><Relationship Id="rId5" Type="http://schemas.openxmlformats.org/officeDocument/2006/relationships/printerSettings" Target="../printerSettings/printerSettings299.bin"/><Relationship Id="rId4" Type="http://schemas.openxmlformats.org/officeDocument/2006/relationships/printerSettings" Target="../printerSettings/printerSettings298.bin"/></Relationships>
</file>

<file path=xl/worksheets/_rels/sheet10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2.bin"/><Relationship Id="rId2" Type="http://schemas.openxmlformats.org/officeDocument/2006/relationships/printerSettings" Target="../printerSettings/printerSettings301.bin"/><Relationship Id="rId1" Type="http://schemas.openxmlformats.org/officeDocument/2006/relationships/printerSettings" Target="../printerSettings/printerSettings300.bin"/><Relationship Id="rId6" Type="http://schemas.openxmlformats.org/officeDocument/2006/relationships/drawing" Target="../drawings/drawing104.xml"/><Relationship Id="rId5" Type="http://schemas.openxmlformats.org/officeDocument/2006/relationships/printerSettings" Target="../printerSettings/printerSettings304.bin"/><Relationship Id="rId4" Type="http://schemas.openxmlformats.org/officeDocument/2006/relationships/printerSettings" Target="../printerSettings/printerSettings303.bin"/></Relationships>
</file>

<file path=xl/worksheets/_rels/sheet10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7.bin"/><Relationship Id="rId2" Type="http://schemas.openxmlformats.org/officeDocument/2006/relationships/printerSettings" Target="../printerSettings/printerSettings306.bin"/><Relationship Id="rId1" Type="http://schemas.openxmlformats.org/officeDocument/2006/relationships/printerSettings" Target="../printerSettings/printerSettings305.bin"/><Relationship Id="rId6" Type="http://schemas.openxmlformats.org/officeDocument/2006/relationships/drawing" Target="../drawings/drawing105.xml"/><Relationship Id="rId5" Type="http://schemas.openxmlformats.org/officeDocument/2006/relationships/printerSettings" Target="../printerSettings/printerSettings309.bin"/><Relationship Id="rId4" Type="http://schemas.openxmlformats.org/officeDocument/2006/relationships/printerSettings" Target="../printerSettings/printerSettings308.bin"/></Relationships>
</file>

<file path=xl/worksheets/_rels/sheet10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2.bin"/><Relationship Id="rId2" Type="http://schemas.openxmlformats.org/officeDocument/2006/relationships/printerSettings" Target="../printerSettings/printerSettings311.bin"/><Relationship Id="rId1" Type="http://schemas.openxmlformats.org/officeDocument/2006/relationships/printerSettings" Target="../printerSettings/printerSettings310.bin"/><Relationship Id="rId6" Type="http://schemas.openxmlformats.org/officeDocument/2006/relationships/drawing" Target="../drawings/drawing106.xml"/><Relationship Id="rId5" Type="http://schemas.openxmlformats.org/officeDocument/2006/relationships/printerSettings" Target="../printerSettings/printerSettings314.bin"/><Relationship Id="rId4" Type="http://schemas.openxmlformats.org/officeDocument/2006/relationships/printerSettings" Target="../printerSettings/printerSettings313.bin"/></Relationships>
</file>

<file path=xl/worksheets/_rels/sheet10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7.bin"/><Relationship Id="rId2" Type="http://schemas.openxmlformats.org/officeDocument/2006/relationships/printerSettings" Target="../printerSettings/printerSettings316.bin"/><Relationship Id="rId1" Type="http://schemas.openxmlformats.org/officeDocument/2006/relationships/printerSettings" Target="../printerSettings/printerSettings315.bin"/><Relationship Id="rId6" Type="http://schemas.openxmlformats.org/officeDocument/2006/relationships/drawing" Target="../drawings/drawing107.xml"/><Relationship Id="rId5" Type="http://schemas.openxmlformats.org/officeDocument/2006/relationships/printerSettings" Target="../printerSettings/printerSettings319.bin"/><Relationship Id="rId4" Type="http://schemas.openxmlformats.org/officeDocument/2006/relationships/printerSettings" Target="../printerSettings/printerSettings318.bin"/></Relationships>
</file>

<file path=xl/worksheets/_rels/sheet1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2.bin"/><Relationship Id="rId2" Type="http://schemas.openxmlformats.org/officeDocument/2006/relationships/printerSettings" Target="../printerSettings/printerSettings321.bin"/><Relationship Id="rId1" Type="http://schemas.openxmlformats.org/officeDocument/2006/relationships/printerSettings" Target="../printerSettings/printerSettings320.bin"/><Relationship Id="rId6" Type="http://schemas.openxmlformats.org/officeDocument/2006/relationships/drawing" Target="../drawings/drawing108.xml"/><Relationship Id="rId5" Type="http://schemas.openxmlformats.org/officeDocument/2006/relationships/printerSettings" Target="../printerSettings/printerSettings324.bin"/><Relationship Id="rId4" Type="http://schemas.openxmlformats.org/officeDocument/2006/relationships/printerSettings" Target="../printerSettings/printerSettings323.bin"/></Relationships>
</file>

<file path=xl/worksheets/_rels/sheet1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7.bin"/><Relationship Id="rId2" Type="http://schemas.openxmlformats.org/officeDocument/2006/relationships/printerSettings" Target="../printerSettings/printerSettings326.bin"/><Relationship Id="rId1" Type="http://schemas.openxmlformats.org/officeDocument/2006/relationships/printerSettings" Target="../printerSettings/printerSettings325.bin"/><Relationship Id="rId6" Type="http://schemas.openxmlformats.org/officeDocument/2006/relationships/drawing" Target="../drawings/drawing109.xml"/><Relationship Id="rId5" Type="http://schemas.openxmlformats.org/officeDocument/2006/relationships/printerSettings" Target="../printerSettings/printerSettings329.bin"/><Relationship Id="rId4" Type="http://schemas.openxmlformats.org/officeDocument/2006/relationships/printerSettings" Target="../printerSettings/printerSettings328.bin"/></Relationships>
</file>

<file path=xl/worksheets/_rels/sheet1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2.bin"/><Relationship Id="rId2" Type="http://schemas.openxmlformats.org/officeDocument/2006/relationships/printerSettings" Target="../printerSettings/printerSettings331.bin"/><Relationship Id="rId1" Type="http://schemas.openxmlformats.org/officeDocument/2006/relationships/printerSettings" Target="../printerSettings/printerSettings330.bin"/><Relationship Id="rId6" Type="http://schemas.openxmlformats.org/officeDocument/2006/relationships/drawing" Target="../drawings/drawing110.xml"/><Relationship Id="rId5" Type="http://schemas.openxmlformats.org/officeDocument/2006/relationships/printerSettings" Target="../printerSettings/printerSettings334.bin"/><Relationship Id="rId4" Type="http://schemas.openxmlformats.org/officeDocument/2006/relationships/printerSettings" Target="../printerSettings/printerSettings333.bin"/></Relationships>
</file>

<file path=xl/worksheets/_rels/sheet1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7.bin"/><Relationship Id="rId2" Type="http://schemas.openxmlformats.org/officeDocument/2006/relationships/printerSettings" Target="../printerSettings/printerSettings336.bin"/><Relationship Id="rId1" Type="http://schemas.openxmlformats.org/officeDocument/2006/relationships/printerSettings" Target="../printerSettings/printerSettings335.bin"/><Relationship Id="rId6" Type="http://schemas.openxmlformats.org/officeDocument/2006/relationships/drawing" Target="../drawings/drawing111.xml"/><Relationship Id="rId5" Type="http://schemas.openxmlformats.org/officeDocument/2006/relationships/printerSettings" Target="../printerSettings/printerSettings339.bin"/><Relationship Id="rId4" Type="http://schemas.openxmlformats.org/officeDocument/2006/relationships/printerSettings" Target="../printerSettings/printerSettings338.bin"/></Relationships>
</file>

<file path=xl/worksheets/_rels/sheet1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2.bin"/><Relationship Id="rId2" Type="http://schemas.openxmlformats.org/officeDocument/2006/relationships/printerSettings" Target="../printerSettings/printerSettings341.bin"/><Relationship Id="rId1" Type="http://schemas.openxmlformats.org/officeDocument/2006/relationships/printerSettings" Target="../printerSettings/printerSettings340.bin"/><Relationship Id="rId6" Type="http://schemas.openxmlformats.org/officeDocument/2006/relationships/drawing" Target="../drawings/drawing112.xml"/><Relationship Id="rId5" Type="http://schemas.openxmlformats.org/officeDocument/2006/relationships/printerSettings" Target="../printerSettings/printerSettings344.bin"/><Relationship Id="rId4" Type="http://schemas.openxmlformats.org/officeDocument/2006/relationships/printerSettings" Target="../printerSettings/printerSettings343.bin"/></Relationships>
</file>

<file path=xl/worksheets/_rels/sheet1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7.bin"/><Relationship Id="rId2" Type="http://schemas.openxmlformats.org/officeDocument/2006/relationships/printerSettings" Target="../printerSettings/printerSettings346.bin"/><Relationship Id="rId1" Type="http://schemas.openxmlformats.org/officeDocument/2006/relationships/printerSettings" Target="../printerSettings/printerSettings345.bin"/><Relationship Id="rId6" Type="http://schemas.openxmlformats.org/officeDocument/2006/relationships/drawing" Target="../drawings/drawing113.xml"/><Relationship Id="rId5" Type="http://schemas.openxmlformats.org/officeDocument/2006/relationships/printerSettings" Target="../printerSettings/printerSettings349.bin"/><Relationship Id="rId4" Type="http://schemas.openxmlformats.org/officeDocument/2006/relationships/printerSettings" Target="../printerSettings/printerSettings348.bin"/></Relationships>
</file>

<file path=xl/worksheets/_rels/sheet1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2.bin"/><Relationship Id="rId2" Type="http://schemas.openxmlformats.org/officeDocument/2006/relationships/printerSettings" Target="../printerSettings/printerSettings351.bin"/><Relationship Id="rId1" Type="http://schemas.openxmlformats.org/officeDocument/2006/relationships/printerSettings" Target="../printerSettings/printerSettings350.bin"/><Relationship Id="rId6" Type="http://schemas.openxmlformats.org/officeDocument/2006/relationships/drawing" Target="../drawings/drawing114.xml"/><Relationship Id="rId5" Type="http://schemas.openxmlformats.org/officeDocument/2006/relationships/printerSettings" Target="../printerSettings/printerSettings354.bin"/><Relationship Id="rId4" Type="http://schemas.openxmlformats.org/officeDocument/2006/relationships/printerSettings" Target="../printerSettings/printerSettings353.bin"/></Relationships>
</file>

<file path=xl/worksheets/_rels/sheet1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7.bin"/><Relationship Id="rId2" Type="http://schemas.openxmlformats.org/officeDocument/2006/relationships/printerSettings" Target="../printerSettings/printerSettings356.bin"/><Relationship Id="rId1" Type="http://schemas.openxmlformats.org/officeDocument/2006/relationships/printerSettings" Target="../printerSettings/printerSettings355.bin"/><Relationship Id="rId6" Type="http://schemas.openxmlformats.org/officeDocument/2006/relationships/drawing" Target="../drawings/drawing115.xml"/><Relationship Id="rId5" Type="http://schemas.openxmlformats.org/officeDocument/2006/relationships/printerSettings" Target="../printerSettings/printerSettings359.bin"/><Relationship Id="rId4" Type="http://schemas.openxmlformats.org/officeDocument/2006/relationships/printerSettings" Target="../printerSettings/printerSettings358.bin"/></Relationships>
</file>

<file path=xl/worksheets/_rels/sheet1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2.bin"/><Relationship Id="rId2" Type="http://schemas.openxmlformats.org/officeDocument/2006/relationships/printerSettings" Target="../printerSettings/printerSettings361.bin"/><Relationship Id="rId1" Type="http://schemas.openxmlformats.org/officeDocument/2006/relationships/printerSettings" Target="../printerSettings/printerSettings360.bin"/><Relationship Id="rId6" Type="http://schemas.openxmlformats.org/officeDocument/2006/relationships/drawing" Target="../drawings/drawing116.xml"/><Relationship Id="rId5" Type="http://schemas.openxmlformats.org/officeDocument/2006/relationships/printerSettings" Target="../printerSettings/printerSettings364.bin"/><Relationship Id="rId4" Type="http://schemas.openxmlformats.org/officeDocument/2006/relationships/printerSettings" Target="../printerSettings/printerSettings363.bin"/></Relationships>
</file>

<file path=xl/worksheets/_rels/sheet1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7.bin"/><Relationship Id="rId2" Type="http://schemas.openxmlformats.org/officeDocument/2006/relationships/printerSettings" Target="../printerSettings/printerSettings366.bin"/><Relationship Id="rId1" Type="http://schemas.openxmlformats.org/officeDocument/2006/relationships/printerSettings" Target="../printerSettings/printerSettings365.bin"/><Relationship Id="rId6" Type="http://schemas.openxmlformats.org/officeDocument/2006/relationships/drawing" Target="../drawings/drawing117.xml"/><Relationship Id="rId5" Type="http://schemas.openxmlformats.org/officeDocument/2006/relationships/printerSettings" Target="../printerSettings/printerSettings369.bin"/><Relationship Id="rId4" Type="http://schemas.openxmlformats.org/officeDocument/2006/relationships/printerSettings" Target="../printerSettings/printerSettings368.bin"/></Relationships>
</file>

<file path=xl/worksheets/_rels/sheet1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2.bin"/><Relationship Id="rId2" Type="http://schemas.openxmlformats.org/officeDocument/2006/relationships/printerSettings" Target="../printerSettings/printerSettings371.bin"/><Relationship Id="rId1" Type="http://schemas.openxmlformats.org/officeDocument/2006/relationships/printerSettings" Target="../printerSettings/printerSettings370.bin"/><Relationship Id="rId6" Type="http://schemas.openxmlformats.org/officeDocument/2006/relationships/drawing" Target="../drawings/drawing118.xml"/><Relationship Id="rId5" Type="http://schemas.openxmlformats.org/officeDocument/2006/relationships/printerSettings" Target="../printerSettings/printerSettings374.bin"/><Relationship Id="rId4" Type="http://schemas.openxmlformats.org/officeDocument/2006/relationships/printerSettings" Target="../printerSettings/printerSettings373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375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376.bin"/></Relationships>
</file>

<file path=xl/worksheets/_rels/sheet1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9.bin"/><Relationship Id="rId2" Type="http://schemas.openxmlformats.org/officeDocument/2006/relationships/printerSettings" Target="../printerSettings/printerSettings378.bin"/><Relationship Id="rId1" Type="http://schemas.openxmlformats.org/officeDocument/2006/relationships/printerSettings" Target="../printerSettings/printerSettings377.bin"/><Relationship Id="rId6" Type="http://schemas.openxmlformats.org/officeDocument/2006/relationships/drawing" Target="../drawings/drawing121.xml"/><Relationship Id="rId5" Type="http://schemas.openxmlformats.org/officeDocument/2006/relationships/printerSettings" Target="../printerSettings/printerSettings381.bin"/><Relationship Id="rId4" Type="http://schemas.openxmlformats.org/officeDocument/2006/relationships/printerSettings" Target="../printerSettings/printerSettings380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382.bin"/></Relationships>
</file>

<file path=xl/worksheets/_rels/sheet1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5.bin"/><Relationship Id="rId2" Type="http://schemas.openxmlformats.org/officeDocument/2006/relationships/printerSettings" Target="../printerSettings/printerSettings384.bin"/><Relationship Id="rId1" Type="http://schemas.openxmlformats.org/officeDocument/2006/relationships/printerSettings" Target="../printerSettings/printerSettings383.bin"/><Relationship Id="rId6" Type="http://schemas.openxmlformats.org/officeDocument/2006/relationships/drawing" Target="../drawings/drawing123.xml"/><Relationship Id="rId5" Type="http://schemas.openxmlformats.org/officeDocument/2006/relationships/printerSettings" Target="../printerSettings/printerSettings387.bin"/><Relationship Id="rId4" Type="http://schemas.openxmlformats.org/officeDocument/2006/relationships/printerSettings" Target="../printerSettings/printerSettings386.bin"/></Relationships>
</file>

<file path=xl/worksheets/_rels/sheet1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0.bin"/><Relationship Id="rId2" Type="http://schemas.openxmlformats.org/officeDocument/2006/relationships/printerSettings" Target="../printerSettings/printerSettings389.bin"/><Relationship Id="rId1" Type="http://schemas.openxmlformats.org/officeDocument/2006/relationships/printerSettings" Target="../printerSettings/printerSettings388.bin"/><Relationship Id="rId6" Type="http://schemas.openxmlformats.org/officeDocument/2006/relationships/drawing" Target="../drawings/drawing124.xml"/><Relationship Id="rId5" Type="http://schemas.openxmlformats.org/officeDocument/2006/relationships/printerSettings" Target="../printerSettings/printerSettings392.bin"/><Relationship Id="rId4" Type="http://schemas.openxmlformats.org/officeDocument/2006/relationships/printerSettings" Target="../printerSettings/printerSettings391.bin"/></Relationships>
</file>

<file path=xl/worksheets/_rels/sheet1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5.bin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Relationship Id="rId6" Type="http://schemas.openxmlformats.org/officeDocument/2006/relationships/drawing" Target="../drawings/drawing125.xml"/><Relationship Id="rId5" Type="http://schemas.openxmlformats.org/officeDocument/2006/relationships/printerSettings" Target="../printerSettings/printerSettings397.bin"/><Relationship Id="rId4" Type="http://schemas.openxmlformats.org/officeDocument/2006/relationships/printerSettings" Target="../printerSettings/printerSettings396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39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39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400.bin"/></Relationships>
</file>

<file path=xl/worksheets/_rels/sheet1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3.bin"/><Relationship Id="rId2" Type="http://schemas.openxmlformats.org/officeDocument/2006/relationships/printerSettings" Target="../printerSettings/printerSettings402.bin"/><Relationship Id="rId1" Type="http://schemas.openxmlformats.org/officeDocument/2006/relationships/printerSettings" Target="../printerSettings/printerSettings401.bin"/><Relationship Id="rId6" Type="http://schemas.openxmlformats.org/officeDocument/2006/relationships/drawing" Target="../drawings/drawing129.xml"/><Relationship Id="rId5" Type="http://schemas.openxmlformats.org/officeDocument/2006/relationships/printerSettings" Target="../printerSettings/printerSettings405.bin"/><Relationship Id="rId4" Type="http://schemas.openxmlformats.org/officeDocument/2006/relationships/printerSettings" Target="../printerSettings/printerSettings404.bin"/></Relationships>
</file>

<file path=xl/worksheets/_rels/sheet1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8.bin"/><Relationship Id="rId2" Type="http://schemas.openxmlformats.org/officeDocument/2006/relationships/printerSettings" Target="../printerSettings/printerSettings407.bin"/><Relationship Id="rId1" Type="http://schemas.openxmlformats.org/officeDocument/2006/relationships/printerSettings" Target="../printerSettings/printerSettings406.bin"/><Relationship Id="rId6" Type="http://schemas.openxmlformats.org/officeDocument/2006/relationships/drawing" Target="../drawings/drawing130.xml"/><Relationship Id="rId5" Type="http://schemas.openxmlformats.org/officeDocument/2006/relationships/printerSettings" Target="../printerSettings/printerSettings410.bin"/><Relationship Id="rId4" Type="http://schemas.openxmlformats.org/officeDocument/2006/relationships/printerSettings" Target="../printerSettings/printerSettings409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411.bin"/></Relationships>
</file>

<file path=xl/worksheets/_rels/sheet1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4.bin"/><Relationship Id="rId2" Type="http://schemas.openxmlformats.org/officeDocument/2006/relationships/printerSettings" Target="../printerSettings/printerSettings413.bin"/><Relationship Id="rId1" Type="http://schemas.openxmlformats.org/officeDocument/2006/relationships/printerSettings" Target="../printerSettings/printerSettings412.bin"/><Relationship Id="rId6" Type="http://schemas.openxmlformats.org/officeDocument/2006/relationships/drawing" Target="../drawings/drawing132.xml"/><Relationship Id="rId5" Type="http://schemas.openxmlformats.org/officeDocument/2006/relationships/printerSettings" Target="../printerSettings/printerSettings416.bin"/><Relationship Id="rId4" Type="http://schemas.openxmlformats.org/officeDocument/2006/relationships/printerSettings" Target="../printerSettings/printerSettings415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417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418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419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420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421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422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423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424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425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426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427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428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429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430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431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432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433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434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435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436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437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438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439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440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441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442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443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444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445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446.bin"/></Relationships>
</file>

<file path=xl/worksheets/_rels/sheet1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9.bin"/><Relationship Id="rId2" Type="http://schemas.openxmlformats.org/officeDocument/2006/relationships/printerSettings" Target="../printerSettings/printerSettings448.bin"/><Relationship Id="rId1" Type="http://schemas.openxmlformats.org/officeDocument/2006/relationships/printerSettings" Target="../printerSettings/printerSettings447.bin"/><Relationship Id="rId6" Type="http://schemas.openxmlformats.org/officeDocument/2006/relationships/drawing" Target="../drawings/drawing163.xml"/><Relationship Id="rId5" Type="http://schemas.openxmlformats.org/officeDocument/2006/relationships/printerSettings" Target="../printerSettings/printerSettings451.bin"/><Relationship Id="rId4" Type="http://schemas.openxmlformats.org/officeDocument/2006/relationships/printerSettings" Target="../printerSettings/printerSettings450.bin"/></Relationships>
</file>

<file path=xl/worksheets/_rels/sheet1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4.bin"/><Relationship Id="rId2" Type="http://schemas.openxmlformats.org/officeDocument/2006/relationships/printerSettings" Target="../printerSettings/printerSettings453.bin"/><Relationship Id="rId1" Type="http://schemas.openxmlformats.org/officeDocument/2006/relationships/printerSettings" Target="../printerSettings/printerSettings452.bin"/><Relationship Id="rId5" Type="http://schemas.openxmlformats.org/officeDocument/2006/relationships/drawing" Target="../drawings/drawing164.xml"/><Relationship Id="rId4" Type="http://schemas.openxmlformats.org/officeDocument/2006/relationships/printerSettings" Target="../printerSettings/printerSettings455.bin"/></Relationships>
</file>

<file path=xl/worksheets/_rels/sheet1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8.bin"/><Relationship Id="rId2" Type="http://schemas.openxmlformats.org/officeDocument/2006/relationships/printerSettings" Target="../printerSettings/printerSettings457.bin"/><Relationship Id="rId1" Type="http://schemas.openxmlformats.org/officeDocument/2006/relationships/printerSettings" Target="../printerSettings/printerSettings456.bin"/><Relationship Id="rId5" Type="http://schemas.openxmlformats.org/officeDocument/2006/relationships/drawing" Target="../drawings/drawing165.xml"/><Relationship Id="rId4" Type="http://schemas.openxmlformats.org/officeDocument/2006/relationships/printerSettings" Target="../printerSettings/printerSettings459.bin"/></Relationships>
</file>

<file path=xl/worksheets/_rels/sheet1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2.bin"/><Relationship Id="rId2" Type="http://schemas.openxmlformats.org/officeDocument/2006/relationships/printerSettings" Target="../printerSettings/printerSettings461.bin"/><Relationship Id="rId1" Type="http://schemas.openxmlformats.org/officeDocument/2006/relationships/printerSettings" Target="../printerSettings/printerSettings460.bin"/><Relationship Id="rId5" Type="http://schemas.openxmlformats.org/officeDocument/2006/relationships/drawing" Target="../drawings/drawing166.xml"/><Relationship Id="rId4" Type="http://schemas.openxmlformats.org/officeDocument/2006/relationships/printerSettings" Target="../printerSettings/printerSettings463.bin"/></Relationships>
</file>

<file path=xl/worksheets/_rels/sheet1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6.bin"/><Relationship Id="rId2" Type="http://schemas.openxmlformats.org/officeDocument/2006/relationships/printerSettings" Target="../printerSettings/printerSettings465.bin"/><Relationship Id="rId1" Type="http://schemas.openxmlformats.org/officeDocument/2006/relationships/printerSettings" Target="../printerSettings/printerSettings464.bin"/><Relationship Id="rId5" Type="http://schemas.openxmlformats.org/officeDocument/2006/relationships/drawing" Target="../drawings/drawing167.xml"/><Relationship Id="rId4" Type="http://schemas.openxmlformats.org/officeDocument/2006/relationships/printerSettings" Target="../printerSettings/printerSettings467.bin"/></Relationships>
</file>

<file path=xl/worksheets/_rels/sheet1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0.bin"/><Relationship Id="rId2" Type="http://schemas.openxmlformats.org/officeDocument/2006/relationships/printerSettings" Target="../printerSettings/printerSettings469.bin"/><Relationship Id="rId1" Type="http://schemas.openxmlformats.org/officeDocument/2006/relationships/printerSettings" Target="../printerSettings/printerSettings468.bin"/><Relationship Id="rId5" Type="http://schemas.openxmlformats.org/officeDocument/2006/relationships/drawing" Target="../drawings/drawing168.xml"/><Relationship Id="rId4" Type="http://schemas.openxmlformats.org/officeDocument/2006/relationships/printerSettings" Target="../printerSettings/printerSettings471.bin"/></Relationships>
</file>

<file path=xl/worksheets/_rels/sheet1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4.bin"/><Relationship Id="rId2" Type="http://schemas.openxmlformats.org/officeDocument/2006/relationships/printerSettings" Target="../printerSettings/printerSettings473.bin"/><Relationship Id="rId1" Type="http://schemas.openxmlformats.org/officeDocument/2006/relationships/printerSettings" Target="../printerSettings/printerSettings472.bin"/><Relationship Id="rId5" Type="http://schemas.openxmlformats.org/officeDocument/2006/relationships/drawing" Target="../drawings/drawing169.xml"/><Relationship Id="rId4" Type="http://schemas.openxmlformats.org/officeDocument/2006/relationships/printerSettings" Target="../printerSettings/printerSettings475.bin"/></Relationships>
</file>

<file path=xl/worksheets/_rels/sheet1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8.bin"/><Relationship Id="rId2" Type="http://schemas.openxmlformats.org/officeDocument/2006/relationships/printerSettings" Target="../printerSettings/printerSettings477.bin"/><Relationship Id="rId1" Type="http://schemas.openxmlformats.org/officeDocument/2006/relationships/printerSettings" Target="../printerSettings/printerSettings476.bin"/><Relationship Id="rId5" Type="http://schemas.openxmlformats.org/officeDocument/2006/relationships/drawing" Target="../drawings/drawing170.xml"/><Relationship Id="rId4" Type="http://schemas.openxmlformats.org/officeDocument/2006/relationships/printerSettings" Target="../printerSettings/printerSettings479.bin"/></Relationships>
</file>

<file path=xl/worksheets/_rels/sheet1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2.bin"/><Relationship Id="rId2" Type="http://schemas.openxmlformats.org/officeDocument/2006/relationships/printerSettings" Target="../printerSettings/printerSettings481.bin"/><Relationship Id="rId1" Type="http://schemas.openxmlformats.org/officeDocument/2006/relationships/printerSettings" Target="../printerSettings/printerSettings480.bin"/><Relationship Id="rId5" Type="http://schemas.openxmlformats.org/officeDocument/2006/relationships/drawing" Target="../drawings/drawing171.xml"/><Relationship Id="rId4" Type="http://schemas.openxmlformats.org/officeDocument/2006/relationships/printerSettings" Target="../printerSettings/printerSettings483.bin"/></Relationships>
</file>

<file path=xl/worksheets/_rels/sheet17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6.bin"/><Relationship Id="rId2" Type="http://schemas.openxmlformats.org/officeDocument/2006/relationships/printerSettings" Target="../printerSettings/printerSettings485.bin"/><Relationship Id="rId1" Type="http://schemas.openxmlformats.org/officeDocument/2006/relationships/printerSettings" Target="../printerSettings/printerSettings484.bin"/><Relationship Id="rId5" Type="http://schemas.openxmlformats.org/officeDocument/2006/relationships/drawing" Target="../drawings/drawing172.xml"/><Relationship Id="rId4" Type="http://schemas.openxmlformats.org/officeDocument/2006/relationships/printerSettings" Target="../printerSettings/printerSettings487.bin"/></Relationships>
</file>

<file path=xl/worksheets/_rels/sheet1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0.bin"/><Relationship Id="rId2" Type="http://schemas.openxmlformats.org/officeDocument/2006/relationships/printerSettings" Target="../printerSettings/printerSettings489.bin"/><Relationship Id="rId1" Type="http://schemas.openxmlformats.org/officeDocument/2006/relationships/printerSettings" Target="../printerSettings/printerSettings488.bin"/><Relationship Id="rId5" Type="http://schemas.openxmlformats.org/officeDocument/2006/relationships/drawing" Target="../drawings/drawing173.xml"/><Relationship Id="rId4" Type="http://schemas.openxmlformats.org/officeDocument/2006/relationships/printerSettings" Target="../printerSettings/printerSettings491.bin"/></Relationships>
</file>

<file path=xl/worksheets/_rels/sheet1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4.bin"/><Relationship Id="rId2" Type="http://schemas.openxmlformats.org/officeDocument/2006/relationships/printerSettings" Target="../printerSettings/printerSettings493.bin"/><Relationship Id="rId1" Type="http://schemas.openxmlformats.org/officeDocument/2006/relationships/printerSettings" Target="../printerSettings/printerSettings492.bin"/><Relationship Id="rId5" Type="http://schemas.openxmlformats.org/officeDocument/2006/relationships/drawing" Target="../drawings/drawing174.xml"/><Relationship Id="rId4" Type="http://schemas.openxmlformats.org/officeDocument/2006/relationships/printerSettings" Target="../printerSettings/printerSettings495.bin"/></Relationships>
</file>

<file path=xl/worksheets/_rels/sheet1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8.bin"/><Relationship Id="rId2" Type="http://schemas.openxmlformats.org/officeDocument/2006/relationships/printerSettings" Target="../printerSettings/printerSettings497.bin"/><Relationship Id="rId1" Type="http://schemas.openxmlformats.org/officeDocument/2006/relationships/printerSettings" Target="../printerSettings/printerSettings496.bin"/><Relationship Id="rId5" Type="http://schemas.openxmlformats.org/officeDocument/2006/relationships/drawing" Target="../drawings/drawing175.xml"/><Relationship Id="rId4" Type="http://schemas.openxmlformats.org/officeDocument/2006/relationships/printerSettings" Target="../printerSettings/printerSettings499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6.xml"/><Relationship Id="rId1" Type="http://schemas.openxmlformats.org/officeDocument/2006/relationships/printerSettings" Target="../printerSettings/printerSettings50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55A42-DF7B-44D7-B08B-58CAEB054B2D}">
  <dimension ref="A1"/>
  <sheetViews>
    <sheetView showGridLines="0" tabSelected="1" topLeftCell="A4" zoomScale="80" zoomScaleNormal="80" workbookViewId="0">
      <selection activeCell="Q34" sqref="Q34"/>
    </sheetView>
  </sheetViews>
  <sheetFormatPr defaultRowHeight="12.75"/>
  <sheetData/>
  <pageMargins left="0.75" right="0.25" top="0.91" bottom="0.75" header="0.48" footer="0.3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0"/>
  </sheetPr>
  <dimension ref="A1"/>
  <sheetViews>
    <sheetView workbookViewId="0"/>
  </sheetViews>
  <sheetFormatPr defaultRowHeight="12.75"/>
  <sheetData/>
  <customSheetViews>
    <customSheetView guid="{45E423DD-7FD2-487F-8372-5798D7D06C15}" showPageBreaks="1" state="hidden">
      <pageMargins left="0.7" right="0.7" top="0.75" bottom="0.75" header="0.3" footer="0.3"/>
    </customSheetView>
    <customSheetView guid="{51F1D52B-5D55-4FCC-809B-9B4CC86C88B9}" state="hidden"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40"/>
    <pageSetUpPr fitToPage="1"/>
  </sheetPr>
  <dimension ref="A1"/>
  <sheetViews>
    <sheetView workbookViewId="0">
      <selection activeCell="H41" sqref="H41"/>
    </sheetView>
  </sheetViews>
  <sheetFormatPr defaultRowHeight="15"/>
  <cols>
    <col min="1" max="1" width="22" style="7" customWidth="1"/>
    <col min="2" max="2" width="9.28515625" style="7" customWidth="1"/>
    <col min="3" max="16384" width="9.140625" style="7"/>
  </cols>
  <sheetData/>
  <customSheetViews>
    <customSheetView guid="{45E423DD-7FD2-487F-8372-5798D7D06C15}" showPageBreaks="1" fitToPage="1" state="hidden">
      <selection activeCell="H41" sqref="H41"/>
      <pageMargins left="0.8" right="0.86" top="1" bottom="0.79" header="0.5" footer="0.5"/>
      <pageSetup scale="86" orientation="portrait" r:id="rId1"/>
      <headerFooter alignWithMargins="0"/>
    </customSheetView>
    <customSheetView guid="{B297ACE3-C144-4411-A206-EE5C8D41CE1C}" showGridLines="0" fitToPage="1">
      <selection activeCell="H39" sqref="H39"/>
      <pageMargins left="0.8" right="0.86" top="1" bottom="0.79" header="0.5" footer="0.5"/>
      <pageSetup scale="93" orientation="portrait" r:id="rId2"/>
      <headerFooter alignWithMargins="0"/>
    </customSheetView>
    <customSheetView guid="{67BA8672-8137-4028-84CD-AA630649A2B3}" showGridLines="0" fitToPage="1" showRuler="0" topLeftCell="A19">
      <selection activeCell="E10" sqref="E10"/>
      <pageMargins left="0.8" right="0.86" top="1" bottom="0.79" header="0.5" footer="0.5"/>
      <pageSetup scale="93" orientation="portrait" r:id="rId3"/>
      <headerFooter alignWithMargins="0"/>
    </customSheetView>
    <customSheetView guid="{51F1D52B-5D55-4FCC-809B-9B4CC86C88B9}" fitToPage="1" state="hidden">
      <selection activeCell="H41" sqref="H41"/>
      <pageMargins left="0.8" right="0.86" top="1" bottom="0.79" header="0.5" footer="0.5"/>
      <pageSetup scale="86" orientation="portrait" r:id="rId4"/>
      <headerFooter alignWithMargins="0"/>
    </customSheetView>
  </customSheetViews>
  <phoneticPr fontId="33" type="noConversion"/>
  <pageMargins left="0.8" right="0.86" top="1" bottom="0.79" header="0.5" footer="0.5"/>
  <pageSetup scale="86" orientation="portrait" r:id="rId5"/>
  <headerFooter alignWithMargins="0"/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40"/>
  </sheetPr>
  <dimension ref="A1"/>
  <sheetViews>
    <sheetView showGridLines="0" workbookViewId="0">
      <selection activeCell="A3" sqref="A3"/>
    </sheetView>
  </sheetViews>
  <sheetFormatPr defaultRowHeight="12.75"/>
  <sheetData/>
  <customSheetViews>
    <customSheetView guid="{45E423DD-7FD2-487F-8372-5798D7D06C15}" showPageBreaks="1" showGridLines="0" state="hidden">
      <selection activeCell="A3" sqref="A3"/>
      <pageMargins left="0.7" right="0.7" top="0.75" bottom="0.75" header="0.3" footer="0.3"/>
      <pageSetup orientation="portrait" r:id="rId1"/>
    </customSheetView>
    <customSheetView guid="{51F1D52B-5D55-4FCC-809B-9B4CC86C88B9}" showGridLines="0" state="hidden">
      <selection activeCell="A3" sqref="A3"/>
      <pageMargins left="0.7" right="0.7" top="0.75" bottom="0.75" header="0.3" footer="0.3"/>
      <pageSetup orientation="portrait" r:id="rId2"/>
    </customSheetView>
  </customSheetViews>
  <phoneticPr fontId="0" type="noConversion"/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34:T47"/>
  <sheetViews>
    <sheetView showGridLines="0" topLeftCell="A16" zoomScaleNormal="100" workbookViewId="0">
      <selection activeCell="F36" sqref="F36"/>
    </sheetView>
  </sheetViews>
  <sheetFormatPr defaultRowHeight="12.75"/>
  <cols>
    <col min="1" max="1" width="10.5703125" customWidth="1"/>
  </cols>
  <sheetData>
    <row r="34" spans="1:20" ht="15">
      <c r="A34" s="713" t="s">
        <v>1651</v>
      </c>
      <c r="B34" s="51"/>
      <c r="C34" s="51"/>
      <c r="D34" s="51"/>
      <c r="E34" s="51"/>
      <c r="F34" s="51"/>
      <c r="G34" s="51"/>
    </row>
    <row r="35" spans="1:20" ht="15">
      <c r="A35" s="714" t="s">
        <v>1652</v>
      </c>
      <c r="B35" s="51"/>
      <c r="C35" s="51"/>
      <c r="D35" s="51"/>
      <c r="E35" s="51"/>
      <c r="F35" s="51"/>
      <c r="G35" s="51"/>
    </row>
    <row r="36" spans="1:20" ht="15">
      <c r="A36" s="713" t="s">
        <v>1665</v>
      </c>
      <c r="B36" s="51"/>
      <c r="C36" s="51"/>
      <c r="D36" s="51"/>
      <c r="E36" s="51"/>
      <c r="F36" s="51"/>
      <c r="G36" s="51"/>
    </row>
    <row r="37" spans="1:20" ht="15">
      <c r="A37" s="713"/>
      <c r="B37" s="51"/>
      <c r="C37" s="51"/>
      <c r="D37" s="51"/>
      <c r="E37" s="51"/>
      <c r="F37" s="51"/>
      <c r="G37" s="51"/>
      <c r="N37" s="1033"/>
      <c r="T37" s="1033"/>
    </row>
    <row r="38" spans="1:20" ht="15">
      <c r="A38" s="713"/>
      <c r="B38" s="51"/>
      <c r="C38" s="51"/>
      <c r="D38" s="51"/>
      <c r="E38" s="51"/>
      <c r="F38" s="51"/>
      <c r="G38" s="51"/>
    </row>
    <row r="39" spans="1:20" ht="15">
      <c r="A39" s="1432" t="s">
        <v>1879</v>
      </c>
      <c r="B39" s="51"/>
      <c r="C39" s="51"/>
      <c r="D39" s="51"/>
      <c r="E39" s="51"/>
      <c r="F39" s="51"/>
      <c r="G39" s="51"/>
    </row>
    <row r="40" spans="1:20" ht="15">
      <c r="A40" s="713" t="s">
        <v>410</v>
      </c>
      <c r="B40" s="51"/>
      <c r="C40" s="51"/>
      <c r="D40" s="51"/>
      <c r="E40" s="51"/>
      <c r="F40" s="51"/>
      <c r="G40" s="51"/>
    </row>
    <row r="41" spans="1:20" ht="15">
      <c r="A41" s="713"/>
      <c r="B41" s="51"/>
      <c r="C41" s="51"/>
      <c r="D41" s="51"/>
      <c r="E41" s="51"/>
      <c r="F41" s="51"/>
      <c r="G41" s="51"/>
    </row>
    <row r="42" spans="1:20" ht="15">
      <c r="A42" s="713"/>
      <c r="B42" s="51"/>
      <c r="C42" s="51"/>
      <c r="D42" s="51"/>
      <c r="E42" s="51"/>
      <c r="F42" s="51"/>
      <c r="G42" s="51"/>
    </row>
    <row r="43" spans="1:20" ht="15">
      <c r="A43" s="713" t="s">
        <v>1570</v>
      </c>
      <c r="B43" s="51"/>
      <c r="C43" s="51"/>
      <c r="D43" s="51"/>
      <c r="E43" s="51"/>
      <c r="F43" s="51"/>
      <c r="G43" s="51"/>
    </row>
    <row r="44" spans="1:20" ht="15">
      <c r="A44" s="713" t="s">
        <v>1572</v>
      </c>
      <c r="B44" s="51"/>
      <c r="C44" s="51"/>
      <c r="D44" s="51"/>
      <c r="E44" s="51"/>
      <c r="F44" s="51"/>
      <c r="G44" s="51"/>
    </row>
    <row r="45" spans="1:20" ht="15">
      <c r="A45" s="51"/>
      <c r="B45" s="51"/>
      <c r="C45" s="51"/>
      <c r="D45" s="51"/>
      <c r="E45" s="51"/>
      <c r="F45" s="51"/>
      <c r="G45" s="51"/>
    </row>
    <row r="46" spans="1:20" ht="15">
      <c r="A46" s="51"/>
      <c r="B46" s="51"/>
      <c r="C46" s="51"/>
      <c r="D46" s="51"/>
      <c r="E46" s="51"/>
      <c r="F46" s="51"/>
      <c r="G46" s="51"/>
    </row>
    <row r="47" spans="1:20" ht="15">
      <c r="B47" s="657"/>
    </row>
  </sheetData>
  <customSheetViews>
    <customSheetView guid="{45E423DD-7FD2-487F-8372-5798D7D06C15}" showPageBreaks="1" showGridLines="0" topLeftCell="A22">
      <selection activeCell="F43" sqref="F43"/>
      <pageMargins left="0.7" right="0.7" top="0.75" bottom="0.75" header="0.3" footer="0.3"/>
      <pageSetup orientation="portrait" r:id="rId1"/>
    </customSheetView>
    <customSheetView guid="{51F1D52B-5D55-4FCC-809B-9B4CC86C88B9}" showGridLines="0" topLeftCell="A22">
      <selection activeCell="F43" sqref="F43"/>
      <pageMargins left="0.7" right="0.7" top="0.75" bottom="0.75" header="0.3" footer="0.3"/>
      <pageSetup orientation="portrait" r:id="rId2"/>
    </customSheetView>
  </customSheetViews>
  <phoneticPr fontId="0" type="noConversion"/>
  <pageMargins left="0.7" right="0.7" top="0.75" bottom="0.75" header="0.3" footer="0.3"/>
  <pageSetup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0:C67"/>
  <sheetViews>
    <sheetView showGridLines="0" zoomScaleNormal="100" workbookViewId="0">
      <selection activeCell="B40" sqref="B40"/>
    </sheetView>
  </sheetViews>
  <sheetFormatPr defaultRowHeight="12.75"/>
  <cols>
    <col min="1" max="1" width="11.42578125" style="609" customWidth="1"/>
    <col min="2" max="2" width="98.7109375" customWidth="1"/>
    <col min="3" max="3" width="16" style="1200" customWidth="1"/>
  </cols>
  <sheetData>
    <row r="10" spans="2:3" ht="15">
      <c r="B10" s="321" t="s">
        <v>547</v>
      </c>
    </row>
    <row r="11" spans="2:3" ht="6.75" customHeight="1"/>
    <row r="12" spans="2:3" ht="9" customHeight="1">
      <c r="B12" s="322"/>
      <c r="C12" s="1201"/>
    </row>
    <row r="14" spans="2:3" ht="15">
      <c r="B14" s="321" t="s">
        <v>34</v>
      </c>
    </row>
    <row r="15" spans="2:3" ht="9" customHeight="1">
      <c r="B15" s="321"/>
    </row>
    <row r="16" spans="2:3" ht="10.5" customHeight="1">
      <c r="B16" s="322"/>
      <c r="C16" s="1201"/>
    </row>
    <row r="17" spans="1:3" ht="16.5" customHeight="1">
      <c r="B17" s="324"/>
    </row>
    <row r="18" spans="1:3" ht="15">
      <c r="B18" s="321" t="s">
        <v>496</v>
      </c>
    </row>
    <row r="19" spans="1:3" ht="9" customHeight="1"/>
    <row r="20" spans="1:3" ht="10.5" customHeight="1">
      <c r="B20" s="323"/>
      <c r="C20" s="1201"/>
    </row>
    <row r="21" spans="1:3" ht="16.5" customHeight="1"/>
    <row r="22" spans="1:3" ht="15">
      <c r="A22" s="575">
        <v>1</v>
      </c>
      <c r="B22" s="321" t="s">
        <v>158</v>
      </c>
    </row>
    <row r="23" spans="1:3" ht="9" customHeight="1">
      <c r="C23" s="1600" t="s">
        <v>0</v>
      </c>
    </row>
    <row r="24" spans="1:3" ht="10.5" customHeight="1">
      <c r="B24" s="323"/>
      <c r="C24" s="1601"/>
    </row>
    <row r="25" spans="1:3" ht="9" customHeight="1">
      <c r="C25" s="1202"/>
    </row>
    <row r="26" spans="1:3" ht="9" customHeight="1">
      <c r="C26" s="1202"/>
    </row>
    <row r="27" spans="1:3" ht="24" customHeight="1">
      <c r="A27" s="1199">
        <v>1.01</v>
      </c>
      <c r="B27" s="716" t="s">
        <v>1666</v>
      </c>
      <c r="C27" s="1203">
        <v>8</v>
      </c>
    </row>
    <row r="28" spans="1:3" ht="24" customHeight="1">
      <c r="A28" s="1199">
        <v>1.02</v>
      </c>
      <c r="B28" s="716" t="s">
        <v>1971</v>
      </c>
      <c r="C28" s="1203">
        <v>8</v>
      </c>
    </row>
    <row r="29" spans="1:3" ht="24" customHeight="1">
      <c r="A29" s="1199">
        <v>1.03</v>
      </c>
      <c r="B29" s="716" t="s">
        <v>1667</v>
      </c>
      <c r="C29" s="1203">
        <v>9</v>
      </c>
    </row>
    <row r="30" spans="1:3" ht="24" customHeight="1">
      <c r="A30" s="1199">
        <v>1.04</v>
      </c>
      <c r="B30" s="716" t="s">
        <v>1668</v>
      </c>
      <c r="C30" s="1203">
        <v>10</v>
      </c>
    </row>
    <row r="31" spans="1:3" ht="24" customHeight="1">
      <c r="A31" s="1199">
        <v>1.05</v>
      </c>
      <c r="B31" s="716" t="s">
        <v>1669</v>
      </c>
      <c r="C31" s="1203">
        <v>11</v>
      </c>
    </row>
    <row r="32" spans="1:3" ht="24" customHeight="1">
      <c r="A32" s="1199">
        <v>1.06</v>
      </c>
      <c r="B32" s="716" t="s">
        <v>1670</v>
      </c>
      <c r="C32" s="1203">
        <v>12</v>
      </c>
    </row>
    <row r="33" spans="1:3" ht="24" customHeight="1">
      <c r="A33" s="1199">
        <v>1.07</v>
      </c>
      <c r="B33" s="716" t="s">
        <v>1967</v>
      </c>
      <c r="C33" s="1203">
        <v>13</v>
      </c>
    </row>
    <row r="34" spans="1:3" ht="24" customHeight="1">
      <c r="A34" s="1199">
        <v>1.08</v>
      </c>
      <c r="B34" s="924" t="s">
        <v>1968</v>
      </c>
      <c r="C34" s="1203">
        <v>14</v>
      </c>
    </row>
    <row r="35" spans="1:3" ht="24" customHeight="1">
      <c r="A35" s="1199">
        <v>1.0900000000000001</v>
      </c>
      <c r="B35" s="354" t="s">
        <v>1969</v>
      </c>
      <c r="C35" s="1203">
        <v>15</v>
      </c>
    </row>
    <row r="36" spans="1:3" ht="24" customHeight="1">
      <c r="A36" s="1199">
        <v>1.1000000000000001</v>
      </c>
      <c r="B36" s="716" t="s">
        <v>1970</v>
      </c>
      <c r="C36" s="1203">
        <v>16</v>
      </c>
    </row>
    <row r="37" spans="1:3" ht="24" customHeight="1">
      <c r="A37" s="1199">
        <v>1.1100000000000001</v>
      </c>
      <c r="B37" s="716" t="s">
        <v>1671</v>
      </c>
      <c r="C37" s="1203">
        <v>17</v>
      </c>
    </row>
    <row r="38" spans="1:3" ht="24" customHeight="1">
      <c r="A38" s="1199">
        <v>1.1200000000000001</v>
      </c>
      <c r="B38" s="716" t="s">
        <v>1672</v>
      </c>
      <c r="C38" s="1203">
        <v>18</v>
      </c>
    </row>
    <row r="39" spans="1:3" ht="24" customHeight="1">
      <c r="A39" s="1199">
        <v>1.1299999999999999</v>
      </c>
      <c r="B39" s="716" t="s">
        <v>1673</v>
      </c>
      <c r="C39" s="1203">
        <v>19</v>
      </c>
    </row>
    <row r="40" spans="1:3" ht="24" customHeight="1">
      <c r="A40" s="1199">
        <v>1.1399999999999999</v>
      </c>
      <c r="B40" s="391" t="s">
        <v>2079</v>
      </c>
      <c r="C40" s="1203">
        <v>20</v>
      </c>
    </row>
    <row r="41" spans="1:3" ht="24" customHeight="1">
      <c r="A41" s="1199">
        <v>1.1499999999999999</v>
      </c>
      <c r="B41" s="391" t="s">
        <v>1963</v>
      </c>
      <c r="C41" s="1203">
        <v>21</v>
      </c>
    </row>
    <row r="42" spans="1:3" ht="24" customHeight="1">
      <c r="A42" s="1199">
        <v>1.1599999999999999</v>
      </c>
      <c r="B42" s="391" t="s">
        <v>1964</v>
      </c>
      <c r="C42" s="1203">
        <v>22</v>
      </c>
    </row>
    <row r="43" spans="1:3" ht="24" customHeight="1">
      <c r="A43" s="1199">
        <v>1.17</v>
      </c>
      <c r="B43" s="391" t="s">
        <v>1965</v>
      </c>
      <c r="C43" s="1203">
        <v>23</v>
      </c>
    </row>
    <row r="44" spans="1:3" ht="24" customHeight="1">
      <c r="A44" s="1199">
        <v>1.18</v>
      </c>
      <c r="B44" s="391" t="s">
        <v>1966</v>
      </c>
      <c r="C44" s="1203">
        <v>23</v>
      </c>
    </row>
    <row r="45" spans="1:3" ht="18" customHeight="1">
      <c r="C45" s="1204"/>
    </row>
    <row r="46" spans="1:3" ht="15" customHeight="1">
      <c r="A46" s="1599">
        <v>2</v>
      </c>
      <c r="B46" s="1602" t="s">
        <v>575</v>
      </c>
      <c r="C46" s="1203">
        <v>26</v>
      </c>
    </row>
    <row r="47" spans="1:3" ht="9" customHeight="1">
      <c r="A47" s="1599"/>
      <c r="B47" s="1602"/>
      <c r="C47" s="1600" t="s">
        <v>1</v>
      </c>
    </row>
    <row r="48" spans="1:3" ht="10.5" customHeight="1" thickBot="1">
      <c r="A48" s="696"/>
      <c r="B48" s="564"/>
      <c r="C48" s="1603"/>
    </row>
    <row r="49" spans="1:3" ht="16.5" customHeight="1">
      <c r="A49" s="696"/>
      <c r="B49" s="321"/>
      <c r="C49" s="1204"/>
    </row>
    <row r="50" spans="1:3" ht="15">
      <c r="A50" s="1599">
        <v>3</v>
      </c>
      <c r="B50" s="1602" t="s">
        <v>576</v>
      </c>
      <c r="C50" s="1203">
        <v>98</v>
      </c>
    </row>
    <row r="51" spans="1:3" ht="9" customHeight="1">
      <c r="A51" s="1599"/>
      <c r="B51" s="1602"/>
      <c r="C51" s="1600" t="s">
        <v>244</v>
      </c>
    </row>
    <row r="52" spans="1:3" ht="10.5" customHeight="1">
      <c r="A52" s="696"/>
      <c r="B52" s="323"/>
      <c r="C52" s="1601"/>
    </row>
    <row r="53" spans="1:3" ht="16.5" customHeight="1">
      <c r="A53" s="696"/>
    </row>
    <row r="54" spans="1:3" ht="15" customHeight="1">
      <c r="A54" s="1599">
        <v>4</v>
      </c>
      <c r="B54" s="1602" t="s">
        <v>245</v>
      </c>
      <c r="C54" s="1203">
        <v>133</v>
      </c>
    </row>
    <row r="55" spans="1:3" ht="9" customHeight="1">
      <c r="A55" s="1599"/>
      <c r="B55" s="1602"/>
      <c r="C55" s="1600" t="s">
        <v>139</v>
      </c>
    </row>
    <row r="56" spans="1:3" ht="10.5" customHeight="1">
      <c r="A56" s="1599"/>
      <c r="B56" s="323"/>
      <c r="C56" s="1601"/>
    </row>
    <row r="57" spans="1:3" ht="16.5" customHeight="1">
      <c r="A57" s="1599"/>
    </row>
    <row r="58" spans="1:3" ht="16.5" customHeight="1">
      <c r="A58" s="1599">
        <v>5</v>
      </c>
      <c r="B58" s="1602" t="s">
        <v>1542</v>
      </c>
      <c r="C58" s="1203">
        <v>154</v>
      </c>
    </row>
    <row r="59" spans="1:3" ht="16.5" customHeight="1">
      <c r="A59" s="1599"/>
      <c r="B59" s="1602"/>
      <c r="C59" s="1600" t="s">
        <v>138</v>
      </c>
    </row>
    <row r="60" spans="1:3" ht="9" customHeight="1">
      <c r="A60" s="696"/>
      <c r="B60" s="323"/>
      <c r="C60" s="1601"/>
    </row>
    <row r="61" spans="1:3" ht="26.25" customHeight="1">
      <c r="A61" s="1599">
        <v>6</v>
      </c>
      <c r="B61" s="1604" t="s">
        <v>577</v>
      </c>
      <c r="C61" s="1203">
        <v>158</v>
      </c>
    </row>
    <row r="62" spans="1:3" ht="9" customHeight="1">
      <c r="A62" s="1599"/>
      <c r="B62" s="1604"/>
      <c r="C62" s="1600" t="s">
        <v>1647</v>
      </c>
    </row>
    <row r="63" spans="1:3" ht="10.5" customHeight="1">
      <c r="A63" s="696"/>
      <c r="B63" s="323"/>
      <c r="C63" s="1601"/>
    </row>
    <row r="64" spans="1:3" ht="16.5" customHeight="1">
      <c r="A64" s="696"/>
    </row>
    <row r="65" spans="2:3" ht="18.75" customHeight="1">
      <c r="B65" s="321" t="s">
        <v>1674</v>
      </c>
      <c r="C65" s="1598"/>
    </row>
    <row r="66" spans="2:3" ht="9.75" customHeight="1">
      <c r="B66" s="321"/>
      <c r="C66" s="1598"/>
    </row>
    <row r="67" spans="2:3" ht="10.5" customHeight="1">
      <c r="B67" s="323"/>
      <c r="C67" s="1201"/>
    </row>
  </sheetData>
  <mergeCells count="18">
    <mergeCell ref="C23:C24"/>
    <mergeCell ref="C47:C48"/>
    <mergeCell ref="C51:C52"/>
    <mergeCell ref="C55:C56"/>
    <mergeCell ref="B61:B62"/>
    <mergeCell ref="C65:C66"/>
    <mergeCell ref="A46:A47"/>
    <mergeCell ref="A50:A51"/>
    <mergeCell ref="A54:A55"/>
    <mergeCell ref="A58:A59"/>
    <mergeCell ref="C62:C63"/>
    <mergeCell ref="B54:B55"/>
    <mergeCell ref="B50:B51"/>
    <mergeCell ref="B46:B47"/>
    <mergeCell ref="A61:A62"/>
    <mergeCell ref="B58:B59"/>
    <mergeCell ref="C59:C60"/>
    <mergeCell ref="A56:A57"/>
  </mergeCells>
  <phoneticPr fontId="0" type="noConversion"/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2:A16"/>
  <sheetViews>
    <sheetView showGridLines="0" topLeftCell="A7" zoomScaleNormal="100" zoomScaleSheetLayoutView="70" workbookViewId="0">
      <selection activeCell="A23" sqref="A23"/>
    </sheetView>
  </sheetViews>
  <sheetFormatPr defaultRowHeight="12.75"/>
  <cols>
    <col min="1" max="1" width="95.42578125" customWidth="1"/>
  </cols>
  <sheetData>
    <row r="2" spans="1:1" ht="26.25" customHeight="1"/>
    <row r="3" spans="1:1" ht="26.25" customHeight="1">
      <c r="A3" s="59"/>
    </row>
    <row r="4" spans="1:1" ht="26.25" customHeight="1"/>
    <row r="5" spans="1:1" ht="26.25" customHeight="1"/>
    <row r="6" spans="1:1" ht="26.25" customHeight="1"/>
    <row r="7" spans="1:1" ht="26.25" customHeight="1">
      <c r="A7" s="319" t="s">
        <v>34</v>
      </c>
    </row>
    <row r="8" spans="1:1" ht="26.25" customHeight="1">
      <c r="A8" s="59"/>
    </row>
    <row r="9" spans="1:1" ht="26.25" customHeight="1">
      <c r="A9" s="59"/>
    </row>
    <row r="10" spans="1:1" ht="26.25" customHeight="1">
      <c r="A10" s="59"/>
    </row>
    <row r="12" spans="1:1" ht="48" customHeight="1">
      <c r="A12" s="60" t="s">
        <v>2082</v>
      </c>
    </row>
    <row r="13" spans="1:1" ht="66.75" customHeight="1">
      <c r="A13" s="60" t="s">
        <v>299</v>
      </c>
    </row>
    <row r="14" spans="1:1" ht="108.75" customHeight="1">
      <c r="A14" s="60" t="s">
        <v>1675</v>
      </c>
    </row>
    <row r="15" spans="1:1" ht="6.75" customHeight="1">
      <c r="A15" s="60"/>
    </row>
    <row r="16" spans="1:1" ht="45.75" customHeight="1">
      <c r="A16" s="928" t="s">
        <v>1571</v>
      </c>
    </row>
  </sheetData>
  <phoneticPr fontId="0" type="noConversion"/>
  <pageMargins left="0.82677165354330717" right="0.55118110236220474" top="0.74803149606299213" bottom="0.74803149606299213" header="0.31496062992125984" footer="0.31496062992125984"/>
  <pageSetup scale="8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3:AN36"/>
  <sheetViews>
    <sheetView showGridLines="0" topLeftCell="A4" zoomScaleNormal="100" zoomScaleSheetLayoutView="100" workbookViewId="0">
      <selection activeCell="A12" sqref="A12"/>
    </sheetView>
  </sheetViews>
  <sheetFormatPr defaultRowHeight="15"/>
  <cols>
    <col min="1" max="1" width="114" style="51" customWidth="1"/>
    <col min="2" max="2" width="9.140625" style="51"/>
    <col min="3" max="4" width="11.85546875" style="51" bestFit="1" customWidth="1"/>
    <col min="5" max="8" width="9.140625" style="51"/>
    <col min="9" max="9" width="11.85546875" style="51" bestFit="1" customWidth="1"/>
    <col min="10" max="10" width="12.85546875" style="51" bestFit="1" customWidth="1"/>
    <col min="11" max="11" width="11.85546875" style="51" bestFit="1" customWidth="1"/>
    <col min="12" max="17" width="9.140625" style="51"/>
    <col min="18" max="18" width="8.7109375" style="51" customWidth="1"/>
    <col min="19" max="29" width="9.140625" style="51" hidden="1" customWidth="1"/>
    <col min="30" max="36" width="9.140625" style="51"/>
    <col min="37" max="37" width="8.42578125" style="51" customWidth="1"/>
    <col min="38" max="40" width="9.140625" style="51" hidden="1" customWidth="1"/>
    <col min="41" max="16384" width="9.140625" style="51"/>
  </cols>
  <sheetData>
    <row r="3" spans="1:6" ht="7.5" customHeight="1"/>
    <row r="4" spans="1:6" ht="12.75" customHeight="1"/>
    <row r="5" spans="1:6">
      <c r="C5" s="784"/>
      <c r="D5" s="110"/>
    </row>
    <row r="6" spans="1:6">
      <c r="C6" s="110"/>
    </row>
    <row r="7" spans="1:6" ht="15.75">
      <c r="B7" s="31"/>
      <c r="C7" s="479"/>
      <c r="D7" s="30"/>
      <c r="E7" s="30"/>
      <c r="F7" s="635"/>
    </row>
    <row r="8" spans="1:6" ht="18">
      <c r="A8" s="783" t="s">
        <v>496</v>
      </c>
      <c r="B8" s="31"/>
      <c r="C8" s="479"/>
      <c r="D8" s="30"/>
      <c r="E8" s="31"/>
      <c r="F8" s="635"/>
    </row>
    <row r="9" spans="1:6" ht="18">
      <c r="A9" s="783"/>
      <c r="B9" s="31"/>
      <c r="C9" s="479"/>
      <c r="D9" s="30"/>
      <c r="E9" s="31"/>
      <c r="F9" s="635"/>
    </row>
    <row r="10" spans="1:6" ht="18">
      <c r="A10" s="783"/>
      <c r="B10" s="31"/>
      <c r="C10" s="479"/>
      <c r="D10" s="30"/>
      <c r="E10" s="31"/>
      <c r="F10" s="635"/>
    </row>
    <row r="11" spans="1:6" ht="18">
      <c r="A11" s="783"/>
      <c r="B11" s="31"/>
      <c r="C11" s="479"/>
      <c r="D11" s="30"/>
      <c r="E11" s="31"/>
      <c r="F11" s="635"/>
    </row>
    <row r="12" spans="1:6" ht="18">
      <c r="A12" s="388"/>
      <c r="C12" s="110"/>
      <c r="E12" s="301"/>
    </row>
    <row r="13" spans="1:6" ht="75.75" customHeight="1">
      <c r="A13" s="1343" t="s">
        <v>2085</v>
      </c>
    </row>
    <row r="14" spans="1:6" ht="125.25" customHeight="1">
      <c r="A14" s="616" t="s">
        <v>2083</v>
      </c>
    </row>
    <row r="15" spans="1:6" s="223" customFormat="1" ht="59.25" customHeight="1">
      <c r="A15" s="616" t="s">
        <v>1808</v>
      </c>
    </row>
    <row r="16" spans="1:6" ht="111" customHeight="1">
      <c r="A16" s="1137" t="s">
        <v>2084</v>
      </c>
    </row>
    <row r="17" spans="1:11" ht="40.5" customHeight="1">
      <c r="A17" s="1138" t="s">
        <v>1888</v>
      </c>
    </row>
    <row r="18" spans="1:11" ht="16.5" customHeight="1">
      <c r="A18" s="617"/>
    </row>
    <row r="19" spans="1:11" ht="38.25" customHeight="1">
      <c r="A19" s="1539" t="s">
        <v>2086</v>
      </c>
    </row>
    <row r="20" spans="1:11">
      <c r="A20" s="287"/>
    </row>
    <row r="21" spans="1:11">
      <c r="A21" s="287"/>
    </row>
    <row r="22" spans="1:11">
      <c r="I22" s="76"/>
      <c r="J22" s="76"/>
      <c r="K22" s="76"/>
    </row>
    <row r="23" spans="1:11" ht="18" customHeight="1">
      <c r="A23" s="708"/>
      <c r="I23" s="76"/>
      <c r="J23" s="76"/>
      <c r="K23" s="76"/>
    </row>
    <row r="24" spans="1:11">
      <c r="I24" s="76"/>
      <c r="J24" s="76"/>
      <c r="K24" s="1218"/>
    </row>
    <row r="26" spans="1:11">
      <c r="A26" s="617"/>
    </row>
    <row r="27" spans="1:11">
      <c r="A27" s="618"/>
    </row>
    <row r="28" spans="1:11">
      <c r="A28" s="639"/>
    </row>
    <row r="29" spans="1:11">
      <c r="A29" s="616"/>
    </row>
    <row r="36" ht="14.25" customHeight="1"/>
  </sheetData>
  <phoneticPr fontId="0" type="noConversion"/>
  <pageMargins left="0.7" right="0.7" top="0.75" bottom="0.75" header="0.3" footer="0.3"/>
  <pageSetup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E21"/>
  <sheetViews>
    <sheetView showGridLines="0" topLeftCell="B31" zoomScale="90" zoomScaleNormal="90" workbookViewId="0">
      <selection activeCell="N66" sqref="N66"/>
    </sheetView>
  </sheetViews>
  <sheetFormatPr defaultRowHeight="15"/>
  <cols>
    <col min="1" max="16384" width="9.140625" style="51"/>
  </cols>
  <sheetData>
    <row r="21" spans="5:5">
      <c r="E21" s="51" t="s">
        <v>397</v>
      </c>
    </row>
  </sheetData>
  <customSheetViews>
    <customSheetView guid="{45E423DD-7FD2-487F-8372-5798D7D06C15}" showPageBreaks="1" showGridLines="0" fitToPage="1">
      <selection activeCell="F32" sqref="F32"/>
      <pageMargins left="0.74803149606299213" right="0.74803149606299213" top="0.98425196850393704" bottom="0.98425196850393704" header="0.51181102362204722" footer="0.51181102362204722"/>
      <pageSetup scale="81" orientation="portrait" r:id="rId1"/>
      <headerFooter alignWithMargins="0"/>
    </customSheetView>
    <customSheetView guid="{B297ACE3-C144-4411-A206-EE5C8D41CE1C}" showGridLines="0" fitToPage="1" topLeftCell="A39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67BA8672-8137-4028-84CD-AA630649A2B3}" scale="75" showGridLines="0" fitToPage="1" showRuler="0" topLeftCell="A16">
      <selection activeCell="L41" sqref="L41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51F1D52B-5D55-4FCC-809B-9B4CC86C88B9}" showGridLines="0" fitToPage="1">
      <selection activeCell="F32" sqref="F32"/>
      <pageMargins left="0.74803149606299213" right="0.74803149606299213" top="0.98425196850393704" bottom="0.98425196850393704" header="0.51181102362204722" footer="0.51181102362204722"/>
      <pageSetup scale="81" orientation="portrait" r:id="rId4"/>
      <headerFooter alignWithMargins="0"/>
    </customSheetView>
  </customSheetViews>
  <phoneticPr fontId="33" type="noConversion"/>
  <pageMargins left="0.74803149606299213" right="0.74803149606299213" top="0.98425196850393704" bottom="0.98425196850393704" header="0.51181102362204722" footer="0.51181102362204722"/>
  <pageSetup scale="81" orientation="portrait" r:id="rId5"/>
  <headerFooter alignWithMargins="0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6:C64"/>
  <sheetViews>
    <sheetView showGridLines="0" topLeftCell="A19" zoomScaleNormal="100" workbookViewId="0">
      <selection activeCell="G25" sqref="G25"/>
    </sheetView>
  </sheetViews>
  <sheetFormatPr defaultRowHeight="12.75"/>
  <cols>
    <col min="1" max="1" width="13.140625" style="1225" customWidth="1"/>
    <col min="2" max="2" width="103.28515625" customWidth="1"/>
    <col min="3" max="3" width="12.5703125" style="696" customWidth="1"/>
  </cols>
  <sheetData>
    <row r="6" spans="2:2" ht="15">
      <c r="B6" s="321"/>
    </row>
    <row r="7" spans="2:2" ht="9.75" customHeight="1">
      <c r="B7" s="321"/>
    </row>
    <row r="8" spans="2:2" ht="9.75" customHeight="1">
      <c r="B8" s="321"/>
    </row>
    <row r="9" spans="2:2" ht="9.75" customHeight="1">
      <c r="B9" s="321"/>
    </row>
    <row r="10" spans="2:2" ht="9.75" customHeight="1">
      <c r="B10" s="321"/>
    </row>
    <row r="11" spans="2:2" ht="9.75" customHeight="1">
      <c r="B11" s="321"/>
    </row>
    <row r="12" spans="2:2" ht="9.75" customHeight="1">
      <c r="B12" s="321"/>
    </row>
    <row r="13" spans="2:2" ht="9.75" customHeight="1">
      <c r="B13" s="321"/>
    </row>
    <row r="14" spans="2:2" ht="9.75" customHeight="1">
      <c r="B14" s="321"/>
    </row>
    <row r="15" spans="2:2" ht="9.75" customHeight="1">
      <c r="B15" s="321"/>
    </row>
    <row r="16" spans="2:2" ht="11.25" customHeight="1">
      <c r="B16" s="324"/>
    </row>
    <row r="17" spans="1:3" ht="15">
      <c r="B17" s="351"/>
    </row>
    <row r="18" spans="1:3" ht="11.25" customHeight="1"/>
    <row r="19" spans="1:3" ht="9.75" customHeight="1"/>
    <row r="20" spans="1:3" ht="8.25" customHeight="1"/>
    <row r="21" spans="1:3" ht="16.5" customHeight="1">
      <c r="B21" s="321" t="s">
        <v>158</v>
      </c>
      <c r="C21" s="1606" t="s">
        <v>0</v>
      </c>
    </row>
    <row r="22" spans="1:3" ht="12" customHeight="1">
      <c r="A22" s="1226"/>
      <c r="B22" s="353"/>
      <c r="C22" s="1607"/>
    </row>
    <row r="23" spans="1:3" ht="9" customHeight="1">
      <c r="A23" s="1226"/>
      <c r="B23" s="205"/>
      <c r="C23" s="1205"/>
    </row>
    <row r="24" spans="1:3" ht="9" customHeight="1">
      <c r="A24" s="1226"/>
      <c r="B24" s="205"/>
      <c r="C24" s="1205"/>
    </row>
    <row r="25" spans="1:3" ht="9" customHeight="1">
      <c r="A25" s="1226"/>
      <c r="B25" s="205"/>
      <c r="C25" s="1205"/>
    </row>
    <row r="26" spans="1:3" ht="9" customHeight="1">
      <c r="A26" s="1226"/>
      <c r="B26" s="205"/>
      <c r="C26" s="1205"/>
    </row>
    <row r="27" spans="1:3" ht="27" customHeight="1">
      <c r="A27" s="1227">
        <v>1.01</v>
      </c>
      <c r="B27" s="716" t="s">
        <v>1666</v>
      </c>
      <c r="C27" s="1238">
        <v>8</v>
      </c>
    </row>
    <row r="28" spans="1:3" ht="27" customHeight="1">
      <c r="A28" s="1227">
        <v>1.02</v>
      </c>
      <c r="B28" s="716" t="s">
        <v>1971</v>
      </c>
      <c r="C28" s="1238">
        <v>8</v>
      </c>
    </row>
    <row r="29" spans="1:3" ht="27" customHeight="1">
      <c r="A29" s="1227">
        <v>1.03</v>
      </c>
      <c r="B29" s="716" t="s">
        <v>1977</v>
      </c>
      <c r="C29" s="1238">
        <v>9</v>
      </c>
    </row>
    <row r="30" spans="1:3" ht="27" customHeight="1">
      <c r="A30" s="1227">
        <v>1.04</v>
      </c>
      <c r="B30" s="716" t="s">
        <v>1978</v>
      </c>
      <c r="C30" s="1238">
        <v>10</v>
      </c>
    </row>
    <row r="31" spans="1:3" ht="27" customHeight="1">
      <c r="A31" s="1227">
        <v>1.05</v>
      </c>
      <c r="B31" s="716" t="s">
        <v>1972</v>
      </c>
      <c r="C31" s="1238">
        <v>11</v>
      </c>
    </row>
    <row r="32" spans="1:3" ht="27" customHeight="1">
      <c r="A32" s="1227">
        <v>1.06</v>
      </c>
      <c r="B32" s="716" t="s">
        <v>1973</v>
      </c>
      <c r="C32" s="1238">
        <v>12</v>
      </c>
    </row>
    <row r="33" spans="1:3" ht="27" customHeight="1">
      <c r="A33" s="1227">
        <v>1.07</v>
      </c>
      <c r="B33" s="716" t="s">
        <v>1974</v>
      </c>
      <c r="C33" s="1238">
        <v>13</v>
      </c>
    </row>
    <row r="34" spans="1:3" ht="27" customHeight="1">
      <c r="A34" s="1227">
        <v>1.08</v>
      </c>
      <c r="B34" s="391" t="s">
        <v>1975</v>
      </c>
      <c r="C34" s="1238">
        <v>14</v>
      </c>
    </row>
    <row r="35" spans="1:3" ht="27" customHeight="1">
      <c r="A35" s="1227">
        <v>1.0900000000000001</v>
      </c>
      <c r="B35" s="354" t="s">
        <v>1976</v>
      </c>
      <c r="C35" s="1238">
        <v>15</v>
      </c>
    </row>
    <row r="36" spans="1:3" ht="27" customHeight="1">
      <c r="A36" s="1227">
        <v>1.1000000000000001</v>
      </c>
      <c r="B36" s="391" t="s">
        <v>1979</v>
      </c>
      <c r="C36" s="1238">
        <v>16</v>
      </c>
    </row>
    <row r="37" spans="1:3" ht="27" customHeight="1">
      <c r="A37" s="1227">
        <v>1.1100000000000001</v>
      </c>
      <c r="B37" s="391" t="s">
        <v>1671</v>
      </c>
      <c r="C37" s="1238">
        <v>17</v>
      </c>
    </row>
    <row r="38" spans="1:3" ht="27" customHeight="1">
      <c r="A38" s="1227">
        <v>1.1200000000000001</v>
      </c>
      <c r="B38" s="391" t="s">
        <v>1672</v>
      </c>
      <c r="C38" s="1238">
        <v>18</v>
      </c>
    </row>
    <row r="39" spans="1:3" ht="24.75" customHeight="1">
      <c r="A39" s="1227">
        <v>1.1299999999999999</v>
      </c>
      <c r="B39" s="391" t="s">
        <v>1673</v>
      </c>
      <c r="C39" s="1238">
        <v>19</v>
      </c>
    </row>
    <row r="40" spans="1:3" ht="24.75" customHeight="1">
      <c r="A40" s="1227">
        <v>1.1399999999999999</v>
      </c>
      <c r="B40" s="391" t="s">
        <v>2080</v>
      </c>
      <c r="C40" s="1238">
        <v>20</v>
      </c>
    </row>
    <row r="41" spans="1:3" ht="27" customHeight="1">
      <c r="A41" s="1227">
        <v>1.1499999999999999</v>
      </c>
      <c r="B41" s="391" t="s">
        <v>1980</v>
      </c>
      <c r="C41" s="1238">
        <v>21</v>
      </c>
    </row>
    <row r="42" spans="1:3" ht="27" customHeight="1">
      <c r="A42" s="1227">
        <v>1.1599999999999999</v>
      </c>
      <c r="B42" s="391" t="s">
        <v>2081</v>
      </c>
      <c r="C42" s="1238">
        <v>22</v>
      </c>
    </row>
    <row r="43" spans="1:3" ht="27" customHeight="1">
      <c r="A43" s="1227">
        <v>1.17</v>
      </c>
      <c r="B43" s="391" t="s">
        <v>1981</v>
      </c>
      <c r="C43" s="1238">
        <v>23</v>
      </c>
    </row>
    <row r="44" spans="1:3" ht="27" customHeight="1">
      <c r="A44" s="1227">
        <v>1.18</v>
      </c>
      <c r="B44" s="391" t="s">
        <v>1966</v>
      </c>
      <c r="C44" s="1238">
        <v>23</v>
      </c>
    </row>
    <row r="45" spans="1:3">
      <c r="A45" s="1226"/>
      <c r="B45" s="205"/>
      <c r="C45" s="1206"/>
    </row>
    <row r="46" spans="1:3">
      <c r="A46" s="1226"/>
      <c r="B46" s="205"/>
      <c r="C46" s="1608"/>
    </row>
    <row r="47" spans="1:3" ht="9.75" customHeight="1">
      <c r="A47" s="1226"/>
      <c r="B47" s="205"/>
      <c r="C47" s="1608"/>
    </row>
    <row r="48" spans="1:3" ht="19.5" customHeight="1">
      <c r="B48" s="351"/>
      <c r="C48" s="1207"/>
    </row>
    <row r="49" spans="1:3" ht="15">
      <c r="A49" s="1228"/>
      <c r="B49" s="351"/>
      <c r="C49" s="1207"/>
    </row>
    <row r="50" spans="1:3">
      <c r="C50" s="1605"/>
    </row>
    <row r="51" spans="1:3" ht="9" customHeight="1">
      <c r="C51" s="1605"/>
    </row>
    <row r="52" spans="1:3" ht="13.5" customHeight="1"/>
    <row r="53" spans="1:3" ht="21" customHeight="1">
      <c r="A53" s="1228"/>
      <c r="B53" s="352"/>
    </row>
    <row r="54" spans="1:3" ht="21" customHeight="1">
      <c r="C54" s="1605"/>
    </row>
    <row r="55" spans="1:3" ht="9.75" customHeight="1">
      <c r="C55" s="1605"/>
    </row>
    <row r="57" spans="1:3" ht="21" customHeight="1">
      <c r="A57" s="1228"/>
      <c r="B57" s="352"/>
    </row>
    <row r="58" spans="1:3" ht="22.5" customHeight="1">
      <c r="C58" s="1605"/>
    </row>
    <row r="59" spans="1:3" ht="9.75" customHeight="1">
      <c r="C59" s="1605"/>
    </row>
    <row r="61" spans="1:3" ht="15">
      <c r="A61" s="1228"/>
      <c r="B61" s="352"/>
    </row>
    <row r="63" spans="1:3" ht="9.75" customHeight="1"/>
    <row r="64" spans="1:3" ht="15">
      <c r="B64" s="352"/>
    </row>
  </sheetData>
  <mergeCells count="5">
    <mergeCell ref="C58:C59"/>
    <mergeCell ref="C21:C22"/>
    <mergeCell ref="C46:C47"/>
    <mergeCell ref="C50:C51"/>
    <mergeCell ref="C54:C55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K74"/>
  <sheetViews>
    <sheetView showGridLines="0" topLeftCell="A40" zoomScaleNormal="100" workbookViewId="0">
      <selection activeCell="D49" sqref="D49"/>
    </sheetView>
  </sheetViews>
  <sheetFormatPr defaultRowHeight="15"/>
  <cols>
    <col min="1" max="1" width="6.85546875" style="51" customWidth="1"/>
    <col min="2" max="2" width="7.42578125" style="51" customWidth="1"/>
    <col min="3" max="3" width="27.7109375" style="51" customWidth="1"/>
    <col min="4" max="4" width="21.5703125" style="51" customWidth="1"/>
    <col min="5" max="5" width="15.42578125" style="51" customWidth="1"/>
    <col min="6" max="6" width="9.140625" style="51"/>
    <col min="7" max="7" width="12.85546875" style="51" bestFit="1" customWidth="1"/>
    <col min="8" max="8" width="10.85546875" style="51" bestFit="1" customWidth="1"/>
    <col min="9" max="9" width="29.28515625" style="51" customWidth="1"/>
    <col min="10" max="11" width="11.85546875" style="51" bestFit="1" customWidth="1"/>
    <col min="12" max="16384" width="9.140625" style="51"/>
  </cols>
  <sheetData>
    <row r="1" spans="1:9" ht="18.75" customHeight="1"/>
    <row r="2" spans="1:9" ht="15.75" customHeight="1">
      <c r="A2" s="61" t="s">
        <v>398</v>
      </c>
      <c r="B2" s="61"/>
      <c r="C2" s="61"/>
      <c r="D2" s="6"/>
      <c r="E2" s="6"/>
      <c r="F2" s="268"/>
      <c r="G2" s="131"/>
      <c r="H2" s="1147"/>
      <c r="I2" s="1147">
        <v>8</v>
      </c>
    </row>
    <row r="12" spans="1:9">
      <c r="C12" s="215" t="s">
        <v>578</v>
      </c>
    </row>
    <row r="13" spans="1:9">
      <c r="C13" s="70" t="s">
        <v>1676</v>
      </c>
    </row>
    <row r="14" spans="1:9" ht="15" customHeight="1">
      <c r="C14" s="51" t="s">
        <v>386</v>
      </c>
    </row>
    <row r="15" spans="1:9" ht="22.5" customHeight="1">
      <c r="C15" s="227" t="s">
        <v>159</v>
      </c>
      <c r="D15" s="480" t="s">
        <v>163</v>
      </c>
      <c r="E15" s="227" t="s">
        <v>321</v>
      </c>
    </row>
    <row r="16" spans="1:9" ht="16.5" customHeight="1">
      <c r="C16" s="392" t="s">
        <v>160</v>
      </c>
      <c r="D16" s="540">
        <v>430584.5</v>
      </c>
      <c r="E16" s="1047">
        <f>+D16/$D$19</f>
        <v>0.7186395026955793</v>
      </c>
    </row>
    <row r="17" spans="2:9" ht="16.5" customHeight="1">
      <c r="C17" s="392" t="s">
        <v>161</v>
      </c>
      <c r="D17" s="540">
        <v>137123.20000000001</v>
      </c>
      <c r="E17" s="1047">
        <f>+D17/$D$19</f>
        <v>0.22885670119576174</v>
      </c>
    </row>
    <row r="18" spans="2:9">
      <c r="C18" s="392" t="s">
        <v>162</v>
      </c>
      <c r="D18" s="540">
        <v>31458.5</v>
      </c>
      <c r="E18" s="1047">
        <f>+D18/$D$19</f>
        <v>5.2503796108659004E-2</v>
      </c>
    </row>
    <row r="19" spans="2:9">
      <c r="C19" s="55" t="s">
        <v>315</v>
      </c>
      <c r="D19" s="167">
        <f>SUM(D16:D18)</f>
        <v>599166.19999999995</v>
      </c>
      <c r="E19" s="1048">
        <f>SUM(E16:E18)</f>
        <v>1</v>
      </c>
      <c r="G19" s="301"/>
    </row>
    <row r="20" spans="2:9" ht="15.75">
      <c r="C20" s="7" t="s">
        <v>639</v>
      </c>
    </row>
    <row r="21" spans="2:9" ht="15.75">
      <c r="C21" s="7" t="s">
        <v>293</v>
      </c>
    </row>
    <row r="22" spans="2:9" ht="15.75">
      <c r="C22" s="7" t="s">
        <v>294</v>
      </c>
    </row>
    <row r="23" spans="2:9" ht="15.75">
      <c r="C23" s="7" t="s">
        <v>2087</v>
      </c>
    </row>
    <row r="24" spans="2:9" ht="15.75">
      <c r="C24" s="7" t="s">
        <v>1586</v>
      </c>
    </row>
    <row r="25" spans="2:9" ht="15.75">
      <c r="C25" s="7" t="s">
        <v>1577</v>
      </c>
    </row>
    <row r="26" spans="2:9" ht="15.75">
      <c r="C26" s="583"/>
    </row>
    <row r="28" spans="2:9">
      <c r="C28" s="70" t="s">
        <v>579</v>
      </c>
      <c r="I28" s="110"/>
    </row>
    <row r="29" spans="2:9">
      <c r="B29" s="70"/>
      <c r="C29" s="70" t="s">
        <v>1440</v>
      </c>
      <c r="D29" s="70"/>
      <c r="E29" s="70"/>
      <c r="F29" s="70"/>
      <c r="G29" s="70"/>
    </row>
    <row r="30" spans="2:9">
      <c r="B30" s="70"/>
      <c r="C30" s="70" t="s">
        <v>1677</v>
      </c>
      <c r="D30" s="70"/>
      <c r="E30" s="70"/>
      <c r="F30" s="70"/>
      <c r="G30" s="70"/>
    </row>
    <row r="31" spans="2:9" ht="8.25" customHeight="1">
      <c r="B31" s="70"/>
      <c r="C31" s="70"/>
      <c r="D31" s="70"/>
      <c r="E31" s="70"/>
      <c r="F31" s="70"/>
      <c r="G31" s="70"/>
    </row>
    <row r="44" spans="3:7">
      <c r="C44" s="215" t="s">
        <v>580</v>
      </c>
    </row>
    <row r="45" spans="3:7">
      <c r="C45" s="70" t="s">
        <v>1920</v>
      </c>
    </row>
    <row r="46" spans="3:7" ht="19.5" customHeight="1">
      <c r="C46" s="227" t="s">
        <v>314</v>
      </c>
      <c r="D46" s="480" t="s">
        <v>163</v>
      </c>
      <c r="E46" s="227" t="s">
        <v>321</v>
      </c>
      <c r="G46" s="110"/>
    </row>
    <row r="47" spans="3:7">
      <c r="C47" s="51" t="s">
        <v>1900</v>
      </c>
      <c r="D47" s="75">
        <v>56005.47689012</v>
      </c>
      <c r="E47" s="1047">
        <v>9.347235545644339E-2</v>
      </c>
      <c r="G47" s="110"/>
    </row>
    <row r="48" spans="3:7">
      <c r="C48" s="51" t="s">
        <v>1899</v>
      </c>
      <c r="D48" s="75">
        <v>543160.73237714998</v>
      </c>
      <c r="E48" s="1047">
        <v>0.90652764454355672</v>
      </c>
      <c r="G48" s="110"/>
    </row>
    <row r="49" spans="3:11">
      <c r="C49" s="227" t="s">
        <v>315</v>
      </c>
      <c r="D49" s="167">
        <v>599166.20926726994</v>
      </c>
      <c r="E49" s="1048">
        <v>1</v>
      </c>
      <c r="G49" s="110"/>
    </row>
    <row r="50" spans="3:11">
      <c r="G50" s="110"/>
    </row>
    <row r="51" spans="3:11" ht="15.75">
      <c r="C51" s="7"/>
    </row>
    <row r="52" spans="3:11">
      <c r="C52" s="70" t="s">
        <v>1441</v>
      </c>
      <c r="G52" s="110"/>
    </row>
    <row r="53" spans="3:11">
      <c r="C53" s="70" t="s">
        <v>1444</v>
      </c>
    </row>
    <row r="54" spans="3:11">
      <c r="C54" s="70" t="s">
        <v>1677</v>
      </c>
    </row>
    <row r="56" spans="3:11">
      <c r="H56" s="301"/>
    </row>
    <row r="57" spans="3:11">
      <c r="E57" s="301"/>
    </row>
    <row r="58" spans="3:11">
      <c r="E58" s="301"/>
    </row>
    <row r="62" spans="3:11">
      <c r="I62" s="1037"/>
      <c r="J62" s="110"/>
      <c r="K62" s="301"/>
    </row>
    <row r="63" spans="3:11">
      <c r="J63" s="110"/>
      <c r="K63" s="301"/>
    </row>
    <row r="64" spans="3:11">
      <c r="J64" s="110"/>
      <c r="K64" s="1303"/>
    </row>
    <row r="71" spans="3:4" ht="34.5" customHeight="1">
      <c r="C71" s="7" t="s">
        <v>590</v>
      </c>
    </row>
    <row r="72" spans="3:4" ht="15" customHeight="1">
      <c r="C72" s="7" t="s">
        <v>1648</v>
      </c>
    </row>
    <row r="73" spans="3:4">
      <c r="C73" s="1018"/>
      <c r="D73" s="1019"/>
    </row>
    <row r="74" spans="3:4">
      <c r="C74" s="1018"/>
      <c r="D74" s="1019"/>
    </row>
  </sheetData>
  <phoneticPr fontId="0" type="noConversion"/>
  <pageMargins left="0.74803149606299213" right="0.23622047244094491" top="1.0236220472440944" bottom="0.55118110236220474" header="0.78740157480314965" footer="0.51181102362204722"/>
  <pageSetup scale="6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L51"/>
  <sheetViews>
    <sheetView topLeftCell="A16" zoomScaleNormal="100" workbookViewId="0">
      <selection activeCell="D29" sqref="D29"/>
    </sheetView>
  </sheetViews>
  <sheetFormatPr defaultRowHeight="12.75"/>
  <cols>
    <col min="1" max="1" width="7.5703125" style="659" customWidth="1"/>
    <col min="2" max="2" width="11.85546875" style="659" customWidth="1"/>
    <col min="3" max="3" width="23.140625" style="659" customWidth="1"/>
    <col min="4" max="4" width="23" style="659" customWidth="1"/>
    <col min="5" max="5" width="16" style="659" customWidth="1"/>
    <col min="6" max="6" width="14.28515625" style="659" bestFit="1" customWidth="1"/>
    <col min="7" max="7" width="14.42578125" style="659" bestFit="1" customWidth="1"/>
    <col min="8" max="11" width="9.140625" style="659"/>
    <col min="12" max="13" width="17.42578125" style="659" bestFit="1" customWidth="1"/>
    <col min="14" max="16384" width="9.140625" style="659"/>
  </cols>
  <sheetData>
    <row r="1" spans="1:7" ht="15">
      <c r="A1" s="61" t="s">
        <v>398</v>
      </c>
      <c r="B1" s="62"/>
      <c r="C1" s="62"/>
      <c r="D1" s="61"/>
      <c r="E1" s="61"/>
      <c r="F1" s="61"/>
      <c r="G1" s="1261">
        <v>9</v>
      </c>
    </row>
    <row r="2" spans="1:7" ht="15">
      <c r="A2" s="656"/>
      <c r="B2" s="656"/>
      <c r="C2" s="656"/>
      <c r="D2" s="656"/>
      <c r="E2" s="656"/>
      <c r="F2" s="656"/>
    </row>
    <row r="3" spans="1:7" ht="15">
      <c r="A3" s="656"/>
      <c r="B3" s="656"/>
      <c r="C3" s="656"/>
      <c r="D3" s="656"/>
      <c r="E3" s="656"/>
      <c r="F3" s="656"/>
    </row>
    <row r="4" spans="1:7" ht="15">
      <c r="A4" s="656"/>
      <c r="B4" s="656"/>
      <c r="C4" s="656"/>
      <c r="D4" s="656"/>
      <c r="E4" s="656"/>
      <c r="F4" s="656"/>
    </row>
    <row r="5" spans="1:7" ht="15">
      <c r="A5" s="656"/>
      <c r="B5" s="656"/>
      <c r="C5" s="656"/>
      <c r="D5" s="656"/>
      <c r="E5" s="656"/>
      <c r="F5" s="656"/>
    </row>
    <row r="6" spans="1:7" ht="15">
      <c r="A6" s="656"/>
      <c r="B6" s="656"/>
      <c r="C6" s="656"/>
      <c r="D6" s="656"/>
      <c r="E6" s="656"/>
      <c r="F6" s="656"/>
    </row>
    <row r="7" spans="1:7" ht="15">
      <c r="A7" s="656"/>
      <c r="B7" s="656"/>
      <c r="C7" s="656"/>
      <c r="D7" s="656"/>
      <c r="E7" s="656"/>
      <c r="F7" s="656"/>
    </row>
    <row r="8" spans="1:7" ht="15">
      <c r="A8" s="656"/>
      <c r="B8" s="656"/>
      <c r="C8" s="656"/>
      <c r="D8" s="656"/>
      <c r="E8" s="656"/>
      <c r="F8" s="656"/>
    </row>
    <row r="9" spans="1:7" ht="15">
      <c r="A9" s="656"/>
      <c r="B9" s="656"/>
      <c r="C9" s="656"/>
      <c r="D9" s="656"/>
      <c r="E9" s="656"/>
      <c r="F9" s="656"/>
    </row>
    <row r="10" spans="1:7" ht="15">
      <c r="A10" s="656"/>
      <c r="B10" s="656"/>
      <c r="C10" s="656"/>
      <c r="D10" s="656"/>
      <c r="E10" s="656"/>
      <c r="F10" s="656"/>
    </row>
    <row r="11" spans="1:7" ht="15">
      <c r="A11" s="656"/>
      <c r="B11" s="656"/>
      <c r="C11" s="656"/>
      <c r="D11" s="656"/>
      <c r="E11" s="656"/>
      <c r="F11" s="656"/>
    </row>
    <row r="12" spans="1:7" ht="15">
      <c r="A12" s="656"/>
      <c r="B12" s="656"/>
      <c r="C12" s="656"/>
      <c r="D12" s="656"/>
      <c r="E12" s="656"/>
      <c r="F12" s="656"/>
    </row>
    <row r="13" spans="1:7" ht="15">
      <c r="A13" s="656"/>
      <c r="B13" s="656"/>
      <c r="C13" s="656"/>
      <c r="D13" s="656"/>
      <c r="E13" s="656"/>
      <c r="F13" s="656"/>
    </row>
    <row r="14" spans="1:7" ht="15">
      <c r="A14" s="656"/>
      <c r="B14" s="656"/>
      <c r="C14" s="656"/>
      <c r="D14" s="656"/>
      <c r="E14" s="656"/>
      <c r="F14" s="656"/>
    </row>
    <row r="15" spans="1:7" ht="15">
      <c r="A15" s="656"/>
      <c r="B15" s="656"/>
      <c r="C15" s="656"/>
      <c r="D15" s="656"/>
      <c r="E15" s="656"/>
      <c r="F15" s="656"/>
    </row>
    <row r="16" spans="1:7" ht="15">
      <c r="A16" s="656"/>
      <c r="B16" s="656"/>
      <c r="C16" s="656"/>
      <c r="D16" s="656"/>
      <c r="E16" s="656"/>
      <c r="F16" s="656"/>
    </row>
    <row r="17" spans="1:12" ht="15">
      <c r="A17" s="656"/>
      <c r="B17" s="656"/>
      <c r="C17" s="656"/>
      <c r="D17" s="656"/>
      <c r="E17" s="656"/>
      <c r="F17" s="656"/>
    </row>
    <row r="18" spans="1:12" ht="15">
      <c r="A18" s="656"/>
      <c r="B18" s="656"/>
      <c r="C18" s="656"/>
      <c r="D18" s="656"/>
      <c r="E18" s="656"/>
      <c r="F18" s="656"/>
    </row>
    <row r="19" spans="1:12" ht="15.75">
      <c r="A19" s="656"/>
      <c r="B19" s="631" t="s">
        <v>1921</v>
      </c>
      <c r="C19" s="656"/>
      <c r="D19" s="656"/>
      <c r="E19" s="656"/>
      <c r="F19" s="656"/>
    </row>
    <row r="20" spans="1:12" ht="15.75">
      <c r="A20" s="656"/>
      <c r="B20" s="631" t="s">
        <v>1573</v>
      </c>
      <c r="C20" s="656"/>
      <c r="D20" s="656"/>
      <c r="E20" s="656"/>
      <c r="F20" s="656"/>
    </row>
    <row r="21" spans="1:12" ht="15.75">
      <c r="A21" s="656"/>
      <c r="B21" s="631" t="s">
        <v>1678</v>
      </c>
      <c r="C21" s="656"/>
      <c r="D21" s="656"/>
      <c r="E21" s="1100"/>
      <c r="F21" s="656"/>
      <c r="L21" s="1443"/>
    </row>
    <row r="22" spans="1:12" ht="15.75">
      <c r="A22" s="656"/>
      <c r="B22" s="626" t="s">
        <v>386</v>
      </c>
      <c r="C22" s="656"/>
      <c r="D22" s="656"/>
      <c r="E22" s="656"/>
      <c r="F22" s="656"/>
    </row>
    <row r="23" spans="1:12" ht="33" customHeight="1">
      <c r="A23" s="656"/>
      <c r="B23" s="64" t="s">
        <v>1086</v>
      </c>
      <c r="C23" s="64" t="s">
        <v>232</v>
      </c>
      <c r="D23" s="227" t="s">
        <v>1574</v>
      </c>
      <c r="E23" s="64" t="s">
        <v>321</v>
      </c>
      <c r="G23" s="1269"/>
      <c r="H23" s="1269"/>
    </row>
    <row r="24" spans="1:12" ht="15">
      <c r="A24" s="656"/>
      <c r="B24" s="1148">
        <v>2009</v>
      </c>
      <c r="C24" s="1269">
        <v>170735.95251281999</v>
      </c>
      <c r="D24" s="1269">
        <v>226213.1</v>
      </c>
      <c r="E24" s="393">
        <v>75.475714055826117</v>
      </c>
      <c r="F24" s="1487"/>
      <c r="G24" s="1269"/>
      <c r="H24" s="1269"/>
    </row>
    <row r="25" spans="1:12" ht="15">
      <c r="A25" s="656"/>
      <c r="B25" s="1148">
        <v>2010</v>
      </c>
      <c r="C25" s="1269">
        <v>183839.94696459998</v>
      </c>
      <c r="D25" s="1269">
        <v>255085.10000000003</v>
      </c>
      <c r="E25" s="393">
        <v>72.070045237687324</v>
      </c>
      <c r="F25" s="1487"/>
      <c r="G25" s="1269"/>
      <c r="H25" s="1269"/>
    </row>
    <row r="26" spans="1:12" ht="15">
      <c r="A26" s="656"/>
      <c r="B26" s="1149">
        <v>2011</v>
      </c>
      <c r="C26" s="1130">
        <v>206141.1</v>
      </c>
      <c r="D26" s="1130">
        <v>280457.00000000006</v>
      </c>
      <c r="E26" s="393">
        <v>73.501855899478343</v>
      </c>
      <c r="F26" s="1487"/>
      <c r="G26" s="1540"/>
      <c r="H26" s="1540"/>
    </row>
    <row r="27" spans="1:12" ht="15">
      <c r="A27" s="656"/>
      <c r="B27" s="1148">
        <v>2012</v>
      </c>
      <c r="C27" s="1130">
        <v>248751.21348599999</v>
      </c>
      <c r="D27" s="1269">
        <v>318558.73226105998</v>
      </c>
      <c r="E27" s="393">
        <v>78.086452604961877</v>
      </c>
      <c r="F27" s="1487"/>
      <c r="G27" s="1540"/>
      <c r="H27" s="1269"/>
    </row>
    <row r="28" spans="1:12" ht="15">
      <c r="A28" s="656"/>
      <c r="B28" s="1149">
        <v>2013</v>
      </c>
      <c r="C28" s="1130">
        <v>285371.25244162005</v>
      </c>
      <c r="D28" s="1269">
        <v>369413</v>
      </c>
      <c r="E28" s="393">
        <v>77.24992148127437</v>
      </c>
      <c r="F28" s="1487"/>
      <c r="G28" s="1540"/>
      <c r="H28" s="1269"/>
    </row>
    <row r="29" spans="1:12" ht="15">
      <c r="A29" s="656"/>
      <c r="B29" s="1148">
        <v>2014</v>
      </c>
      <c r="C29" s="1130">
        <v>313504.65940420999</v>
      </c>
      <c r="D29" s="1269">
        <v>417439.79999999993</v>
      </c>
      <c r="E29" s="393">
        <v>75.101765429221174</v>
      </c>
      <c r="F29" s="1487"/>
      <c r="G29" s="1540"/>
      <c r="H29" s="1269"/>
    </row>
    <row r="30" spans="1:12" ht="15">
      <c r="A30" s="656"/>
      <c r="B30" s="1149">
        <v>2015</v>
      </c>
      <c r="C30" s="1130">
        <v>320577.02664691466</v>
      </c>
      <c r="D30" s="1269">
        <v>431576.4</v>
      </c>
      <c r="E30" s="393">
        <v>74.28048119566192</v>
      </c>
      <c r="F30" s="1487"/>
      <c r="G30" s="1540"/>
      <c r="H30" s="1269"/>
    </row>
    <row r="31" spans="1:12" ht="15">
      <c r="A31" s="656"/>
      <c r="B31" s="1148">
        <v>2016</v>
      </c>
      <c r="C31" s="1130">
        <v>352520.82745044999</v>
      </c>
      <c r="D31" s="1269">
        <v>484589.52825045004</v>
      </c>
      <c r="E31" s="393">
        <v>72.74627430006224</v>
      </c>
      <c r="F31" s="1487"/>
      <c r="G31" s="1540"/>
      <c r="H31" s="1269"/>
    </row>
    <row r="32" spans="1:12" ht="15">
      <c r="A32" s="656"/>
      <c r="B32" s="1149">
        <v>2017</v>
      </c>
      <c r="C32" s="1130">
        <v>386164.53927656001</v>
      </c>
      <c r="D32" s="1269">
        <v>536586.63927655993</v>
      </c>
      <c r="E32" s="393">
        <v>71.966856982722689</v>
      </c>
      <c r="F32" s="1487"/>
      <c r="G32" s="1540"/>
      <c r="H32" s="1269"/>
    </row>
    <row r="33" spans="1:6" ht="15">
      <c r="A33" s="656"/>
      <c r="B33" s="1148">
        <v>2018</v>
      </c>
      <c r="C33" s="1130">
        <v>430584.5</v>
      </c>
      <c r="D33" s="1269">
        <v>599166.19999999995</v>
      </c>
      <c r="E33" s="393">
        <v>71.863950269557932</v>
      </c>
      <c r="F33" s="1487"/>
    </row>
    <row r="34" spans="1:6" ht="13.5" customHeight="1" thickBot="1">
      <c r="A34" s="656"/>
      <c r="B34" s="1367"/>
      <c r="C34" s="1102"/>
      <c r="D34" s="1103"/>
      <c r="E34" s="1102"/>
      <c r="F34" s="656"/>
    </row>
    <row r="35" spans="1:6" ht="17.25" customHeight="1" thickTop="1">
      <c r="A35" s="656"/>
      <c r="B35" s="624" t="s">
        <v>639</v>
      </c>
      <c r="C35" s="1104"/>
      <c r="D35" s="1104"/>
      <c r="E35" s="656"/>
      <c r="F35" s="656"/>
    </row>
    <row r="36" spans="1:6" ht="13.5" customHeight="1">
      <c r="A36" s="656"/>
      <c r="B36" s="655" t="s">
        <v>1902</v>
      </c>
      <c r="C36" s="1104"/>
      <c r="D36" s="1104"/>
      <c r="E36" s="656"/>
      <c r="F36" s="656"/>
    </row>
    <row r="37" spans="1:6" ht="15">
      <c r="A37" s="656"/>
      <c r="B37" s="656" t="s">
        <v>1181</v>
      </c>
      <c r="C37" s="1104"/>
      <c r="D37" s="1104"/>
      <c r="E37" s="656"/>
      <c r="F37" s="656"/>
    </row>
    <row r="38" spans="1:6" ht="15">
      <c r="A38" s="656"/>
      <c r="B38" s="656" t="s">
        <v>581</v>
      </c>
      <c r="C38" s="1104"/>
      <c r="D38" s="1104"/>
      <c r="E38" s="656"/>
      <c r="F38" s="656"/>
    </row>
    <row r="39" spans="1:6" ht="15">
      <c r="A39" s="656"/>
      <c r="B39" s="657" t="s">
        <v>1575</v>
      </c>
      <c r="C39" s="656"/>
      <c r="D39" s="656"/>
      <c r="E39" s="656"/>
      <c r="F39" s="656"/>
    </row>
    <row r="40" spans="1:6" ht="15" customHeight="1">
      <c r="B40" s="29"/>
    </row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</sheetData>
  <pageMargins left="0.9055118110236221" right="0.15748031496062992" top="1.1023622047244095" bottom="0.15748031496062992" header="0.15748031496062992" footer="1.4173228346456694"/>
  <pageSetup scale="80" fitToWidth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3"/>
  <sheetViews>
    <sheetView showGridLines="0" topLeftCell="A19" zoomScaleNormal="100" zoomScaleSheetLayoutView="90" workbookViewId="0">
      <selection activeCell="D28" sqref="D28"/>
    </sheetView>
  </sheetViews>
  <sheetFormatPr defaultColWidth="11.42578125" defaultRowHeight="15"/>
  <cols>
    <col min="1" max="1" width="13.5703125" style="9" customWidth="1"/>
    <col min="2" max="2" width="21.140625" style="9" customWidth="1"/>
    <col min="3" max="3" width="20.140625" style="9" customWidth="1"/>
    <col min="4" max="4" width="18.28515625" style="9" customWidth="1"/>
    <col min="5" max="5" width="17.42578125" style="9" customWidth="1"/>
    <col min="6" max="6" width="19.7109375" style="9" customWidth="1"/>
    <col min="7" max="16384" width="11.42578125" style="9"/>
  </cols>
  <sheetData>
    <row r="1" spans="1:6" s="7" customFormat="1" ht="15.75">
      <c r="A1" s="61" t="s">
        <v>398</v>
      </c>
      <c r="B1" s="62"/>
      <c r="C1" s="62"/>
      <c r="D1" s="61"/>
      <c r="E1" s="61"/>
      <c r="F1" s="1145">
        <v>10</v>
      </c>
    </row>
    <row r="18" spans="1:8" ht="15.75">
      <c r="A18" s="58" t="s">
        <v>582</v>
      </c>
    </row>
    <row r="19" spans="1:8" ht="15.75">
      <c r="A19" s="58" t="s">
        <v>1108</v>
      </c>
    </row>
    <row r="20" spans="1:8" ht="15.75">
      <c r="A20" s="58" t="s">
        <v>1678</v>
      </c>
    </row>
    <row r="21" spans="1:8" ht="14.25" customHeight="1">
      <c r="A21" s="56" t="s">
        <v>386</v>
      </c>
    </row>
    <row r="22" spans="1:8">
      <c r="A22" s="1609" t="s">
        <v>493</v>
      </c>
      <c r="B22" s="1610" t="s">
        <v>233</v>
      </c>
      <c r="C22" s="1536" t="s">
        <v>525</v>
      </c>
      <c r="D22" s="1610" t="s">
        <v>321</v>
      </c>
    </row>
    <row r="23" spans="1:8" ht="15.75" customHeight="1">
      <c r="A23" s="1609"/>
      <c r="B23" s="1610"/>
      <c r="C23" s="1535" t="s">
        <v>524</v>
      </c>
      <c r="D23" s="1611" t="s">
        <v>321</v>
      </c>
      <c r="E23" s="1105"/>
      <c r="F23" s="1105"/>
      <c r="G23" s="659"/>
      <c r="H23" s="659"/>
    </row>
    <row r="24" spans="1:8" s="46" customFormat="1" ht="17.25" customHeight="1">
      <c r="A24" s="1541">
        <v>2009</v>
      </c>
      <c r="B24" s="393">
        <v>170735.95251281999</v>
      </c>
      <c r="C24" s="1240">
        <v>1736041.0636671539</v>
      </c>
      <c r="D24" s="393">
        <v>9.8347876721396883</v>
      </c>
      <c r="E24" s="1269"/>
      <c r="F24" s="1269"/>
      <c r="G24" s="1101"/>
      <c r="H24" s="1101"/>
    </row>
    <row r="25" spans="1:8" s="46" customFormat="1" ht="17.25" customHeight="1">
      <c r="A25" s="1542">
        <v>2010</v>
      </c>
      <c r="B25" s="393">
        <v>183839.94696459998</v>
      </c>
      <c r="C25" s="1240">
        <v>1983201.6822193242</v>
      </c>
      <c r="D25" s="393">
        <v>9.2698563445585531</v>
      </c>
      <c r="E25" s="1269"/>
      <c r="F25" s="1269"/>
      <c r="G25" s="1101"/>
      <c r="H25" s="1101"/>
    </row>
    <row r="26" spans="1:8" s="46" customFormat="1" ht="17.25" customHeight="1">
      <c r="A26" s="1542">
        <v>2011</v>
      </c>
      <c r="B26" s="393">
        <v>206141.1</v>
      </c>
      <c r="C26" s="1240">
        <v>2210213.9344516792</v>
      </c>
      <c r="D26" s="393">
        <v>9.326748727205926</v>
      </c>
      <c r="E26" s="1130"/>
      <c r="F26" s="1269"/>
      <c r="G26" s="1101"/>
      <c r="H26" s="1101"/>
    </row>
    <row r="27" spans="1:8" s="46" customFormat="1" ht="17.25" customHeight="1">
      <c r="A27" s="1542">
        <v>2012</v>
      </c>
      <c r="B27" s="393">
        <v>248751.21348599999</v>
      </c>
      <c r="C27" s="1240">
        <v>2386016.246957059</v>
      </c>
      <c r="D27" s="393">
        <v>10.425378025117729</v>
      </c>
      <c r="E27" s="1130"/>
      <c r="F27" s="1269"/>
      <c r="G27" s="1101"/>
      <c r="H27" s="1101"/>
    </row>
    <row r="28" spans="1:8" s="46" customFormat="1" ht="17.25" customHeight="1">
      <c r="A28" s="1542">
        <v>2013</v>
      </c>
      <c r="B28" s="393">
        <v>285371.25244162005</v>
      </c>
      <c r="C28" s="1240">
        <v>2619769.6965127522</v>
      </c>
      <c r="D28" s="393">
        <v>10.892990052579263</v>
      </c>
      <c r="E28" s="1130"/>
      <c r="F28" s="1269"/>
      <c r="G28" s="1101"/>
      <c r="H28" s="1101"/>
    </row>
    <row r="29" spans="1:8" s="46" customFormat="1" ht="17.25" customHeight="1">
      <c r="A29" s="1542">
        <v>2014</v>
      </c>
      <c r="B29" s="393">
        <v>313504.65940420999</v>
      </c>
      <c r="C29" s="1240">
        <v>2877527.8111601388</v>
      </c>
      <c r="D29" s="393">
        <v>10.894930648048669</v>
      </c>
      <c r="E29" s="1130"/>
      <c r="F29" s="1269"/>
      <c r="G29" s="1101"/>
      <c r="H29" s="1101"/>
    </row>
    <row r="30" spans="1:8" s="46" customFormat="1" ht="17.25" customHeight="1">
      <c r="A30" s="1542">
        <v>2015</v>
      </c>
      <c r="B30" s="969">
        <v>320577.02664691466</v>
      </c>
      <c r="C30" s="1240">
        <v>3099651.2091145115</v>
      </c>
      <c r="D30" s="393">
        <v>10.342358059650687</v>
      </c>
      <c r="E30" s="1130"/>
      <c r="F30" s="1269"/>
      <c r="G30" s="1101"/>
      <c r="H30" s="1101"/>
    </row>
    <row r="31" spans="1:8" s="46" customFormat="1" ht="17.25" customHeight="1">
      <c r="A31" s="1542">
        <v>2016</v>
      </c>
      <c r="B31" s="393">
        <v>352520.82745044999</v>
      </c>
      <c r="C31" s="1240">
        <v>3333419.2633065404</v>
      </c>
      <c r="D31" s="393">
        <v>10.575352201594097</v>
      </c>
      <c r="E31" s="1130"/>
      <c r="F31" s="1269"/>
      <c r="G31" s="1101"/>
      <c r="H31" s="1101"/>
    </row>
    <row r="32" spans="1:8" s="46" customFormat="1" ht="17.25" customHeight="1">
      <c r="A32" s="1542">
        <v>2017</v>
      </c>
      <c r="B32" s="1540">
        <v>386164.53927656001</v>
      </c>
      <c r="C32" s="1240">
        <v>3613147.1441620402</v>
      </c>
      <c r="D32" s="393">
        <v>10.68776121948167</v>
      </c>
      <c r="E32" s="1130"/>
      <c r="F32" s="1269"/>
    </row>
    <row r="33" spans="1:11" s="46" customFormat="1" ht="17.25" customHeight="1">
      <c r="A33" s="1542" t="s">
        <v>1890</v>
      </c>
      <c r="B33" s="1540">
        <v>430584.5</v>
      </c>
      <c r="C33" s="1240">
        <v>4025092.3826097446</v>
      </c>
      <c r="D33" s="393">
        <v>10.697506021484715</v>
      </c>
      <c r="E33" s="1130"/>
      <c r="F33" s="1269"/>
    </row>
    <row r="34" spans="1:11" ht="14.25" customHeight="1">
      <c r="A34" s="1493"/>
      <c r="B34" s="1493"/>
      <c r="C34" s="1493"/>
      <c r="D34" s="1493"/>
      <c r="K34" s="46"/>
    </row>
    <row r="35" spans="1:11">
      <c r="A35" s="624" t="s">
        <v>639</v>
      </c>
      <c r="B35" s="569"/>
      <c r="C35" s="8"/>
      <c r="D35" s="8"/>
    </row>
    <row r="36" spans="1:11">
      <c r="A36" s="624" t="s">
        <v>1833</v>
      </c>
      <c r="B36" s="569"/>
      <c r="C36" s="8"/>
      <c r="D36" s="8"/>
    </row>
    <row r="37" spans="1:11">
      <c r="A37" s="9" t="s">
        <v>1181</v>
      </c>
      <c r="B37" s="569"/>
      <c r="C37" s="8"/>
      <c r="D37" s="8"/>
    </row>
    <row r="38" spans="1:11">
      <c r="A38" s="9" t="s">
        <v>581</v>
      </c>
      <c r="B38" s="569"/>
      <c r="C38" s="8"/>
      <c r="D38" s="8"/>
    </row>
    <row r="39" spans="1:11">
      <c r="A39" s="9" t="s">
        <v>1889</v>
      </c>
      <c r="B39" s="569"/>
      <c r="C39" s="8"/>
      <c r="D39" s="8"/>
    </row>
    <row r="40" spans="1:11">
      <c r="A40" s="655" t="s">
        <v>1658</v>
      </c>
      <c r="B40" s="308"/>
    </row>
    <row r="41" spans="1:11">
      <c r="A41" s="624"/>
    </row>
    <row r="42" spans="1:11">
      <c r="A42" s="7"/>
      <c r="C42" s="1481"/>
    </row>
    <row r="43" spans="1:11">
      <c r="A43" s="29"/>
      <c r="C43" s="1240"/>
    </row>
  </sheetData>
  <customSheetViews>
    <customSheetView guid="{45E423DD-7FD2-487F-8372-5798D7D06C15}" showPageBreaks="1" showGridLines="0" printArea="1">
      <selection activeCell="D2" sqref="D2"/>
      <pageMargins left="1.42" right="1.49" top="1.1399999999999999" bottom="1.82" header="0" footer="1.82"/>
      <printOptions horizontalCentered="1" verticalCentered="1"/>
      <pageSetup scale="95" orientation="portrait" r:id="rId1"/>
      <headerFooter alignWithMargins="0"/>
    </customSheetView>
    <customSheetView guid="{B297ACE3-C144-4411-A206-EE5C8D41CE1C}" topLeftCell="A9">
      <selection activeCell="H39" sqref="H39"/>
      <pageMargins left="1.42" right="1.49" top="1.1399999999999999" bottom="1.82" header="0" footer="1.82"/>
      <printOptions horizontalCentered="1" verticalCentered="1"/>
      <pageSetup scale="95" orientation="portrait" r:id="rId2"/>
      <headerFooter alignWithMargins="0"/>
    </customSheetView>
    <customSheetView guid="{67BA8672-8137-4028-84CD-AA630649A2B3}" showRuler="0" topLeftCell="A20">
      <selection activeCell="F53" sqref="F53"/>
      <pageMargins left="1.42" right="1.49" top="1.1399999999999999" bottom="1.82" header="0" footer="1.82"/>
      <printOptions horizontalCentered="1" verticalCentered="1"/>
      <pageSetup scale="95" orientation="portrait" r:id="rId3"/>
      <headerFooter alignWithMargins="0"/>
    </customSheetView>
    <customSheetView guid="{51F1D52B-5D55-4FCC-809B-9B4CC86C88B9}" showGridLines="0">
      <selection activeCell="D2" sqref="D2"/>
      <pageMargins left="1.42" right="1.49" top="1.1399999999999999" bottom="1.82" header="0" footer="1.82"/>
      <printOptions horizontalCentered="1" verticalCentered="1"/>
      <pageSetup scale="95" orientation="portrait" r:id="rId4"/>
      <headerFooter alignWithMargins="0"/>
    </customSheetView>
  </customSheetViews>
  <mergeCells count="3">
    <mergeCell ref="A22:A23"/>
    <mergeCell ref="B22:B23"/>
    <mergeCell ref="D22:D23"/>
  </mergeCells>
  <phoneticPr fontId="0" type="noConversion"/>
  <printOptions horizontalCentered="1" verticalCentered="1"/>
  <pageMargins left="0.86614173228346458" right="0.35433070866141736" top="0.15748031496062992" bottom="2.7559055118110236" header="0" footer="2.8740157480314963"/>
  <pageSetup scale="85" orientation="portrait" r:id="rId5"/>
  <headerFooter alignWithMargins="0"/>
  <drawing r:id="rId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/>
  <dimension ref="A1:F54"/>
  <sheetViews>
    <sheetView showGridLines="0" zoomScaleNormal="100" workbookViewId="0">
      <selection activeCell="B10" sqref="B10"/>
    </sheetView>
  </sheetViews>
  <sheetFormatPr defaultColWidth="11.42578125" defaultRowHeight="15"/>
  <cols>
    <col min="1" max="1" width="11.42578125" style="9"/>
    <col min="2" max="2" width="23.7109375" style="9" customWidth="1"/>
    <col min="3" max="3" width="18.85546875" style="9" customWidth="1"/>
    <col min="4" max="4" width="14.7109375" style="9" customWidth="1"/>
    <col min="5" max="7" width="11.42578125" style="9"/>
    <col min="8" max="8" width="18.5703125" style="9" customWidth="1"/>
    <col min="9" max="16384" width="11.42578125" style="9"/>
  </cols>
  <sheetData>
    <row r="1" spans="1:6" s="656" customFormat="1" ht="15.75">
      <c r="A1" s="61" t="s">
        <v>398</v>
      </c>
      <c r="B1" s="61"/>
      <c r="C1" s="62"/>
      <c r="D1" s="61"/>
      <c r="E1" s="61"/>
      <c r="F1" s="1261">
        <v>11</v>
      </c>
    </row>
    <row r="14" spans="1:6" ht="15.75">
      <c r="B14" s="58" t="s">
        <v>1124</v>
      </c>
    </row>
    <row r="15" spans="1:6" ht="15.75">
      <c r="B15" s="58" t="s">
        <v>492</v>
      </c>
    </row>
    <row r="16" spans="1:6" ht="15.75">
      <c r="B16" s="58" t="s">
        <v>1926</v>
      </c>
    </row>
    <row r="17" spans="2:6" ht="14.25" customHeight="1">
      <c r="B17" s="56" t="s">
        <v>386</v>
      </c>
    </row>
    <row r="18" spans="2:6" ht="15" customHeight="1">
      <c r="B18" s="1612" t="s">
        <v>493</v>
      </c>
      <c r="C18" s="1613" t="s">
        <v>474</v>
      </c>
    </row>
    <row r="19" spans="2:6" ht="13.5" customHeight="1">
      <c r="B19" s="1612"/>
      <c r="C19" s="1613"/>
      <c r="D19" s="393"/>
    </row>
    <row r="20" spans="2:6" s="46" customFormat="1" ht="17.25" customHeight="1">
      <c r="B20" s="1494" t="s">
        <v>1812</v>
      </c>
      <c r="C20" s="1240">
        <v>2244.4</v>
      </c>
      <c r="D20" s="393"/>
      <c r="E20" s="393"/>
    </row>
    <row r="21" spans="2:6" s="46" customFormat="1" ht="17.25" customHeight="1">
      <c r="B21" s="1495" t="s">
        <v>1813</v>
      </c>
      <c r="C21" s="1240">
        <v>1849.5</v>
      </c>
      <c r="D21" s="393"/>
      <c r="E21" s="393"/>
    </row>
    <row r="22" spans="2:6" s="46" customFormat="1" ht="17.25" customHeight="1">
      <c r="B22" s="1495" t="s">
        <v>1814</v>
      </c>
      <c r="C22" s="1240">
        <v>3399.5</v>
      </c>
      <c r="D22" s="393"/>
      <c r="E22" s="1543"/>
    </row>
    <row r="23" spans="2:6" s="46" customFormat="1" ht="17.25" customHeight="1">
      <c r="B23" s="398" t="s">
        <v>1815</v>
      </c>
      <c r="C23" s="1240">
        <v>13446.2</v>
      </c>
      <c r="D23" s="393"/>
      <c r="E23" s="1543"/>
      <c r="F23" s="45"/>
    </row>
    <row r="24" spans="2:6" s="46" customFormat="1" ht="21" customHeight="1">
      <c r="B24" s="1495" t="s">
        <v>1816</v>
      </c>
      <c r="C24" s="1497">
        <v>24381.879999999997</v>
      </c>
      <c r="D24" s="969"/>
      <c r="E24" s="393"/>
      <c r="F24" s="45"/>
    </row>
    <row r="25" spans="2:6" s="46" customFormat="1" ht="19.5" customHeight="1">
      <c r="B25" s="1495" t="s">
        <v>1817</v>
      </c>
      <c r="C25" s="1240">
        <v>20672.099999999999</v>
      </c>
      <c r="D25" s="393"/>
      <c r="E25" s="393"/>
      <c r="F25" s="45"/>
    </row>
    <row r="26" spans="2:6" s="46" customFormat="1" ht="19.5" customHeight="1">
      <c r="B26" s="1495" t="s">
        <v>1818</v>
      </c>
      <c r="C26" s="1240">
        <v>7104.0876825701107</v>
      </c>
      <c r="D26" s="393"/>
      <c r="E26" s="393"/>
      <c r="F26" s="45"/>
    </row>
    <row r="27" spans="2:6" s="46" customFormat="1" ht="19.5" customHeight="1">
      <c r="B27" s="1495" t="s">
        <v>1819</v>
      </c>
      <c r="C27" s="1240">
        <v>8095.4</v>
      </c>
      <c r="D27" s="393"/>
      <c r="F27" s="45"/>
    </row>
    <row r="28" spans="2:6" s="46" customFormat="1" ht="19.5" customHeight="1">
      <c r="B28" s="1495" t="s">
        <v>1820</v>
      </c>
      <c r="C28" s="1240">
        <v>12170.1</v>
      </c>
      <c r="D28" s="393"/>
      <c r="E28" s="393"/>
      <c r="F28" s="45"/>
    </row>
    <row r="29" spans="2:6" s="46" customFormat="1" ht="19.5" customHeight="1">
      <c r="B29" s="1496" t="s">
        <v>1821</v>
      </c>
      <c r="C29" s="1240">
        <v>18032.63</v>
      </c>
      <c r="E29" s="393"/>
      <c r="F29" s="45"/>
    </row>
    <row r="30" spans="2:6" ht="14.25" customHeight="1">
      <c r="B30" s="13"/>
      <c r="C30" s="13"/>
      <c r="F30" s="7"/>
    </row>
    <row r="31" spans="2:6">
      <c r="B31" s="624" t="s">
        <v>639</v>
      </c>
      <c r="C31" s="8"/>
      <c r="F31" s="7"/>
    </row>
    <row r="32" spans="2:6">
      <c r="B32" s="624" t="s">
        <v>1833</v>
      </c>
      <c r="C32" s="8"/>
      <c r="F32" s="7"/>
    </row>
    <row r="33" spans="2:3">
      <c r="B33" s="29" t="s">
        <v>1679</v>
      </c>
      <c r="C33" s="8"/>
    </row>
    <row r="34" spans="2:3">
      <c r="B34" s="29" t="s">
        <v>1680</v>
      </c>
      <c r="C34" s="8"/>
    </row>
    <row r="35" spans="2:3">
      <c r="B35" s="29" t="s">
        <v>1681</v>
      </c>
      <c r="C35" s="8"/>
    </row>
    <row r="36" spans="2:3">
      <c r="B36" s="29" t="s">
        <v>1682</v>
      </c>
      <c r="C36" s="8"/>
    </row>
    <row r="37" spans="2:3">
      <c r="B37" s="29" t="s">
        <v>1683</v>
      </c>
      <c r="C37" s="8"/>
    </row>
    <row r="38" spans="2:3">
      <c r="B38" s="29" t="s">
        <v>1684</v>
      </c>
      <c r="C38" s="8"/>
    </row>
    <row r="39" spans="2:3">
      <c r="B39" s="9" t="s">
        <v>1685</v>
      </c>
      <c r="C39" s="8"/>
    </row>
    <row r="40" spans="2:3">
      <c r="B40" s="9" t="s">
        <v>1686</v>
      </c>
      <c r="C40" s="8"/>
    </row>
    <row r="41" spans="2:3">
      <c r="B41" s="9" t="s">
        <v>1687</v>
      </c>
      <c r="C41" s="8"/>
    </row>
    <row r="42" spans="2:3">
      <c r="B42" s="9" t="s">
        <v>2088</v>
      </c>
      <c r="C42" s="8"/>
    </row>
    <row r="43" spans="2:3">
      <c r="B43" s="657" t="s">
        <v>1540</v>
      </c>
      <c r="C43" s="308"/>
    </row>
    <row r="44" spans="2:3">
      <c r="B44" s="632"/>
    </row>
    <row r="45" spans="2:3">
      <c r="B45" s="655"/>
    </row>
    <row r="47" spans="2:3" ht="16.5">
      <c r="B47" s="1436"/>
      <c r="C47" s="1435"/>
    </row>
    <row r="48" spans="2:3" ht="16.5">
      <c r="B48" s="1436"/>
      <c r="C48" s="1435"/>
    </row>
    <row r="49" spans="2:3" ht="16.5">
      <c r="B49" s="1436"/>
      <c r="C49" s="1435"/>
    </row>
    <row r="50" spans="2:3" ht="16.5">
      <c r="B50" s="1436"/>
      <c r="C50" s="1435"/>
    </row>
    <row r="51" spans="2:3" ht="16.5">
      <c r="B51" s="1436"/>
      <c r="C51" s="1435"/>
    </row>
    <row r="52" spans="2:3" ht="16.5">
      <c r="B52" s="1436"/>
      <c r="C52" s="1435"/>
    </row>
    <row r="53" spans="2:3" ht="16.5">
      <c r="B53" s="1436"/>
      <c r="C53" s="1435"/>
    </row>
    <row r="54" spans="2:3" ht="16.5">
      <c r="B54" s="1436"/>
      <c r="C54" s="1435"/>
    </row>
  </sheetData>
  <mergeCells count="2">
    <mergeCell ref="B18:B19"/>
    <mergeCell ref="C18:C19"/>
  </mergeCells>
  <pageMargins left="1.1811023622047245" right="0.70866141732283472" top="0.82677165354330717" bottom="2.598425196850394" header="0.31496062992125984" footer="0.31496062992125984"/>
  <pageSetup scale="7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9"/>
  <dimension ref="A1:L38"/>
  <sheetViews>
    <sheetView showGridLines="0" topLeftCell="A10" zoomScaleNormal="100" workbookViewId="0">
      <selection activeCell="I33" sqref="I33"/>
    </sheetView>
  </sheetViews>
  <sheetFormatPr defaultColWidth="11.42578125" defaultRowHeight="15"/>
  <cols>
    <col min="1" max="1" width="39.7109375" style="9" customWidth="1"/>
    <col min="2" max="2" width="13.5703125" style="9" customWidth="1"/>
    <col min="3" max="3" width="9.42578125" style="9" customWidth="1"/>
    <col min="4" max="4" width="12.28515625" style="9" customWidth="1"/>
    <col min="5" max="5" width="9.28515625" style="9" bestFit="1" customWidth="1"/>
    <col min="6" max="6" width="10.85546875" style="9" customWidth="1"/>
    <col min="7" max="7" width="9.28515625" style="9" bestFit="1" customWidth="1"/>
    <col min="8" max="8" width="10" style="9" customWidth="1"/>
    <col min="9" max="9" width="11.28515625" style="9" customWidth="1"/>
    <col min="10" max="16384" width="11.42578125" style="9"/>
  </cols>
  <sheetData>
    <row r="1" spans="1:9" s="7" customFormat="1" ht="15.75">
      <c r="A1" s="61" t="s">
        <v>398</v>
      </c>
      <c r="B1" s="61"/>
      <c r="C1" s="62"/>
      <c r="D1" s="62"/>
      <c r="E1" s="62"/>
      <c r="F1" s="62"/>
      <c r="G1" s="62"/>
      <c r="H1" s="1145"/>
      <c r="I1" s="1145">
        <v>12</v>
      </c>
    </row>
    <row r="22" spans="1:12" ht="15.75">
      <c r="A22" s="58" t="s">
        <v>1922</v>
      </c>
      <c r="B22" s="58"/>
    </row>
    <row r="23" spans="1:12" ht="15.75">
      <c r="A23" s="58" t="s">
        <v>1183</v>
      </c>
      <c r="B23" s="58"/>
    </row>
    <row r="24" spans="1:12" ht="15.75">
      <c r="A24" s="58" t="s">
        <v>1688</v>
      </c>
      <c r="B24" s="58"/>
    </row>
    <row r="25" spans="1:12" ht="14.25" customHeight="1">
      <c r="A25" s="56" t="s">
        <v>386</v>
      </c>
      <c r="B25" s="56"/>
    </row>
    <row r="26" spans="1:12">
      <c r="A26" s="1609" t="s">
        <v>493</v>
      </c>
      <c r="B26" s="1614">
        <v>2012</v>
      </c>
      <c r="C26" s="1614">
        <v>2013</v>
      </c>
      <c r="D26" s="1614">
        <v>2014</v>
      </c>
      <c r="E26" s="1614">
        <v>2015</v>
      </c>
      <c r="F26" s="1614">
        <v>2016</v>
      </c>
      <c r="G26" s="1614">
        <v>2017</v>
      </c>
      <c r="H26" s="1614">
        <v>2018</v>
      </c>
      <c r="I26" s="1610" t="s">
        <v>1578</v>
      </c>
    </row>
    <row r="27" spans="1:12" ht="15.75" customHeight="1">
      <c r="A27" s="1609"/>
      <c r="B27" s="1614" t="s">
        <v>524</v>
      </c>
      <c r="C27" s="1614"/>
      <c r="D27" s="1614" t="s">
        <v>524</v>
      </c>
      <c r="E27" s="1614"/>
      <c r="F27" s="1614" t="s">
        <v>524</v>
      </c>
      <c r="G27" s="1614"/>
      <c r="H27" s="1614" t="s">
        <v>524</v>
      </c>
      <c r="I27" s="1610" t="s">
        <v>524</v>
      </c>
    </row>
    <row r="28" spans="1:12" s="7" customFormat="1" ht="15.75" customHeight="1">
      <c r="A28" s="402" t="s">
        <v>1442</v>
      </c>
      <c r="B28" s="264">
        <v>986.92423889999986</v>
      </c>
      <c r="C28" s="270">
        <v>3453148628.1599998</v>
      </c>
      <c r="D28" s="270">
        <v>3175341069.9000006</v>
      </c>
      <c r="E28" s="270">
        <v>1930119679.5600002</v>
      </c>
      <c r="F28" s="270">
        <v>2416578455.4700003</v>
      </c>
      <c r="G28" s="270">
        <v>6221602419.2700005</v>
      </c>
      <c r="H28" s="1344">
        <v>3671.5632749099996</v>
      </c>
      <c r="I28" s="270">
        <v>17196794910.847515</v>
      </c>
      <c r="J28" s="873"/>
      <c r="K28" s="873"/>
      <c r="L28" s="873"/>
    </row>
    <row r="29" spans="1:12" s="7" customFormat="1" ht="15.75" customHeight="1">
      <c r="A29" s="402" t="s">
        <v>1182</v>
      </c>
      <c r="B29" s="264">
        <v>0.04</v>
      </c>
      <c r="C29" s="270">
        <v>0</v>
      </c>
      <c r="D29" s="270">
        <v>3156987361.4099998</v>
      </c>
      <c r="E29" s="270">
        <v>0</v>
      </c>
      <c r="F29" s="270">
        <v>0</v>
      </c>
      <c r="G29" s="1240">
        <v>0</v>
      </c>
      <c r="H29" s="1240">
        <v>0</v>
      </c>
      <c r="I29" s="270">
        <v>3156987361.4499998</v>
      </c>
      <c r="J29" s="873"/>
      <c r="K29" s="873"/>
      <c r="L29" s="873"/>
    </row>
    <row r="30" spans="1:12" s="46" customFormat="1" ht="17.25" customHeight="1">
      <c r="A30" s="402" t="s">
        <v>1822</v>
      </c>
      <c r="B30" s="264">
        <v>0</v>
      </c>
      <c r="C30" s="270">
        <v>2639520669.3000002</v>
      </c>
      <c r="D30" s="270">
        <v>873893793.60000002</v>
      </c>
      <c r="E30" s="270">
        <v>1433954167.23</v>
      </c>
      <c r="F30" s="270">
        <v>0</v>
      </c>
      <c r="G30" s="270">
        <v>0</v>
      </c>
      <c r="H30" s="1344">
        <v>264.59293916999997</v>
      </c>
      <c r="I30" s="270">
        <v>4947368894.7229395</v>
      </c>
      <c r="J30" s="873"/>
      <c r="K30" s="873"/>
      <c r="L30" s="873"/>
    </row>
    <row r="31" spans="1:12" s="46" customFormat="1" ht="17.25" customHeight="1">
      <c r="A31" s="402" t="s">
        <v>1823</v>
      </c>
      <c r="B31" s="264">
        <v>0</v>
      </c>
      <c r="C31" s="270">
        <v>4844945390.5599995</v>
      </c>
      <c r="D31" s="270">
        <v>4801086879.96</v>
      </c>
      <c r="E31" s="270">
        <v>5468172778.6199999</v>
      </c>
      <c r="F31" s="270">
        <v>8428260595.71</v>
      </c>
      <c r="G31" s="270">
        <v>7104287717.1499996</v>
      </c>
      <c r="H31" s="1344">
        <v>2550.52373571</v>
      </c>
      <c r="I31" s="270">
        <v>30646755912.523735</v>
      </c>
      <c r="J31" s="873"/>
      <c r="K31" s="873"/>
      <c r="L31" s="873"/>
    </row>
    <row r="32" spans="1:12" s="46" customFormat="1" ht="17.25" customHeight="1">
      <c r="A32" s="402" t="s">
        <v>1824</v>
      </c>
      <c r="B32" s="264">
        <v>10.695641310000001</v>
      </c>
      <c r="C32" s="270">
        <v>1474207345.1399999</v>
      </c>
      <c r="D32" s="270">
        <v>2072232596.2199996</v>
      </c>
      <c r="E32" s="270">
        <v>1880753087.7199998</v>
      </c>
      <c r="F32" s="270">
        <v>2240137535.7000003</v>
      </c>
      <c r="G32" s="270">
        <v>2158700795.3100004</v>
      </c>
      <c r="H32" s="1344">
        <v>2245.1999999999998</v>
      </c>
      <c r="I32" s="270">
        <v>9826033615.9856415</v>
      </c>
      <c r="J32" s="873"/>
      <c r="K32" s="873"/>
      <c r="L32" s="873"/>
    </row>
    <row r="33" spans="1:9" ht="14.25" customHeight="1">
      <c r="A33" s="26" t="s">
        <v>315</v>
      </c>
      <c r="B33" s="179">
        <v>997.65988020999987</v>
      </c>
      <c r="C33" s="1345">
        <v>12411822033.16</v>
      </c>
      <c r="D33" s="1345">
        <v>14079541701.09</v>
      </c>
      <c r="E33" s="1345">
        <v>10712999713.129999</v>
      </c>
      <c r="F33" s="1345">
        <v>13084976586.880001</v>
      </c>
      <c r="G33" s="1345">
        <v>15484590931.73</v>
      </c>
      <c r="H33" s="167">
        <v>8731.87994979</v>
      </c>
      <c r="I33" s="1346">
        <v>65773940695.529831</v>
      </c>
    </row>
    <row r="34" spans="1:9" s="7" customFormat="1" ht="14.25" customHeight="1">
      <c r="A34" s="1486" t="s">
        <v>590</v>
      </c>
      <c r="B34" s="788"/>
      <c r="C34" s="1544"/>
      <c r="D34" s="1544"/>
      <c r="E34" s="1544"/>
      <c r="F34" s="1544"/>
      <c r="G34" s="1544"/>
      <c r="H34" s="1344"/>
      <c r="I34" s="1485"/>
    </row>
    <row r="35" spans="1:9">
      <c r="A35" s="25" t="s">
        <v>565</v>
      </c>
    </row>
    <row r="36" spans="1:9">
      <c r="A36" s="624" t="s">
        <v>1309</v>
      </c>
    </row>
    <row r="37" spans="1:9">
      <c r="A37" s="709" t="s">
        <v>1834</v>
      </c>
    </row>
    <row r="38" spans="1:9">
      <c r="A38" s="29" t="s">
        <v>1540</v>
      </c>
      <c r="B38" s="29"/>
      <c r="C38" s="745"/>
      <c r="D38" s="745"/>
      <c r="E38" s="745"/>
      <c r="F38" s="745"/>
      <c r="G38" s="745"/>
      <c r="H38" s="745"/>
    </row>
  </sheetData>
  <mergeCells count="9">
    <mergeCell ref="A26:A27"/>
    <mergeCell ref="C26:C27"/>
    <mergeCell ref="D26:D27"/>
    <mergeCell ref="B26:B27"/>
    <mergeCell ref="I26:I27"/>
    <mergeCell ref="E26:E27"/>
    <mergeCell ref="F26:F27"/>
    <mergeCell ref="G26:G27"/>
    <mergeCell ref="H26:H27"/>
  </mergeCells>
  <pageMargins left="0.70866141732283472" right="0.70866141732283472" top="0.74803149606299213" bottom="0.74803149606299213" header="0.31496062992125984" footer="0.31496062992125984"/>
  <pageSetup scale="7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1">
    <pageSetUpPr fitToPage="1"/>
  </sheetPr>
  <dimension ref="A1:N31"/>
  <sheetViews>
    <sheetView showGridLines="0" topLeftCell="A7" zoomScaleNormal="100" workbookViewId="0">
      <selection activeCell="H27" sqref="H27"/>
    </sheetView>
  </sheetViews>
  <sheetFormatPr defaultRowHeight="12.75"/>
  <cols>
    <col min="1" max="1" width="42.5703125" customWidth="1"/>
    <col min="2" max="2" width="7.7109375" customWidth="1"/>
    <col min="3" max="3" width="10.140625" customWidth="1"/>
    <col min="4" max="4" width="9.42578125" customWidth="1"/>
    <col min="5" max="5" width="10" customWidth="1"/>
    <col min="6" max="6" width="9.42578125" customWidth="1"/>
    <col min="7" max="7" width="9.28515625" bestFit="1" customWidth="1"/>
    <col min="8" max="8" width="9.140625" customWidth="1"/>
    <col min="9" max="9" width="9.5703125" customWidth="1"/>
    <col min="10" max="10" width="10.7109375" customWidth="1"/>
    <col min="11" max="11" width="10.28515625" customWidth="1"/>
    <col min="12" max="12" width="10.42578125" customWidth="1"/>
    <col min="13" max="13" width="10.5703125" customWidth="1"/>
    <col min="14" max="14" width="11.140625" customWidth="1"/>
  </cols>
  <sheetData>
    <row r="1" spans="1:14" ht="23.25" customHeight="1"/>
    <row r="2" spans="1:14" ht="15" customHeight="1">
      <c r="A2" s="61" t="s">
        <v>398</v>
      </c>
      <c r="B2" s="6"/>
      <c r="C2" s="6"/>
      <c r="D2" s="6"/>
      <c r="E2" s="61"/>
      <c r="F2" s="61"/>
      <c r="G2" s="61"/>
      <c r="H2" s="61"/>
      <c r="I2" s="61"/>
      <c r="J2" s="61"/>
      <c r="K2" s="61"/>
      <c r="L2" s="61"/>
      <c r="M2" s="61"/>
      <c r="N2" s="1145">
        <v>13</v>
      </c>
    </row>
    <row r="3" spans="1:14" ht="18" customHeight="1"/>
    <row r="4" spans="1:14" ht="18.75" customHeight="1"/>
    <row r="5" spans="1:14" ht="18.75" customHeight="1"/>
    <row r="6" spans="1:14" ht="18.75" customHeight="1"/>
    <row r="7" spans="1:14" ht="18.75" customHeight="1"/>
    <row r="8" spans="1:14" ht="18.75" customHeight="1"/>
    <row r="9" spans="1:14" ht="18.75" customHeight="1"/>
    <row r="10" spans="1:14" ht="18.75" customHeight="1"/>
    <row r="11" spans="1:14" ht="18.75" customHeight="1"/>
    <row r="12" spans="1:14" ht="18.75" customHeight="1"/>
    <row r="13" spans="1:14" ht="18.75" customHeight="1"/>
    <row r="14" spans="1:14" ht="15" customHeight="1"/>
    <row r="15" spans="1:14" ht="15">
      <c r="A15" s="317" t="s">
        <v>1923</v>
      </c>
    </row>
    <row r="16" spans="1:14" ht="15">
      <c r="A16" s="287" t="s">
        <v>2069</v>
      </c>
      <c r="K16" s="614"/>
      <c r="L16" s="614"/>
    </row>
    <row r="17" spans="1:14" ht="15.75" thickBot="1">
      <c r="A17" s="398" t="s">
        <v>386</v>
      </c>
      <c r="K17" s="614"/>
      <c r="L17" s="614"/>
    </row>
    <row r="18" spans="1:14" ht="16.5" thickTop="1" thickBot="1">
      <c r="A18" s="482" t="s">
        <v>80</v>
      </c>
      <c r="B18" s="483" t="s">
        <v>395</v>
      </c>
      <c r="C18" s="483" t="s">
        <v>355</v>
      </c>
      <c r="D18" s="483" t="s">
        <v>356</v>
      </c>
      <c r="E18" s="483" t="s">
        <v>357</v>
      </c>
      <c r="F18" s="483" t="s">
        <v>358</v>
      </c>
      <c r="G18" s="483" t="s">
        <v>359</v>
      </c>
      <c r="H18" s="483" t="s">
        <v>360</v>
      </c>
      <c r="I18" s="483" t="s">
        <v>361</v>
      </c>
      <c r="J18" s="483" t="s">
        <v>362</v>
      </c>
      <c r="K18" s="483" t="s">
        <v>363</v>
      </c>
      <c r="L18" s="483" t="s">
        <v>364</v>
      </c>
      <c r="M18" s="483" t="s">
        <v>365</v>
      </c>
      <c r="N18" s="484" t="s">
        <v>131</v>
      </c>
    </row>
    <row r="19" spans="1:14" ht="15" customHeight="1" thickTop="1">
      <c r="A19" s="1545" t="s">
        <v>1579</v>
      </c>
      <c r="B19" s="1545">
        <v>643.82924469488023</v>
      </c>
      <c r="C19" s="1545">
        <v>380.52968066378475</v>
      </c>
      <c r="D19" s="1545">
        <v>303.51753233661236</v>
      </c>
      <c r="E19" s="1545">
        <v>538.12254866079775</v>
      </c>
      <c r="F19" s="1545">
        <v>314.04808040232507</v>
      </c>
      <c r="G19" s="1545">
        <v>315.51330383532513</v>
      </c>
      <c r="H19" s="1545">
        <v>377.62949457197533</v>
      </c>
      <c r="I19" s="1545">
        <v>410.22857317149777</v>
      </c>
      <c r="J19" s="1545">
        <v>417.8389592634299</v>
      </c>
      <c r="K19" s="1545">
        <v>357.00806106094836</v>
      </c>
      <c r="L19" s="1545">
        <v>408.09645520017455</v>
      </c>
      <c r="M19" s="1545">
        <v>506.78206645922444</v>
      </c>
      <c r="N19" s="1545">
        <v>4973.1440003209755</v>
      </c>
    </row>
    <row r="20" spans="1:14" ht="15" customHeight="1">
      <c r="A20" s="709" t="s">
        <v>638</v>
      </c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</row>
    <row r="21" spans="1:14" ht="14.25" customHeight="1">
      <c r="A21" s="1185" t="s">
        <v>1875</v>
      </c>
      <c r="B21" s="709"/>
      <c r="C21" s="709"/>
      <c r="D21" s="709"/>
      <c r="E21" s="709"/>
      <c r="F21" s="709"/>
      <c r="G21" s="709"/>
      <c r="H21" s="709"/>
      <c r="I21" s="709"/>
      <c r="J21" s="709"/>
      <c r="K21" s="709"/>
      <c r="L21" s="709"/>
      <c r="M21" s="709"/>
      <c r="N21" s="709"/>
    </row>
    <row r="22" spans="1:14" ht="20.25" customHeight="1">
      <c r="A22" s="709" t="s">
        <v>1540</v>
      </c>
      <c r="B22" s="709"/>
      <c r="C22" s="709"/>
      <c r="D22" s="709"/>
      <c r="E22" s="709"/>
      <c r="F22" s="709"/>
      <c r="G22" s="709"/>
      <c r="H22" s="709"/>
      <c r="I22" s="709"/>
      <c r="J22" s="709"/>
      <c r="K22" s="709"/>
      <c r="L22" s="709"/>
      <c r="M22" s="709"/>
      <c r="N22" s="709"/>
    </row>
    <row r="23" spans="1:14" ht="15">
      <c r="A23" s="1185"/>
      <c r="B23" s="626"/>
      <c r="C23" s="626"/>
      <c r="D23" s="51"/>
      <c r="E23" s="51"/>
    </row>
    <row r="24" spans="1:14" ht="15">
      <c r="A24" s="1185"/>
      <c r="B24" s="659"/>
      <c r="C24" s="659"/>
    </row>
    <row r="25" spans="1:14" ht="15">
      <c r="A25" s="1185"/>
      <c r="B25" s="659"/>
      <c r="C25" s="659"/>
    </row>
    <row r="26" spans="1:14" ht="15">
      <c r="A26" s="1185"/>
      <c r="B26" s="659"/>
      <c r="C26" s="659"/>
    </row>
    <row r="27" spans="1:14">
      <c r="A27" s="659"/>
      <c r="B27" s="659"/>
      <c r="C27" s="659"/>
    </row>
    <row r="31" spans="1:14">
      <c r="N31" s="968"/>
    </row>
  </sheetData>
  <pageMargins left="0.39" right="0.15748031496062992" top="0.74803149606299213" bottom="0.74803149606299213" header="0.31496062992125984" footer="0.31496062992125984"/>
  <pageSetup scale="7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33"/>
  <dimension ref="A2:F77"/>
  <sheetViews>
    <sheetView showGridLines="0" zoomScaleNormal="100" workbookViewId="0">
      <selection activeCell="A7" sqref="A7"/>
    </sheetView>
  </sheetViews>
  <sheetFormatPr defaultRowHeight="15"/>
  <cols>
    <col min="1" max="1" width="65.28515625" style="51" customWidth="1"/>
    <col min="2" max="4" width="14.5703125" style="51" customWidth="1"/>
    <col min="5" max="5" width="12" style="51" customWidth="1"/>
    <col min="6" max="6" width="23.42578125" style="51" customWidth="1"/>
    <col min="7" max="16384" width="9.140625" style="51"/>
  </cols>
  <sheetData>
    <row r="2" spans="1:6" ht="14.25" customHeight="1">
      <c r="A2" s="61" t="s">
        <v>398</v>
      </c>
      <c r="B2" s="61"/>
      <c r="C2" s="61"/>
      <c r="D2" s="61"/>
      <c r="E2" s="1145">
        <v>14</v>
      </c>
      <c r="F2" s="1020"/>
    </row>
    <row r="17" spans="1:6">
      <c r="A17" s="317" t="s">
        <v>584</v>
      </c>
    </row>
    <row r="18" spans="1:6">
      <c r="A18" s="747" t="s">
        <v>1163</v>
      </c>
    </row>
    <row r="19" spans="1:6">
      <c r="A19" s="747" t="s">
        <v>1645</v>
      </c>
    </row>
    <row r="20" spans="1:6" ht="15.75" thickBot="1">
      <c r="A20" s="398" t="s">
        <v>386</v>
      </c>
    </row>
    <row r="21" spans="1:6" ht="16.5" thickTop="1" thickBot="1">
      <c r="A21" s="482" t="s">
        <v>314</v>
      </c>
      <c r="B21" s="1150">
        <v>2013</v>
      </c>
      <c r="C21" s="1150">
        <v>2014</v>
      </c>
      <c r="D21" s="1150">
        <v>2015</v>
      </c>
      <c r="E21" s="1229">
        <v>2016</v>
      </c>
    </row>
    <row r="22" spans="1:6" ht="15.75" thickTop="1">
      <c r="A22" s="317" t="s">
        <v>390</v>
      </c>
      <c r="B22" s="870">
        <v>3152544239.039999</v>
      </c>
      <c r="C22" s="870">
        <v>128841996.53999999</v>
      </c>
      <c r="D22" s="870">
        <v>287466114.12999982</v>
      </c>
      <c r="E22" s="269">
        <v>53777105.726427913</v>
      </c>
    </row>
    <row r="23" spans="1:6" s="70" customFormat="1">
      <c r="A23" s="317" t="s">
        <v>1226</v>
      </c>
      <c r="B23" s="269">
        <v>167331050.68999997</v>
      </c>
      <c r="C23" s="269">
        <v>10421555.42</v>
      </c>
      <c r="D23" s="269">
        <v>8567460.8600000013</v>
      </c>
      <c r="E23" s="269">
        <v>1602739.334580831</v>
      </c>
    </row>
    <row r="24" spans="1:6">
      <c r="A24" s="223" t="s">
        <v>218</v>
      </c>
      <c r="B24" s="270">
        <v>163199494.53999996</v>
      </c>
      <c r="C24" s="270">
        <v>10412343.42</v>
      </c>
      <c r="D24" s="270">
        <v>4660977.76</v>
      </c>
      <c r="E24" s="270">
        <v>871942.40109530545</v>
      </c>
    </row>
    <row r="25" spans="1:6">
      <c r="A25" s="223" t="s">
        <v>219</v>
      </c>
      <c r="B25" s="270">
        <v>69306.81</v>
      </c>
      <c r="C25" s="270">
        <v>0</v>
      </c>
      <c r="D25" s="270">
        <v>3770283.77</v>
      </c>
      <c r="E25" s="270">
        <v>705317.73642800224</v>
      </c>
    </row>
    <row r="26" spans="1:6">
      <c r="A26" s="223" t="s">
        <v>1256</v>
      </c>
      <c r="B26" s="869">
        <v>0</v>
      </c>
      <c r="C26" s="270">
        <v>0</v>
      </c>
      <c r="D26" s="270">
        <v>62163.77</v>
      </c>
      <c r="E26" s="270">
        <v>11629.153723946607</v>
      </c>
      <c r="F26" s="1262"/>
    </row>
    <row r="27" spans="1:6">
      <c r="A27" s="223" t="s">
        <v>1257</v>
      </c>
      <c r="B27" s="869">
        <v>4062249.3399999994</v>
      </c>
      <c r="C27" s="270">
        <v>9212</v>
      </c>
      <c r="D27" s="270">
        <v>74035.56</v>
      </c>
      <c r="E27" s="270">
        <v>13850.043333576334</v>
      </c>
    </row>
    <row r="28" spans="1:6">
      <c r="A28" s="287" t="s">
        <v>1198</v>
      </c>
      <c r="B28" s="871">
        <v>2870581499.4699993</v>
      </c>
      <c r="C28" s="269">
        <v>116507972.75</v>
      </c>
      <c r="D28" s="269">
        <v>278049675.5199998</v>
      </c>
      <c r="E28" s="269">
        <v>52015545.703157201</v>
      </c>
    </row>
    <row r="29" spans="1:6">
      <c r="A29" s="287" t="s">
        <v>197</v>
      </c>
      <c r="B29" s="871">
        <v>2712566452.3800001</v>
      </c>
      <c r="C29" s="269">
        <v>111128105.68000001</v>
      </c>
      <c r="D29" s="870">
        <v>221347484.30999997</v>
      </c>
      <c r="E29" s="269">
        <v>41408105.098031372</v>
      </c>
    </row>
    <row r="30" spans="1:6">
      <c r="A30" s="51" t="s">
        <v>1268</v>
      </c>
      <c r="B30" s="868">
        <v>1072322.1099999999</v>
      </c>
      <c r="C30" s="270">
        <v>189002</v>
      </c>
      <c r="D30" s="270">
        <v>0</v>
      </c>
      <c r="E30" s="270">
        <v>0</v>
      </c>
    </row>
    <row r="31" spans="1:6">
      <c r="A31" s="51" t="s">
        <v>1401</v>
      </c>
      <c r="B31" s="868">
        <v>156942724.98000008</v>
      </c>
      <c r="C31" s="270">
        <v>5190865.0699999994</v>
      </c>
      <c r="D31" s="270">
        <v>0</v>
      </c>
      <c r="E31" s="270">
        <v>0</v>
      </c>
    </row>
    <row r="32" spans="1:6">
      <c r="A32" s="287" t="s">
        <v>1197</v>
      </c>
      <c r="B32" s="871">
        <f>SUM(B33:B40)</f>
        <v>115303244.00999999</v>
      </c>
      <c r="C32" s="269">
        <v>1912468.3699999999</v>
      </c>
      <c r="D32" s="870">
        <v>848977.75000000012</v>
      </c>
      <c r="E32" s="269">
        <v>158820.68868989628</v>
      </c>
    </row>
    <row r="33" spans="1:5">
      <c r="A33" s="223" t="s">
        <v>1262</v>
      </c>
      <c r="B33" s="869">
        <v>0</v>
      </c>
      <c r="C33" s="270">
        <v>0</v>
      </c>
      <c r="D33" s="270">
        <v>8821.36</v>
      </c>
      <c r="E33" s="270">
        <v>1650.2369707351027</v>
      </c>
    </row>
    <row r="34" spans="1:5">
      <c r="A34" s="223" t="s">
        <v>1263</v>
      </c>
      <c r="B34" s="869">
        <v>0</v>
      </c>
      <c r="C34" s="270">
        <v>0</v>
      </c>
      <c r="D34" s="270">
        <v>69884.789999999994</v>
      </c>
      <c r="E34" s="270">
        <v>13073.546953084193</v>
      </c>
    </row>
    <row r="35" spans="1:5">
      <c r="A35" s="223" t="s">
        <v>1264</v>
      </c>
      <c r="B35" s="869">
        <v>0</v>
      </c>
      <c r="C35" s="270">
        <v>0</v>
      </c>
      <c r="D35" s="270">
        <v>45711.59</v>
      </c>
      <c r="E35" s="270">
        <v>8551.3974952938097</v>
      </c>
    </row>
    <row r="36" spans="1:5">
      <c r="A36" s="223" t="s">
        <v>1265</v>
      </c>
      <c r="B36" s="869">
        <v>11623891.5</v>
      </c>
      <c r="C36" s="270">
        <v>280888.59999999998</v>
      </c>
      <c r="D36" s="270">
        <v>8570.2199999999993</v>
      </c>
      <c r="E36" s="270">
        <v>1603.2554947687645</v>
      </c>
    </row>
    <row r="37" spans="1:5">
      <c r="A37" s="223" t="s">
        <v>1402</v>
      </c>
      <c r="B37" s="869">
        <v>676585.13</v>
      </c>
      <c r="C37" s="270">
        <v>0</v>
      </c>
      <c r="D37" s="270">
        <v>0</v>
      </c>
      <c r="E37" s="270">
        <v>0</v>
      </c>
    </row>
    <row r="38" spans="1:5">
      <c r="A38" s="223" t="s">
        <v>1266</v>
      </c>
      <c r="B38" s="869">
        <v>0</v>
      </c>
      <c r="C38" s="270">
        <v>0</v>
      </c>
      <c r="D38" s="270">
        <v>42220.34</v>
      </c>
      <c r="E38" s="270">
        <v>7898.2794019296425</v>
      </c>
    </row>
    <row r="39" spans="1:5">
      <c r="A39" s="223" t="s">
        <v>1267</v>
      </c>
      <c r="B39" s="869">
        <v>102873632.00999999</v>
      </c>
      <c r="C39" s="270">
        <v>1621224.7699999998</v>
      </c>
      <c r="D39" s="270">
        <v>651757.77000000014</v>
      </c>
      <c r="E39" s="270">
        <v>121926.18462661834</v>
      </c>
    </row>
    <row r="40" spans="1:5">
      <c r="A40" s="223" t="s">
        <v>212</v>
      </c>
      <c r="B40" s="869">
        <v>129135.37</v>
      </c>
      <c r="C40" s="270">
        <v>0</v>
      </c>
      <c r="D40" s="270">
        <v>22011.68</v>
      </c>
      <c r="E40" s="270">
        <v>4117.7877474664274</v>
      </c>
    </row>
    <row r="41" spans="1:5">
      <c r="A41" s="287" t="s">
        <v>1412</v>
      </c>
      <c r="B41" s="871">
        <v>0</v>
      </c>
      <c r="C41" s="269">
        <v>0</v>
      </c>
      <c r="D41" s="870">
        <v>0</v>
      </c>
      <c r="E41" s="269">
        <v>0</v>
      </c>
    </row>
    <row r="42" spans="1:5">
      <c r="A42" s="287" t="s">
        <v>392</v>
      </c>
      <c r="B42" s="871">
        <v>1395788842.77</v>
      </c>
      <c r="C42" s="269">
        <v>537544271.22999978</v>
      </c>
      <c r="D42" s="870">
        <v>259748091.96000007</v>
      </c>
      <c r="E42" s="269">
        <v>48591816.276661806</v>
      </c>
    </row>
    <row r="43" spans="1:5">
      <c r="A43" s="223" t="s">
        <v>1403</v>
      </c>
      <c r="B43" s="869">
        <v>1268276676.6199999</v>
      </c>
      <c r="C43" s="270">
        <v>511815832.41999972</v>
      </c>
      <c r="D43" s="270">
        <v>245528573.83000004</v>
      </c>
      <c r="E43" s="270">
        <v>45931730.47082641</v>
      </c>
    </row>
    <row r="44" spans="1:5">
      <c r="A44" s="223" t="s">
        <v>1404</v>
      </c>
      <c r="B44" s="869">
        <v>0</v>
      </c>
      <c r="C44" s="270">
        <v>0</v>
      </c>
      <c r="D44" s="270">
        <v>2360302.21</v>
      </c>
      <c r="E44" s="270">
        <v>441548.46520828624</v>
      </c>
    </row>
    <row r="45" spans="1:5">
      <c r="A45" s="223" t="s">
        <v>1405</v>
      </c>
      <c r="B45" s="869">
        <v>0</v>
      </c>
      <c r="C45" s="270">
        <v>0</v>
      </c>
      <c r="D45" s="270">
        <v>800537.48</v>
      </c>
      <c r="E45" s="270">
        <v>149758.82924572998</v>
      </c>
    </row>
    <row r="46" spans="1:5">
      <c r="A46" s="223" t="s">
        <v>1406</v>
      </c>
      <c r="B46" s="869">
        <v>127512166.15000001</v>
      </c>
      <c r="C46" s="270">
        <v>25728438.809999999</v>
      </c>
      <c r="D46" s="270">
        <v>4442321.7</v>
      </c>
      <c r="E46" s="270">
        <v>831037.78841797763</v>
      </c>
    </row>
    <row r="47" spans="1:5">
      <c r="A47" s="287" t="s">
        <v>1411</v>
      </c>
      <c r="B47" s="269">
        <v>0</v>
      </c>
      <c r="C47" s="269">
        <v>0</v>
      </c>
      <c r="D47" s="269">
        <v>6616356.7400000002</v>
      </c>
      <c r="E47" s="269">
        <v>1237740.7229633955</v>
      </c>
    </row>
    <row r="48" spans="1:5">
      <c r="A48" s="274" t="s">
        <v>1251</v>
      </c>
      <c r="B48" s="871">
        <v>313231313.38999993</v>
      </c>
      <c r="C48" s="269">
        <v>20858393.929999996</v>
      </c>
      <c r="D48" s="870">
        <v>101887092.7</v>
      </c>
      <c r="E48" s="269">
        <v>19060308.9789165</v>
      </c>
    </row>
    <row r="49" spans="1:6">
      <c r="A49" s="274" t="s">
        <v>1252</v>
      </c>
      <c r="B49" s="871">
        <v>312535873.58000004</v>
      </c>
      <c r="C49" s="269">
        <v>19382618.049999997</v>
      </c>
      <c r="D49" s="870">
        <v>80668922.189999983</v>
      </c>
      <c r="E49" s="269">
        <v>15090965.314564999</v>
      </c>
    </row>
    <row r="50" spans="1:6">
      <c r="A50" s="674" t="s">
        <v>1407</v>
      </c>
      <c r="B50" s="869">
        <v>312535873.58000004</v>
      </c>
      <c r="C50" s="270">
        <v>19382618.049999997</v>
      </c>
      <c r="D50" s="270">
        <v>80668922.189999983</v>
      </c>
      <c r="E50" s="270">
        <v>15090965.314565018</v>
      </c>
      <c r="F50" s="1263"/>
    </row>
    <row r="51" spans="1:6">
      <c r="A51" s="287" t="s">
        <v>1408</v>
      </c>
      <c r="B51" s="871">
        <v>18854.68</v>
      </c>
      <c r="C51" s="269">
        <v>1475775.88</v>
      </c>
      <c r="D51" s="870">
        <v>16543771.52</v>
      </c>
      <c r="E51" s="269">
        <v>3094890.5154872299</v>
      </c>
    </row>
    <row r="52" spans="1:6">
      <c r="A52" s="223" t="s">
        <v>1409</v>
      </c>
      <c r="B52" s="869">
        <v>18854.68</v>
      </c>
      <c r="C52" s="270">
        <v>1475775.88</v>
      </c>
      <c r="D52" s="999">
        <v>16543771.52</v>
      </c>
      <c r="E52" s="270">
        <v>3094890.5154872336</v>
      </c>
    </row>
    <row r="53" spans="1:6">
      <c r="A53" s="223" t="s">
        <v>186</v>
      </c>
      <c r="B53" s="871">
        <v>0</v>
      </c>
      <c r="C53" s="269">
        <v>0</v>
      </c>
      <c r="D53" s="270">
        <v>32931.78</v>
      </c>
      <c r="E53" s="270">
        <v>6160.6419948981602</v>
      </c>
    </row>
    <row r="54" spans="1:6">
      <c r="A54" s="287" t="s">
        <v>1410</v>
      </c>
      <c r="B54" s="871">
        <v>0</v>
      </c>
      <c r="C54" s="269">
        <v>0</v>
      </c>
      <c r="D54" s="269">
        <v>4641467.2100000009</v>
      </c>
      <c r="E54" s="269">
        <v>868292.50686931598</v>
      </c>
    </row>
    <row r="55" spans="1:6">
      <c r="A55" s="287" t="s">
        <v>1206</v>
      </c>
      <c r="B55" s="871">
        <v>0</v>
      </c>
      <c r="C55" s="269">
        <v>0</v>
      </c>
      <c r="D55" s="269">
        <v>0</v>
      </c>
      <c r="E55" s="269">
        <v>0</v>
      </c>
    </row>
    <row r="56" spans="1:6">
      <c r="A56" s="287" t="s">
        <v>1207</v>
      </c>
      <c r="B56" s="871">
        <v>0</v>
      </c>
      <c r="C56" s="269">
        <v>0</v>
      </c>
      <c r="D56" s="269">
        <v>0</v>
      </c>
      <c r="E56" s="269">
        <v>0</v>
      </c>
    </row>
    <row r="57" spans="1:6" hidden="1">
      <c r="A57" s="223" t="s">
        <v>1209</v>
      </c>
      <c r="B57" s="871">
        <v>0</v>
      </c>
      <c r="C57" s="270">
        <v>0</v>
      </c>
      <c r="D57" s="51">
        <v>94960</v>
      </c>
    </row>
    <row r="58" spans="1:6" hidden="1">
      <c r="A58" s="223" t="s">
        <v>1253</v>
      </c>
      <c r="B58" s="871">
        <v>0</v>
      </c>
      <c r="C58" s="270">
        <v>0</v>
      </c>
      <c r="D58" s="51">
        <v>94960</v>
      </c>
    </row>
    <row r="59" spans="1:6" hidden="1">
      <c r="A59" s="223" t="s">
        <v>1254</v>
      </c>
      <c r="B59" s="871">
        <v>0</v>
      </c>
      <c r="C59" s="270">
        <v>0</v>
      </c>
      <c r="D59" s="51">
        <v>0</v>
      </c>
    </row>
    <row r="60" spans="1:6" hidden="1">
      <c r="A60" s="223" t="s">
        <v>315</v>
      </c>
      <c r="B60" s="871">
        <v>4861564395.1999989</v>
      </c>
      <c r="C60" s="270">
        <v>687244661.69999981</v>
      </c>
      <c r="D60" s="51">
        <v>649196258.78999984</v>
      </c>
    </row>
    <row r="61" spans="1:6" hidden="1">
      <c r="A61" s="223" t="s">
        <v>1254</v>
      </c>
      <c r="B61" s="871">
        <v>0</v>
      </c>
      <c r="C61" s="270">
        <v>0</v>
      </c>
      <c r="D61" s="51">
        <v>0</v>
      </c>
    </row>
    <row r="62" spans="1:6" hidden="1">
      <c r="A62" s="223" t="s">
        <v>315</v>
      </c>
      <c r="B62" s="871">
        <v>4861564395.1999989</v>
      </c>
      <c r="C62" s="270">
        <v>687244661.69999981</v>
      </c>
      <c r="D62" s="51">
        <v>649196258.78999984</v>
      </c>
    </row>
    <row r="63" spans="1:6">
      <c r="A63" s="602" t="s">
        <v>315</v>
      </c>
      <c r="B63" s="872">
        <v>4861564395.1999998</v>
      </c>
      <c r="C63" s="872">
        <v>687244661.69999981</v>
      </c>
      <c r="D63" s="872">
        <v>649196258.78999996</v>
      </c>
      <c r="E63" s="872">
        <v>121446995.42</v>
      </c>
      <c r="F63" s="1264"/>
    </row>
    <row r="64" spans="1:6">
      <c r="A64" s="778" t="s">
        <v>1893</v>
      </c>
      <c r="B64" s="869"/>
      <c r="C64" s="270"/>
      <c r="E64" s="1265"/>
      <c r="F64" s="1265"/>
    </row>
    <row r="65" spans="1:3">
      <c r="A65" s="45"/>
      <c r="B65" s="869"/>
      <c r="C65" s="270"/>
    </row>
    <row r="66" spans="1:3">
      <c r="A66" s="223"/>
      <c r="B66" s="869"/>
      <c r="C66" s="270"/>
    </row>
    <row r="67" spans="1:3">
      <c r="A67" s="223"/>
      <c r="B67" s="869"/>
      <c r="C67" s="270"/>
    </row>
    <row r="68" spans="1:3">
      <c r="A68" s="287"/>
      <c r="B68" s="871"/>
      <c r="C68" s="269"/>
    </row>
    <row r="69" spans="1:3">
      <c r="A69" s="223"/>
      <c r="B69" s="270"/>
      <c r="C69" s="270"/>
    </row>
    <row r="70" spans="1:3">
      <c r="A70" s="223"/>
      <c r="B70" s="270"/>
      <c r="C70" s="270"/>
    </row>
    <row r="71" spans="1:3">
      <c r="A71" s="223"/>
      <c r="B71" s="270"/>
      <c r="C71" s="270"/>
    </row>
    <row r="72" spans="1:3">
      <c r="A72" s="223"/>
      <c r="B72" s="270"/>
      <c r="C72" s="270"/>
    </row>
    <row r="73" spans="1:3">
      <c r="A73" s="287"/>
      <c r="B73" s="870"/>
      <c r="C73" s="270"/>
    </row>
    <row r="74" spans="1:3">
      <c r="A74" s="287"/>
      <c r="B74" s="870"/>
      <c r="C74" s="269"/>
    </row>
    <row r="75" spans="1:3">
      <c r="A75" s="223"/>
      <c r="B75" s="867"/>
      <c r="C75" s="270"/>
    </row>
    <row r="76" spans="1:3">
      <c r="A76" s="866"/>
      <c r="B76" s="865"/>
      <c r="C76" s="865"/>
    </row>
    <row r="77" spans="1:3" ht="15" customHeight="1"/>
  </sheetData>
  <pageMargins left="0.70866141732283472" right="0.70866141732283472" top="0.93" bottom="0.39370078740157483" header="0.31496062992125984" footer="0.31496062992125984"/>
  <pageSetup scale="70" orientation="portrait" r:id="rId1"/>
  <ignoredErrors>
    <ignoredError sqref="B32" formulaRange="1"/>
  </ignoredError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5">
    <pageSetUpPr fitToPage="1"/>
  </sheetPr>
  <dimension ref="A2:N77"/>
  <sheetViews>
    <sheetView showGridLines="0" topLeftCell="A43" zoomScaleNormal="100" workbookViewId="0">
      <selection activeCell="A4" sqref="A4"/>
    </sheetView>
  </sheetViews>
  <sheetFormatPr defaultRowHeight="12.75"/>
  <cols>
    <col min="1" max="1" width="54.140625" customWidth="1"/>
    <col min="2" max="2" width="9.28515625" customWidth="1"/>
    <col min="3" max="3" width="10.7109375" customWidth="1"/>
    <col min="4" max="5" width="9.140625" customWidth="1"/>
    <col min="6" max="6" width="9.28515625" customWidth="1"/>
    <col min="7" max="7" width="9.42578125" customWidth="1"/>
    <col min="8" max="9" width="8.7109375" customWidth="1"/>
    <col min="10" max="10" width="8.85546875" customWidth="1"/>
    <col min="11" max="11" width="8.42578125" customWidth="1"/>
    <col min="12" max="12" width="13.42578125" customWidth="1"/>
  </cols>
  <sheetData>
    <row r="2" spans="1:11" ht="15">
      <c r="A2" s="61" t="s">
        <v>398</v>
      </c>
      <c r="B2" s="61"/>
      <c r="C2" s="61"/>
      <c r="D2" s="61"/>
      <c r="E2" s="61"/>
      <c r="F2" s="61"/>
      <c r="G2" s="61"/>
      <c r="H2" s="61"/>
      <c r="I2" s="1145"/>
      <c r="J2" s="1145"/>
      <c r="K2" s="1145">
        <v>15</v>
      </c>
    </row>
    <row r="13" spans="1:11" ht="15">
      <c r="A13" s="70" t="s">
        <v>1125</v>
      </c>
      <c r="B13" s="51"/>
      <c r="C13" s="51"/>
      <c r="D13" s="51"/>
      <c r="E13" s="51"/>
      <c r="F13" s="51"/>
    </row>
    <row r="14" spans="1:11" ht="15">
      <c r="A14" s="70" t="s">
        <v>571</v>
      </c>
      <c r="B14" s="51"/>
      <c r="C14" s="51"/>
      <c r="D14" s="51"/>
      <c r="E14" s="51"/>
      <c r="F14" s="51"/>
    </row>
    <row r="15" spans="1:11" ht="15">
      <c r="A15" s="70" t="s">
        <v>1927</v>
      </c>
      <c r="B15" s="51"/>
      <c r="C15" s="51"/>
      <c r="D15" s="51"/>
      <c r="E15" s="51"/>
      <c r="F15" s="51"/>
    </row>
    <row r="16" spans="1:11" ht="15.75" thickBot="1">
      <c r="A16" s="51" t="s">
        <v>445</v>
      </c>
      <c r="B16" s="51"/>
      <c r="C16" s="51"/>
      <c r="D16" s="51"/>
      <c r="E16" s="51"/>
      <c r="F16" s="51"/>
    </row>
    <row r="17" spans="1:11" ht="23.25" customHeight="1" thickTop="1" thickBot="1">
      <c r="A17" s="482" t="s">
        <v>568</v>
      </c>
      <c r="B17" s="1498">
        <v>2008</v>
      </c>
      <c r="C17" s="1498">
        <v>2009</v>
      </c>
      <c r="D17" s="1498">
        <v>2010</v>
      </c>
      <c r="E17" s="1498">
        <v>2011</v>
      </c>
      <c r="F17" s="1498">
        <v>2012</v>
      </c>
      <c r="G17" s="1498">
        <v>2013</v>
      </c>
      <c r="H17" s="1498">
        <v>2014</v>
      </c>
      <c r="I17" s="1498">
        <v>2015</v>
      </c>
      <c r="J17" s="1498">
        <v>2016</v>
      </c>
      <c r="K17" s="1498">
        <v>2017</v>
      </c>
    </row>
    <row r="18" spans="1:11" ht="15.75" thickTop="1">
      <c r="A18" s="720" t="s">
        <v>89</v>
      </c>
      <c r="B18" s="782">
        <v>3.9292100855756878E-3</v>
      </c>
      <c r="C18" s="782">
        <v>3.1837350428560005E-3</v>
      </c>
      <c r="D18" s="782">
        <v>3.7638826627133283E-3</v>
      </c>
      <c r="E18" s="782">
        <v>5.5075502205169657E-3</v>
      </c>
      <c r="F18" s="782">
        <v>3.2746651111549615E-3</v>
      </c>
      <c r="G18" s="1049">
        <v>3.5068909790112162E-3</v>
      </c>
      <c r="H18" s="782">
        <v>2.5758762649841704E-3</v>
      </c>
      <c r="I18" s="782">
        <v>3.1809981098448311E-3</v>
      </c>
      <c r="J18" s="782">
        <v>3.7920062472977362E-3</v>
      </c>
      <c r="K18" s="782">
        <v>4.1082951485435365E-3</v>
      </c>
    </row>
    <row r="19" spans="1:11" ht="15.75">
      <c r="A19" s="721" t="s">
        <v>90</v>
      </c>
      <c r="B19" s="301">
        <v>6.1543358503014518E-4</v>
      </c>
      <c r="C19" s="301">
        <v>7.3262688521579813E-4</v>
      </c>
      <c r="D19" s="301">
        <v>6.2463321180240795E-4</v>
      </c>
      <c r="E19" s="301">
        <v>3.772093579279325E-4</v>
      </c>
      <c r="F19" s="301">
        <v>3.6304924352544536E-4</v>
      </c>
      <c r="G19" s="1051">
        <v>3.2959283207368949E-4</v>
      </c>
      <c r="H19" s="301">
        <v>3.0948533979858513E-4</v>
      </c>
      <c r="I19" s="301">
        <v>3.0343764293801488E-4</v>
      </c>
      <c r="J19" s="301">
        <v>2.1121213492207854E-4</v>
      </c>
      <c r="K19" s="1423">
        <v>2.4922521046461942E-4</v>
      </c>
    </row>
    <row r="20" spans="1:11" ht="15.75">
      <c r="A20" s="721" t="s">
        <v>91</v>
      </c>
      <c r="B20" s="301">
        <v>8.5525736327185466E-4</v>
      </c>
      <c r="C20" s="301">
        <v>6.9442487983077238E-4</v>
      </c>
      <c r="D20" s="301">
        <v>9.41917232774576E-4</v>
      </c>
      <c r="E20" s="301">
        <v>1.1354105726555999E-3</v>
      </c>
      <c r="F20" s="301">
        <v>9.9923978852958415E-4</v>
      </c>
      <c r="G20" s="1051">
        <v>1.1895166946501847E-3</v>
      </c>
      <c r="H20" s="301">
        <v>8.725129255953265E-4</v>
      </c>
      <c r="I20" s="301">
        <v>1.1285458919500242E-3</v>
      </c>
      <c r="J20" s="301">
        <v>1.7149235852433598E-3</v>
      </c>
      <c r="K20" s="1423">
        <v>1.7129110703935321E-3</v>
      </c>
    </row>
    <row r="21" spans="1:11" ht="15.75">
      <c r="A21" s="721" t="s">
        <v>92</v>
      </c>
      <c r="B21" s="301">
        <v>1.7852621884088928E-3</v>
      </c>
      <c r="C21" s="301">
        <v>1.0785127840229236E-3</v>
      </c>
      <c r="D21" s="301">
        <v>1.5146164896931427E-3</v>
      </c>
      <c r="E21" s="301">
        <v>1.089269503566057E-3</v>
      </c>
      <c r="F21" s="301">
        <v>1.1828180325996189E-3</v>
      </c>
      <c r="G21" s="1051">
        <v>1.1727200977116557E-3</v>
      </c>
      <c r="H21" s="301">
        <v>7.8975469522281903E-4</v>
      </c>
      <c r="I21" s="301">
        <v>9.7973551514137923E-4</v>
      </c>
      <c r="J21" s="301">
        <v>1.1453587567724626E-3</v>
      </c>
      <c r="K21" s="1423">
        <v>1.3033911523467831E-3</v>
      </c>
    </row>
    <row r="22" spans="1:11" ht="15.75">
      <c r="A22" s="721" t="s">
        <v>93</v>
      </c>
      <c r="B22" s="301">
        <v>6.1823445409134217E-4</v>
      </c>
      <c r="C22" s="301">
        <v>6.1320243812349178E-4</v>
      </c>
      <c r="D22" s="301">
        <v>6.3132164496311374E-4</v>
      </c>
      <c r="E22" s="301">
        <v>2.9055666104604023E-3</v>
      </c>
      <c r="F22" s="301">
        <v>6.5866860942206896E-4</v>
      </c>
      <c r="G22" s="1051">
        <v>7.4417191749744235E-4</v>
      </c>
      <c r="H22" s="301">
        <v>5.7738761729394475E-4</v>
      </c>
      <c r="I22" s="301">
        <v>7.4529139044510586E-4</v>
      </c>
      <c r="J22" s="301">
        <v>6.9431411459937959E-4</v>
      </c>
      <c r="K22" s="1423">
        <v>8.1066753548439461E-4</v>
      </c>
    </row>
    <row r="23" spans="1:11" ht="15.75">
      <c r="A23" s="721" t="s">
        <v>569</v>
      </c>
      <c r="B23" s="301">
        <v>5.5022494773453066E-5</v>
      </c>
      <c r="C23" s="301">
        <v>6.4968055663014757E-5</v>
      </c>
      <c r="D23" s="301">
        <v>5.1394083480087985E-5</v>
      </c>
      <c r="E23" s="301">
        <v>9.4175906973999995E-8</v>
      </c>
      <c r="F23" s="301">
        <v>7.088943707824414E-5</v>
      </c>
      <c r="G23" s="1051">
        <v>7.088943707824414E-5</v>
      </c>
      <c r="H23" s="301">
        <v>2.6735687073495134E-5</v>
      </c>
      <c r="I23" s="301">
        <v>2.3987669370307235E-5</v>
      </c>
      <c r="J23" s="301">
        <v>2.6197655760456017E-5</v>
      </c>
      <c r="K23" s="1423">
        <v>3.2100179854207002E-5</v>
      </c>
    </row>
    <row r="24" spans="1:11" ht="15">
      <c r="A24" s="722" t="s">
        <v>94</v>
      </c>
      <c r="B24" s="718">
        <v>0.34431439961052396</v>
      </c>
      <c r="C24" s="718">
        <v>0.3393610209186087</v>
      </c>
      <c r="D24" s="718">
        <v>0.4175470711594827</v>
      </c>
      <c r="E24" s="718">
        <v>0.35989534981677285</v>
      </c>
      <c r="F24" s="718">
        <v>0.33133704931739477</v>
      </c>
      <c r="G24" s="718">
        <v>0.3478072395305446</v>
      </c>
      <c r="H24" s="718">
        <v>0.33280937235024249</v>
      </c>
      <c r="I24" s="718">
        <v>0.33691517304819918</v>
      </c>
      <c r="J24" s="718">
        <v>0.31366419822526531</v>
      </c>
      <c r="K24" s="718">
        <v>0.31096004335160554</v>
      </c>
    </row>
    <row r="25" spans="1:11" ht="15.75">
      <c r="A25" s="723" t="s">
        <v>95</v>
      </c>
      <c r="B25" s="719">
        <v>1.9515435303843854E-2</v>
      </c>
      <c r="C25" s="719">
        <v>2.0746813517422778E-2</v>
      </c>
      <c r="D25" s="719">
        <v>2.0018850630934018E-2</v>
      </c>
      <c r="E25" s="719">
        <v>1.6289478820992402E-2</v>
      </c>
      <c r="F25" s="719">
        <v>1.6348470912546351E-2</v>
      </c>
      <c r="G25" s="1050">
        <v>1.890365732241768E-2</v>
      </c>
      <c r="H25" s="719">
        <v>1.5790825819843316E-2</v>
      </c>
      <c r="I25" s="1036">
        <v>1.8491630618158405E-2</v>
      </c>
      <c r="J25" s="1036">
        <v>1.9204365854571206E-2</v>
      </c>
      <c r="K25" s="1424">
        <v>1.9756065622187992E-2</v>
      </c>
    </row>
    <row r="26" spans="1:11" ht="15.75">
      <c r="A26" s="721" t="s">
        <v>96</v>
      </c>
      <c r="B26" s="719">
        <v>2.3845379866131687E-3</v>
      </c>
      <c r="C26" s="719">
        <v>2.536319989852852E-3</v>
      </c>
      <c r="D26" s="719">
        <v>5.6862310072231127E-3</v>
      </c>
      <c r="E26" s="719">
        <v>4.6668884323752078E-3</v>
      </c>
      <c r="F26" s="719">
        <v>8.0881518695034103E-3</v>
      </c>
      <c r="G26" s="1050">
        <v>4.0925228982004722E-2</v>
      </c>
      <c r="H26" s="719">
        <v>3.9066751430794931E-2</v>
      </c>
      <c r="I26" s="1036">
        <v>3.0300183361021589E-2</v>
      </c>
      <c r="J26" s="1036">
        <v>3.2859894856932546E-2</v>
      </c>
      <c r="K26" s="1424">
        <v>3.6587740757680481E-2</v>
      </c>
    </row>
    <row r="27" spans="1:11" ht="15.75">
      <c r="A27" s="721" t="s">
        <v>97</v>
      </c>
      <c r="B27" s="1036">
        <v>0.31715819771436526</v>
      </c>
      <c r="C27" s="1036">
        <v>0.31117881904603134</v>
      </c>
      <c r="D27" s="1036">
        <v>0.3876072373913253</v>
      </c>
      <c r="E27" s="1036">
        <v>0.33676203049851539</v>
      </c>
      <c r="F27" s="1036">
        <v>0.30413485142619295</v>
      </c>
      <c r="G27" s="1036">
        <v>0.28484958578372499</v>
      </c>
      <c r="H27" s="1036">
        <v>0.27440128034177563</v>
      </c>
      <c r="I27" s="1036">
        <v>0.28131341008397093</v>
      </c>
      <c r="J27" s="1036">
        <v>0.25727544609827652</v>
      </c>
      <c r="K27" s="1036">
        <v>0.25041799140362031</v>
      </c>
    </row>
    <row r="28" spans="1:11" ht="15">
      <c r="A28" s="717" t="s">
        <v>98</v>
      </c>
      <c r="B28" s="301">
        <v>1.6710061413687625E-3</v>
      </c>
      <c r="C28" s="301">
        <v>1.6935625254565941E-3</v>
      </c>
      <c r="D28" s="301">
        <v>1.7229739897386305E-3</v>
      </c>
      <c r="E28" s="301">
        <v>3.158521977638979E-3</v>
      </c>
      <c r="F28" s="301">
        <v>2.9954370015026792E-3</v>
      </c>
      <c r="G28" s="1051">
        <v>2.4358650922552067E-3</v>
      </c>
      <c r="H28" s="301">
        <v>2.2342196668418239E-3</v>
      </c>
      <c r="I28" s="1037">
        <v>3.1409411216878789E-3</v>
      </c>
      <c r="J28" s="1037">
        <v>3.4247901094680991E-3</v>
      </c>
      <c r="K28" s="1425">
        <v>3.4159528841198454E-3</v>
      </c>
    </row>
    <row r="29" spans="1:11" ht="15">
      <c r="A29" s="717" t="s">
        <v>99</v>
      </c>
      <c r="B29" s="301">
        <v>7.6280139845186232E-3</v>
      </c>
      <c r="C29" s="301">
        <v>7.6928864487976504E-3</v>
      </c>
      <c r="D29" s="301">
        <v>6.7921596524722731E-3</v>
      </c>
      <c r="E29" s="301">
        <v>5.1854484046631932E-3</v>
      </c>
      <c r="F29" s="301">
        <v>4.9875868480699654E-3</v>
      </c>
      <c r="G29" s="1051">
        <v>5.1211550793712401E-3</v>
      </c>
      <c r="H29" s="301">
        <v>4.4497318432268384E-3</v>
      </c>
      <c r="I29" s="1037">
        <v>4.8036195045271053E-3</v>
      </c>
      <c r="J29" s="1037">
        <v>4.0941815219418254E-3</v>
      </c>
      <c r="K29" s="1425">
        <v>4.0917220827009302E-3</v>
      </c>
    </row>
    <row r="30" spans="1:11" ht="15">
      <c r="A30" s="717" t="s">
        <v>252</v>
      </c>
      <c r="B30" s="301">
        <v>1.3678158885696646E-3</v>
      </c>
      <c r="C30" s="301">
        <v>1.9143376390884769E-3</v>
      </c>
      <c r="D30" s="301">
        <v>1.5106962437492534E-3</v>
      </c>
      <c r="E30" s="301">
        <v>2.2171510322514403E-3</v>
      </c>
      <c r="F30" s="301">
        <v>2.4554823208985193E-3</v>
      </c>
      <c r="G30" s="1051">
        <v>3.8509464525597311E-3</v>
      </c>
      <c r="H30" s="301">
        <v>4.1705497282487174E-3</v>
      </c>
      <c r="I30" s="1037">
        <v>4.0219220245086493E-3</v>
      </c>
      <c r="J30" s="1037">
        <v>4.9538526651292485E-3</v>
      </c>
      <c r="K30" s="1425">
        <v>4.5101841311430569E-3</v>
      </c>
    </row>
    <row r="31" spans="1:11" ht="15">
      <c r="A31" s="717" t="s">
        <v>100</v>
      </c>
      <c r="B31" s="301">
        <v>1.2498397253639633E-3</v>
      </c>
      <c r="C31" s="301">
        <v>1.4231723602281655E-3</v>
      </c>
      <c r="D31" s="301">
        <v>4.4760194177109938E-3</v>
      </c>
      <c r="E31" s="301">
        <v>4.3449944062061187E-3</v>
      </c>
      <c r="F31" s="301">
        <v>4.1409520962751101E-3</v>
      </c>
      <c r="G31" s="1051">
        <v>3.9779092183040883E-3</v>
      </c>
      <c r="H31" s="301">
        <v>4.673106398784827E-3</v>
      </c>
      <c r="I31" s="1037">
        <v>5.1973949318489992E-3</v>
      </c>
      <c r="J31" s="1037">
        <v>4.2831382096619047E-3</v>
      </c>
      <c r="K31" s="1425">
        <v>4.4466240882156689E-3</v>
      </c>
    </row>
    <row r="32" spans="1:11" ht="15">
      <c r="A32" s="717" t="s">
        <v>101</v>
      </c>
      <c r="B32" s="301">
        <v>0.11108816667298854</v>
      </c>
      <c r="C32" s="301">
        <v>0.12148767709736943</v>
      </c>
      <c r="D32" s="301">
        <v>0.11064788611630695</v>
      </c>
      <c r="E32" s="301">
        <v>7.8692222180898858E-2</v>
      </c>
      <c r="F32" s="301">
        <v>7.6923022348784148E-2</v>
      </c>
      <c r="G32" s="1051">
        <v>7.3301275100793886E-2</v>
      </c>
      <c r="H32" s="301">
        <v>6.9145217370714468E-2</v>
      </c>
      <c r="I32" s="1037">
        <v>7.432526119012603E-2</v>
      </c>
      <c r="J32" s="1037">
        <v>7.5410088508319678E-2</v>
      </c>
      <c r="K32" s="1425">
        <v>7.0706497228050919E-2</v>
      </c>
    </row>
    <row r="33" spans="1:11" ht="15">
      <c r="A33" s="717" t="s">
        <v>102</v>
      </c>
      <c r="B33" s="301">
        <v>2.686627466376049E-4</v>
      </c>
      <c r="C33" s="301">
        <v>4.0829641844312465E-4</v>
      </c>
      <c r="D33" s="301">
        <v>3.6844353746754989E-4</v>
      </c>
      <c r="E33" s="301">
        <v>6.9206529791950163E-4</v>
      </c>
      <c r="F33" s="301">
        <v>6.0685178727847347E-4</v>
      </c>
      <c r="G33" s="1051">
        <v>7.2095487046663215E-4</v>
      </c>
      <c r="H33" s="301">
        <v>6.9884722205141333E-4</v>
      </c>
      <c r="I33" s="1037">
        <v>7.6787912320065385E-4</v>
      </c>
      <c r="J33" s="1037">
        <v>7.3908103724740931E-4</v>
      </c>
      <c r="K33" s="1425">
        <v>6.3620278178432596E-4</v>
      </c>
    </row>
    <row r="34" spans="1:11" ht="15">
      <c r="A34" s="717" t="s">
        <v>103</v>
      </c>
      <c r="B34" s="301">
        <v>5.0661244573158076E-3</v>
      </c>
      <c r="C34" s="301">
        <v>6.884242047339539E-3</v>
      </c>
      <c r="D34" s="301">
        <v>5.5108545080169748E-3</v>
      </c>
      <c r="E34" s="301">
        <v>8.0575036445414486E-3</v>
      </c>
      <c r="F34" s="301">
        <v>5.8964859315995708E-3</v>
      </c>
      <c r="G34" s="1051">
        <v>6.4904130198507916E-3</v>
      </c>
      <c r="H34" s="301">
        <v>6.9684135830970989E-3</v>
      </c>
      <c r="I34" s="1037">
        <v>8.0896208433476596E-3</v>
      </c>
      <c r="J34" s="1037">
        <v>8.9316113905516838E-3</v>
      </c>
      <c r="K34" s="1425">
        <v>9.0508471345402877E-3</v>
      </c>
    </row>
    <row r="35" spans="1:11" ht="15">
      <c r="A35" s="717" t="s">
        <v>104</v>
      </c>
      <c r="B35" s="301">
        <v>8.6041480772254607E-4</v>
      </c>
      <c r="C35" s="301">
        <v>9.9452219890225455E-4</v>
      </c>
      <c r="D35" s="301">
        <v>9.4831045587032137E-4</v>
      </c>
      <c r="E35" s="301">
        <v>1.3151340981069227E-3</v>
      </c>
      <c r="F35" s="301">
        <v>8.8653281973296921E-4</v>
      </c>
      <c r="G35" s="1051">
        <v>7.6433199932252765E-4</v>
      </c>
      <c r="H35" s="301">
        <v>1.3309032579943306E-3</v>
      </c>
      <c r="I35" s="1037">
        <v>1.1884503288406417E-3</v>
      </c>
      <c r="J35" s="1037">
        <v>1.0795241507818205E-3</v>
      </c>
      <c r="K35" s="1425">
        <v>1.0380551832188784E-3</v>
      </c>
    </row>
    <row r="36" spans="1:11" ht="15">
      <c r="A36" s="717" t="s">
        <v>105</v>
      </c>
      <c r="B36" s="301">
        <v>5.0443666488074685E-4</v>
      </c>
      <c r="C36" s="301">
        <v>7.2263466521852934E-4</v>
      </c>
      <c r="D36" s="301">
        <v>6.7429009716160452E-4</v>
      </c>
      <c r="E36" s="301">
        <v>9.9149336674150303E-4</v>
      </c>
      <c r="F36" s="301">
        <v>1.1546629085349394E-3</v>
      </c>
      <c r="G36" s="1051">
        <v>1.5355667900975485E-3</v>
      </c>
      <c r="H36" s="301">
        <v>9.9587846728788803E-4</v>
      </c>
      <c r="I36" s="1037">
        <v>1.1132624610323196E-3</v>
      </c>
      <c r="J36" s="1037">
        <v>1.0059831586160008E-3</v>
      </c>
      <c r="K36" s="1425">
        <v>9.8909062771275827E-4</v>
      </c>
    </row>
    <row r="37" spans="1:11" ht="15">
      <c r="A37" s="717" t="s">
        <v>106</v>
      </c>
      <c r="B37" s="301">
        <v>3.1944480909126133E-2</v>
      </c>
      <c r="C37" s="301">
        <v>3.2459022609202401E-2</v>
      </c>
      <c r="D37" s="301">
        <v>2.7042744109178653E-2</v>
      </c>
      <c r="E37" s="301">
        <v>2.0906755042371748E-2</v>
      </c>
      <c r="F37" s="301">
        <v>1.7703761352481712E-2</v>
      </c>
      <c r="G37" s="1051">
        <v>1.5637568847789825E-2</v>
      </c>
      <c r="H37" s="301">
        <v>1.3644243558607081E-2</v>
      </c>
      <c r="I37" s="1037">
        <v>1.3082637630401614E-2</v>
      </c>
      <c r="J37" s="1037">
        <v>9.285304084289004E-4</v>
      </c>
      <c r="K37" s="1425">
        <v>1.1271627319303713E-3</v>
      </c>
    </row>
    <row r="38" spans="1:11" ht="15">
      <c r="A38" s="717" t="s">
        <v>107</v>
      </c>
      <c r="B38" s="301">
        <v>2.2437990527372762E-3</v>
      </c>
      <c r="C38" s="301">
        <v>3.0034684519993759E-3</v>
      </c>
      <c r="D38" s="301">
        <v>2.6598773442041601E-3</v>
      </c>
      <c r="E38" s="301">
        <v>3.8443383580635277E-3</v>
      </c>
      <c r="F38" s="301">
        <v>3.2424104745794402E-3</v>
      </c>
      <c r="G38" s="1051">
        <v>2.9732886328803433E-3</v>
      </c>
      <c r="H38" s="301">
        <v>3.170519635965958E-3</v>
      </c>
      <c r="I38" s="1037">
        <v>3.4671520386183683E-3</v>
      </c>
      <c r="J38" s="1037">
        <v>3.5692045191339171E-3</v>
      </c>
      <c r="K38" s="1425">
        <v>3.7255818658987971E-3</v>
      </c>
    </row>
    <row r="39" spans="1:11" ht="15">
      <c r="A39" s="717" t="s">
        <v>108</v>
      </c>
      <c r="B39" s="301">
        <v>1.4545631403638374E-2</v>
      </c>
      <c r="C39" s="301">
        <v>1.5533272671583824E-2</v>
      </c>
      <c r="D39" s="301">
        <v>1.3607541945136947E-2</v>
      </c>
      <c r="E39" s="301">
        <v>1.276082621469668E-2</v>
      </c>
      <c r="F39" s="301">
        <v>1.1617942025296304E-2</v>
      </c>
      <c r="G39" s="1051">
        <v>1.1065126622734879E-2</v>
      </c>
      <c r="H39" s="301">
        <v>1.0172466091517708E-2</v>
      </c>
      <c r="I39" s="1037">
        <v>8.2464336447841211E-3</v>
      </c>
      <c r="J39" s="1037">
        <v>8.638808246922685E-3</v>
      </c>
      <c r="K39" s="1425">
        <v>7.3459337204596128E-3</v>
      </c>
    </row>
    <row r="40" spans="1:11" ht="15">
      <c r="A40" s="717" t="s">
        <v>109</v>
      </c>
      <c r="B40" s="301">
        <v>6.2717296256957836E-3</v>
      </c>
      <c r="C40" s="301">
        <v>8.0649151336910415E-3</v>
      </c>
      <c r="D40" s="301">
        <v>6.9354780688489189E-3</v>
      </c>
      <c r="E40" s="301">
        <v>7.1212827668547252E-3</v>
      </c>
      <c r="F40" s="301">
        <v>6.5273477269208388E-3</v>
      </c>
      <c r="G40" s="1051">
        <v>7.172989416065814E-3</v>
      </c>
      <c r="H40" s="301">
        <v>6.1734680087313174E-3</v>
      </c>
      <c r="I40" s="1037">
        <v>5.8812554039404099E-3</v>
      </c>
      <c r="J40" s="1037">
        <v>5.9119618455320006E-3</v>
      </c>
      <c r="K40" s="1425">
        <v>5.9178085721306502E-3</v>
      </c>
    </row>
    <row r="41" spans="1:11" ht="15">
      <c r="A41" s="717" t="s">
        <v>110</v>
      </c>
      <c r="B41" s="301">
        <v>1.7330334909788597E-3</v>
      </c>
      <c r="C41" s="301">
        <v>1.8957549437437894E-3</v>
      </c>
      <c r="D41" s="301">
        <v>1.5357599598887122E-3</v>
      </c>
      <c r="E41" s="301">
        <v>2.0154234911359883E-3</v>
      </c>
      <c r="F41" s="301">
        <v>1.8978570857840747E-3</v>
      </c>
      <c r="G41" s="1051">
        <v>1.8226011154880268E-3</v>
      </c>
      <c r="H41" s="301">
        <v>1.9451145672675582E-3</v>
      </c>
      <c r="I41" s="1037">
        <v>2.1754704579325331E-3</v>
      </c>
      <c r="J41" s="1037">
        <v>2.0766586056443731E-3</v>
      </c>
      <c r="K41" s="1425">
        <v>2.0562818877015734E-3</v>
      </c>
    </row>
    <row r="42" spans="1:11" ht="15">
      <c r="A42" s="717" t="s">
        <v>111</v>
      </c>
      <c r="B42" s="301">
        <v>6.1864818708276211E-4</v>
      </c>
      <c r="C42" s="301">
        <v>6.5236184099046017E-4</v>
      </c>
      <c r="D42" s="301">
        <v>4.1236825527529779E-4</v>
      </c>
      <c r="E42" s="301">
        <v>4.684876510337071E-4</v>
      </c>
      <c r="F42" s="301">
        <v>4.8684037711197039E-4</v>
      </c>
      <c r="G42" s="1051">
        <v>5.2804888365144849E-4</v>
      </c>
      <c r="H42" s="301">
        <v>6.7408833243731681E-4</v>
      </c>
      <c r="I42" s="1037">
        <v>6.8000815724558056E-4</v>
      </c>
      <c r="J42" s="1037">
        <v>5.1367497911118198E-4</v>
      </c>
      <c r="K42" s="1425">
        <v>7.2192640206957144E-4</v>
      </c>
    </row>
    <row r="43" spans="1:11" ht="15">
      <c r="A43" s="717" t="s">
        <v>253</v>
      </c>
      <c r="B43" s="301">
        <v>8.5661660661344993E-2</v>
      </c>
      <c r="C43" s="301">
        <v>5.6434106748200652E-2</v>
      </c>
      <c r="D43" s="301">
        <v>0.16055725368063992</v>
      </c>
      <c r="E43" s="301">
        <v>0.126628393331877</v>
      </c>
      <c r="F43" s="301">
        <v>0.11908772751701642</v>
      </c>
      <c r="G43" s="1051">
        <v>0.10285736869963291</v>
      </c>
      <c r="H43" s="301">
        <v>9.8376681216182843E-2</v>
      </c>
      <c r="I43" s="1037">
        <v>9.7138877066955301E-2</v>
      </c>
      <c r="J43" s="1037">
        <v>8.5889024707205761E-2</v>
      </c>
      <c r="K43" s="1425">
        <v>8.5603239046288471E-2</v>
      </c>
    </row>
    <row r="44" spans="1:11" ht="15">
      <c r="A44" s="717" t="s">
        <v>308</v>
      </c>
      <c r="B44" s="301">
        <v>2.0601043394070646E-3</v>
      </c>
      <c r="C44" s="301">
        <v>3.3848294967652572E-3</v>
      </c>
      <c r="D44" s="301">
        <v>2.8777056250948777E-3</v>
      </c>
      <c r="E44" s="301">
        <v>3.9366465554566922E-3</v>
      </c>
      <c r="F44" s="301">
        <v>2.0946947137096645E-3</v>
      </c>
      <c r="G44" s="1051">
        <v>2.6854271277073297E-3</v>
      </c>
      <c r="H44" s="301">
        <v>2.4927398160783359E-3</v>
      </c>
      <c r="I44" s="1037">
        <v>3.0039686928979015E-3</v>
      </c>
      <c r="J44" s="1037">
        <v>3.2499467852420815E-3</v>
      </c>
      <c r="K44" s="1425">
        <v>3.7120678520037357E-3</v>
      </c>
    </row>
    <row r="45" spans="1:11" ht="15">
      <c r="A45" s="717" t="s">
        <v>112</v>
      </c>
      <c r="B45" s="301">
        <v>1.0578283269363407E-4</v>
      </c>
      <c r="C45" s="301">
        <v>1.1909524925165086E-4</v>
      </c>
      <c r="D45" s="301">
        <v>9.3264004517203269E-5</v>
      </c>
      <c r="E45" s="301">
        <v>1.8375644495603955E-4</v>
      </c>
      <c r="F45" s="301">
        <v>1.0130985823721176E-4</v>
      </c>
      <c r="G45" s="1051">
        <v>9.3968408634765205E-5</v>
      </c>
      <c r="H45" s="301">
        <v>1.0048545237181557E-4</v>
      </c>
      <c r="I45" s="1037">
        <v>1.3477622253384514E-4</v>
      </c>
      <c r="J45" s="1037">
        <v>1.3389341530200806E-4</v>
      </c>
      <c r="K45" s="1425">
        <v>1.2590428291354684E-4</v>
      </c>
    </row>
    <row r="46" spans="1:11" ht="15">
      <c r="A46" s="717" t="s">
        <v>149</v>
      </c>
      <c r="B46" s="301">
        <v>3.0539649832013425E-3</v>
      </c>
      <c r="C46" s="301">
        <v>3.3605516986383449E-3</v>
      </c>
      <c r="D46" s="301">
        <v>3.1300742439081086E-3</v>
      </c>
      <c r="E46" s="301">
        <v>5.1087809050364263E-3</v>
      </c>
      <c r="F46" s="301">
        <v>5.1736654495529808E-3</v>
      </c>
      <c r="G46" s="1051">
        <v>4.2644835495578189E-3</v>
      </c>
      <c r="H46" s="301">
        <v>4.1384549721630018E-3</v>
      </c>
      <c r="I46" s="1037">
        <v>4.3975933161538193E-3</v>
      </c>
      <c r="J46" s="1037">
        <v>4.6778266223023281E-3</v>
      </c>
      <c r="K46" s="1425">
        <v>4.6305857985311574E-3</v>
      </c>
    </row>
    <row r="47" spans="1:11" ht="15">
      <c r="A47" s="717" t="s">
        <v>113</v>
      </c>
      <c r="B47" s="301">
        <v>1.1783797266571253E-3</v>
      </c>
      <c r="C47" s="301">
        <v>1.2562680217978388E-3</v>
      </c>
      <c r="D47" s="301">
        <v>1.209242489683994E-3</v>
      </c>
      <c r="E47" s="301">
        <v>2.5005675431678002E-3</v>
      </c>
      <c r="F47" s="301">
        <v>2.1811922319273183E-3</v>
      </c>
      <c r="G47" s="1051">
        <v>1.6855149021218602E-3</v>
      </c>
      <c r="H47" s="301">
        <v>1.4386436988170727E-3</v>
      </c>
      <c r="I47" s="1037">
        <v>1.6195140186080811E-3</v>
      </c>
      <c r="J47" s="1037">
        <v>1.5465411754738312E-3</v>
      </c>
      <c r="K47" s="1425">
        <v>1.1653533428341216E-3</v>
      </c>
    </row>
    <row r="48" spans="1:11" ht="15">
      <c r="A48" s="717" t="s">
        <v>114</v>
      </c>
      <c r="B48" s="301">
        <v>5.7163969945855653E-3</v>
      </c>
      <c r="C48" s="301">
        <v>7.5025593290501992E-3</v>
      </c>
      <c r="D48" s="301">
        <v>5.8646370478676324E-3</v>
      </c>
      <c r="E48" s="301">
        <v>7.2649954996784824E-3</v>
      </c>
      <c r="F48" s="301">
        <v>4.9113133799186318E-3</v>
      </c>
      <c r="G48" s="1051">
        <v>5.3380075473752932E-3</v>
      </c>
      <c r="H48" s="301">
        <v>5.744510588003451E-3</v>
      </c>
      <c r="I48" s="1037">
        <v>6.0155277188015145E-3</v>
      </c>
      <c r="J48" s="1037">
        <v>5.5411106939483945E-3</v>
      </c>
      <c r="K48" s="1425">
        <v>5.9258727813695043E-3</v>
      </c>
    </row>
    <row r="49" spans="1:14" ht="15">
      <c r="A49" s="717" t="s">
        <v>570</v>
      </c>
      <c r="B49" s="301">
        <v>1.0602178107226242E-2</v>
      </c>
      <c r="C49" s="301">
        <v>1.2617745957178718E-2</v>
      </c>
      <c r="D49" s="301">
        <v>1.0541117620714727E-2</v>
      </c>
      <c r="E49" s="301">
        <v>1.3564090792376001E-2</v>
      </c>
      <c r="F49" s="301">
        <v>5.4311228056791935E-3</v>
      </c>
      <c r="G49" s="1051">
        <v>8.1000785343318237E-3</v>
      </c>
      <c r="H49" s="301">
        <v>8.8994921874456286E-3</v>
      </c>
      <c r="I49" s="1037">
        <v>8.3177509825749403E-3</v>
      </c>
      <c r="J49" s="1037">
        <v>6.2566717727894723E-3</v>
      </c>
      <c r="K49" s="1425">
        <v>6.2360965581583997E-3</v>
      </c>
    </row>
    <row r="50" spans="1:14" ht="15">
      <c r="A50" s="717" t="s">
        <v>115</v>
      </c>
      <c r="B50" s="301">
        <v>2.1717926310623782E-2</v>
      </c>
      <c r="C50" s="301">
        <v>2.1673535493093952E-2</v>
      </c>
      <c r="D50" s="301">
        <v>1.8488538977871626E-2</v>
      </c>
      <c r="E50" s="301">
        <v>2.5803151492842551E-2</v>
      </c>
      <c r="F50" s="301">
        <v>2.3630652365300816E-2</v>
      </c>
      <c r="G50" s="1051">
        <v>2.2426695872731228E-2</v>
      </c>
      <c r="H50" s="301">
        <v>2.2763504677939153E-2</v>
      </c>
      <c r="I50" s="1037">
        <v>2.4504093203402928E-2</v>
      </c>
      <c r="J50" s="1037">
        <v>2.4419341569521968E-2</v>
      </c>
      <c r="K50" s="1425">
        <v>2.3239000419844197E-2</v>
      </c>
    </row>
    <row r="51" spans="1:14" ht="15.75">
      <c r="A51" s="721" t="s">
        <v>569</v>
      </c>
      <c r="B51" s="719">
        <v>5.2562286057017101E-3</v>
      </c>
      <c r="C51" s="719">
        <v>4.8990683653017501E-3</v>
      </c>
      <c r="D51" s="719">
        <v>4.2347521300002914E-3</v>
      </c>
      <c r="E51" s="719">
        <v>2.1769520648898841E-3</v>
      </c>
      <c r="F51" s="719">
        <v>2.7655751091520664E-3</v>
      </c>
      <c r="G51" s="1050">
        <v>3.1287674423972301E-3</v>
      </c>
      <c r="H51" s="719">
        <v>3.5505147578285688E-3</v>
      </c>
      <c r="I51" s="1036">
        <v>6.8099489850482597E-3</v>
      </c>
      <c r="J51" s="1036">
        <v>4.3244914154849995E-3</v>
      </c>
      <c r="K51" s="1424">
        <v>4.1982455681167886E-3</v>
      </c>
    </row>
    <row r="52" spans="1:14" ht="15">
      <c r="A52" s="722" t="s">
        <v>116</v>
      </c>
      <c r="B52" s="718">
        <v>0.65175639030390065</v>
      </c>
      <c r="C52" s="718">
        <v>0.65745524403853517</v>
      </c>
      <c r="D52" s="718">
        <v>0.57868904617780403</v>
      </c>
      <c r="E52" s="718">
        <v>0.63459709996271008</v>
      </c>
      <c r="F52" s="718">
        <v>0.66538828557145024</v>
      </c>
      <c r="G52" s="718">
        <v>0.64868586949044427</v>
      </c>
      <c r="H52" s="718">
        <v>0.66461475138477355</v>
      </c>
      <c r="I52" s="718">
        <v>0.65990382884195609</v>
      </c>
      <c r="J52" s="718">
        <v>0.68254379552743683</v>
      </c>
      <c r="K52" s="718">
        <v>0.68493166149985074</v>
      </c>
    </row>
    <row r="53" spans="1:14" ht="15">
      <c r="A53" s="723" t="s">
        <v>117</v>
      </c>
      <c r="B53" s="719">
        <v>2.9551806228723495E-2</v>
      </c>
      <c r="C53" s="719">
        <v>2.3118370384264782E-2</v>
      </c>
      <c r="D53" s="719">
        <v>1.1769986530292017E-2</v>
      </c>
      <c r="E53" s="719">
        <v>3.2891590236846201E-2</v>
      </c>
      <c r="F53" s="719">
        <v>3.3017381565066208E-2</v>
      </c>
      <c r="G53" s="1554">
        <v>2.4000050535228572E-2</v>
      </c>
      <c r="H53" s="1554">
        <v>5.7436145081788043E-2</v>
      </c>
      <c r="I53" s="1554">
        <v>5.2265484728152692E-2</v>
      </c>
      <c r="J53" s="1554">
        <v>5.5037731116633452E-2</v>
      </c>
      <c r="K53" s="1556">
        <v>5.9478989651802337E-2</v>
      </c>
    </row>
    <row r="54" spans="1:14" ht="15.75">
      <c r="A54" s="721" t="s">
        <v>118</v>
      </c>
      <c r="B54" s="719">
        <v>2.101007077271971E-2</v>
      </c>
      <c r="C54" s="719">
        <v>1.7477351745540149E-2</v>
      </c>
      <c r="D54" s="719">
        <v>1.5954641507982887E-2</v>
      </c>
      <c r="E54" s="719">
        <v>1.3797890496882884E-2</v>
      </c>
      <c r="F54" s="719">
        <v>1.3025978404542494E-2</v>
      </c>
      <c r="G54" s="1554">
        <v>1.4154639724993858E-2</v>
      </c>
      <c r="H54" s="1554">
        <v>1.3641146622809965E-2</v>
      </c>
      <c r="I54" s="1555">
        <v>1.4118366112954235E-2</v>
      </c>
      <c r="J54" s="1554">
        <v>1.3878417502137768E-2</v>
      </c>
      <c r="K54" s="1556">
        <v>1.4591996107326567E-2</v>
      </c>
    </row>
    <row r="55" spans="1:14" ht="15.75">
      <c r="A55" s="721" t="s">
        <v>119</v>
      </c>
      <c r="B55" s="1036">
        <v>0.1617305193859509</v>
      </c>
      <c r="C55" s="1036">
        <v>0.15572544039234537</v>
      </c>
      <c r="D55" s="1036">
        <v>0.1499009585746785</v>
      </c>
      <c r="E55" s="1036">
        <v>0.25806967438771888</v>
      </c>
      <c r="F55" s="1036">
        <v>0.23321940147685544</v>
      </c>
      <c r="G55" s="1036">
        <v>0.23137133816016642</v>
      </c>
      <c r="H55" s="1036">
        <v>0.23097016923071362</v>
      </c>
      <c r="I55" s="1036">
        <v>0.24889295962015051</v>
      </c>
      <c r="J55" s="1036">
        <v>0.25919087780686828</v>
      </c>
      <c r="K55" s="1036">
        <v>0.26143760882151007</v>
      </c>
    </row>
    <row r="56" spans="1:14" ht="15">
      <c r="A56" s="717" t="s">
        <v>120</v>
      </c>
      <c r="B56" s="301">
        <v>9.4746845631530088E-2</v>
      </c>
      <c r="C56" s="301">
        <v>0.10009901386613132</v>
      </c>
      <c r="D56" s="301">
        <v>8.6978011025167112E-2</v>
      </c>
      <c r="E56" s="301">
        <v>0.1803540792686</v>
      </c>
      <c r="F56" s="301">
        <v>0.15685774309342468</v>
      </c>
      <c r="G56" s="1051">
        <v>0.154673583910755</v>
      </c>
      <c r="H56" s="301">
        <v>0.1551807313389145</v>
      </c>
      <c r="I56" s="1037">
        <v>0.16850476761166563</v>
      </c>
      <c r="J56" s="1037">
        <v>0.17078791461453191</v>
      </c>
      <c r="K56" s="1037">
        <v>0.17404610308421992</v>
      </c>
    </row>
    <row r="57" spans="1:14" ht="15">
      <c r="A57" s="717" t="s">
        <v>121</v>
      </c>
      <c r="B57" s="301">
        <v>2.5471478929889373E-2</v>
      </c>
      <c r="C57" s="301">
        <v>2.4053224331208791E-2</v>
      </c>
      <c r="D57" s="301">
        <v>3.2733462391451564E-2</v>
      </c>
      <c r="E57" s="301">
        <v>2.3315499743072999E-2</v>
      </c>
      <c r="F57" s="301">
        <v>2.3348476601430742E-2</v>
      </c>
      <c r="G57" s="1051">
        <v>2.5297795351513955E-2</v>
      </c>
      <c r="H57" s="301">
        <v>2.2263834657742086E-2</v>
      </c>
      <c r="I57" s="1037">
        <v>1.962758875578087E-2</v>
      </c>
      <c r="J57" s="1037">
        <v>2.5428453384673349E-2</v>
      </c>
      <c r="K57" s="1037">
        <v>3.0317238113268152E-2</v>
      </c>
    </row>
    <row r="58" spans="1:14" ht="15">
      <c r="A58" s="717" t="s">
        <v>122</v>
      </c>
      <c r="B58" s="301">
        <v>4.1512194824531432E-2</v>
      </c>
      <c r="C58" s="301">
        <v>3.157320219500527E-2</v>
      </c>
      <c r="D58" s="301">
        <v>3.0189485158059828E-2</v>
      </c>
      <c r="E58" s="301">
        <v>5.4400095376045898E-2</v>
      </c>
      <c r="F58" s="301">
        <v>5.3013181782000006E-2</v>
      </c>
      <c r="G58" s="1051">
        <v>5.1399958897897453E-2</v>
      </c>
      <c r="H58" s="301">
        <v>5.3525603234057029E-2</v>
      </c>
      <c r="I58" s="1037">
        <v>6.0760603252704E-2</v>
      </c>
      <c r="J58" s="1037">
        <v>6.2974509807663032E-2</v>
      </c>
      <c r="K58" s="1037">
        <v>5.7074267624022013E-2</v>
      </c>
    </row>
    <row r="59" spans="1:14" ht="15.75">
      <c r="A59" s="721" t="s">
        <v>123</v>
      </c>
      <c r="B59" s="719">
        <v>9.7756962575194339E-2</v>
      </c>
      <c r="C59" s="719">
        <v>0.10401136760557692</v>
      </c>
      <c r="D59" s="719">
        <v>8.4377477210867552E-2</v>
      </c>
      <c r="E59" s="719">
        <v>7.3000072483060605E-2</v>
      </c>
      <c r="F59" s="719">
        <v>5.9113010771807487E-2</v>
      </c>
      <c r="G59" s="1050">
        <v>7.1323608906929417E-2</v>
      </c>
      <c r="H59" s="719">
        <v>6.0557078854825301E-2</v>
      </c>
      <c r="I59" s="1036">
        <v>5.9141358407342005E-2</v>
      </c>
      <c r="J59" s="1036">
        <v>5.9711683541678565E-2</v>
      </c>
      <c r="K59" s="1426">
        <v>5.6490957314583895E-2</v>
      </c>
      <c r="N59" s="1037"/>
    </row>
    <row r="60" spans="1:14" ht="15.75">
      <c r="A60" s="721" t="s">
        <v>124</v>
      </c>
      <c r="B60" s="719">
        <v>1.6943221545653812E-2</v>
      </c>
      <c r="C60" s="719">
        <v>2.2216170292076017E-2</v>
      </c>
      <c r="D60" s="719">
        <v>1.8305454432008799E-2</v>
      </c>
      <c r="E60" s="719">
        <v>1.75254274108636E-2</v>
      </c>
      <c r="F60" s="719">
        <v>2.8590645170110996E-2</v>
      </c>
      <c r="G60" s="1050">
        <v>3.111984774887545E-2</v>
      </c>
      <c r="H60" s="719">
        <v>2.66683501506009E-2</v>
      </c>
      <c r="I60" s="1036">
        <v>2.3081714075779768E-2</v>
      </c>
      <c r="J60" s="1036">
        <v>2.4791045721576036E-2</v>
      </c>
      <c r="K60" s="1426">
        <v>2.0665916963755974E-2</v>
      </c>
      <c r="N60" s="1037"/>
    </row>
    <row r="61" spans="1:14" ht="15.75">
      <c r="A61" s="721" t="s">
        <v>125</v>
      </c>
      <c r="B61" s="719">
        <v>4.3320675589459096E-2</v>
      </c>
      <c r="C61" s="719">
        <v>4.0396445212193592E-2</v>
      </c>
      <c r="D61" s="719">
        <v>3.6520009517715703E-2</v>
      </c>
      <c r="E61" s="719">
        <v>3.4703197263472998E-2</v>
      </c>
      <c r="F61" s="719">
        <v>3.5698229148018859E-2</v>
      </c>
      <c r="G61" s="1050">
        <v>3.5787625090186043E-2</v>
      </c>
      <c r="H61" s="719">
        <v>3.5353054497510986E-2</v>
      </c>
      <c r="I61" s="1036">
        <v>3.936182859554619E-2</v>
      </c>
      <c r="J61" s="1036">
        <v>3.8305103577245314E-2</v>
      </c>
      <c r="K61" s="1426">
        <v>3.7870824127594009E-2</v>
      </c>
      <c r="N61" s="1037"/>
    </row>
    <row r="62" spans="1:14" ht="15.75">
      <c r="A62" s="721" t="s">
        <v>126</v>
      </c>
      <c r="B62" s="719">
        <v>0.12205868106243538</v>
      </c>
      <c r="C62" s="719">
        <v>0.13667513439170442</v>
      </c>
      <c r="D62" s="719">
        <v>0.11491586031587246</v>
      </c>
      <c r="E62" s="719">
        <v>9.7515952536454772E-2</v>
      </c>
      <c r="F62" s="719">
        <v>0.11764515801198994</v>
      </c>
      <c r="G62" s="1050">
        <v>0.12605520333440276</v>
      </c>
      <c r="H62" s="719">
        <v>0.12769074759091018</v>
      </c>
      <c r="I62" s="1036">
        <v>0.10381872397116343</v>
      </c>
      <c r="J62" s="1036">
        <v>0.10321363022618042</v>
      </c>
      <c r="K62" s="1426">
        <v>0.10411441629865902</v>
      </c>
      <c r="N62" s="1037"/>
    </row>
    <row r="63" spans="1:14" ht="15.75">
      <c r="A63" s="721" t="s">
        <v>127</v>
      </c>
      <c r="B63" s="719">
        <v>9.7787550400973006E-2</v>
      </c>
      <c r="C63" s="719">
        <v>9.1092887313974372E-2</v>
      </c>
      <c r="D63" s="719">
        <v>8.4252218827388842E-2</v>
      </c>
      <c r="E63" s="719">
        <v>6.0799464749668262E-2</v>
      </c>
      <c r="F63" s="719">
        <v>9.4156933075482105E-2</v>
      </c>
      <c r="G63" s="1050">
        <v>6.9656137478952898E-2</v>
      </c>
      <c r="H63" s="719">
        <v>6.5817255029591334E-2</v>
      </c>
      <c r="I63" s="1036">
        <v>6.8521172152056553E-2</v>
      </c>
      <c r="J63" s="1036">
        <v>7.1032865957600291E-2</v>
      </c>
      <c r="K63" s="1426">
        <v>7.1620160721651088E-2</v>
      </c>
      <c r="L63" s="1034"/>
      <c r="N63" s="1037"/>
    </row>
    <row r="64" spans="1:14" ht="15.75">
      <c r="A64" s="721" t="s">
        <v>128</v>
      </c>
      <c r="B64" s="719">
        <v>2.0486194149801763E-3</v>
      </c>
      <c r="C64" s="719">
        <v>2.4694094630645508E-3</v>
      </c>
      <c r="D64" s="719">
        <v>2.4524733891079491E-3</v>
      </c>
      <c r="E64" s="719">
        <v>2.0525108459375401E-3</v>
      </c>
      <c r="F64" s="719">
        <v>2.000148293210091E-3</v>
      </c>
      <c r="G64" s="1050">
        <v>2.2227397417279998E-3</v>
      </c>
      <c r="H64" s="719">
        <v>2.0668127733049677E-3</v>
      </c>
      <c r="I64" s="1036">
        <v>2.2183087469163621E-3</v>
      </c>
      <c r="J64" s="1036">
        <v>2.1901051201195336E-3</v>
      </c>
      <c r="K64" s="1426">
        <v>2.2144007426802901E-3</v>
      </c>
      <c r="N64" s="1037"/>
    </row>
    <row r="65" spans="1:14" ht="15.75">
      <c r="A65" s="721" t="s">
        <v>129</v>
      </c>
      <c r="B65" s="719">
        <v>4.772549564718143E-3</v>
      </c>
      <c r="C65" s="719">
        <v>6.3649363412343046E-3</v>
      </c>
      <c r="D65" s="719">
        <v>6.6891703822644123E-3</v>
      </c>
      <c r="E65" s="719">
        <v>5.4428935693975784E-3</v>
      </c>
      <c r="F65" s="719">
        <v>5.232482610692305E-3</v>
      </c>
      <c r="G65" s="1050">
        <v>5.1606981371053072E-3</v>
      </c>
      <c r="H65" s="719">
        <v>4.9542215103472531E-3</v>
      </c>
      <c r="I65" s="1036">
        <v>4.9297475528801912E-3</v>
      </c>
      <c r="J65" s="1036">
        <v>5.2086989027348247E-3</v>
      </c>
      <c r="K65" s="1426">
        <v>5.6799811749712126E-3</v>
      </c>
      <c r="L65" s="1034"/>
      <c r="N65" s="1037"/>
    </row>
    <row r="66" spans="1:14" ht="15.75">
      <c r="A66" s="721" t="s">
        <v>130</v>
      </c>
      <c r="B66" s="719">
        <v>5.3187686916026593E-2</v>
      </c>
      <c r="C66" s="719">
        <v>5.6066001851503483E-2</v>
      </c>
      <c r="D66" s="719">
        <v>5.1836803202810477E-2</v>
      </c>
      <c r="E66" s="719">
        <v>3.7423994742767398E-2</v>
      </c>
      <c r="F66" s="719">
        <v>4.2094671400348255E-2</v>
      </c>
      <c r="G66" s="1050">
        <v>3.4502798714723379E-2</v>
      </c>
      <c r="H66" s="719">
        <v>3.6128588125218838E-2</v>
      </c>
      <c r="I66" s="1036">
        <v>4.0135569263747894E-2</v>
      </c>
      <c r="J66" s="1036">
        <v>4.5597876440776022E-2</v>
      </c>
      <c r="K66" s="1426">
        <v>4.5351676598773545E-2</v>
      </c>
      <c r="N66" s="1037"/>
    </row>
    <row r="67" spans="1:14" ht="16.5" thickBot="1">
      <c r="A67" s="721" t="s">
        <v>569</v>
      </c>
      <c r="B67" s="719">
        <v>1.5880468470660615E-3</v>
      </c>
      <c r="C67" s="719">
        <v>1.8417290450572926E-3</v>
      </c>
      <c r="D67" s="719">
        <v>1.7139922868143246E-3</v>
      </c>
      <c r="E67" s="719">
        <v>1.37443123963952E-3</v>
      </c>
      <c r="F67" s="719">
        <v>1.5942456433260968E-3</v>
      </c>
      <c r="G67" s="1554">
        <v>3.3311819171521159E-3</v>
      </c>
      <c r="H67" s="1554">
        <v>3.3311819171521159E-3</v>
      </c>
      <c r="I67" s="1555">
        <v>3.4185956152662099E-3</v>
      </c>
      <c r="J67" s="1555">
        <v>4.3857596138862937E-3</v>
      </c>
      <c r="K67" s="1556">
        <v>5.4147329765426543E-3</v>
      </c>
      <c r="L67" s="1034"/>
      <c r="N67" s="1037"/>
    </row>
    <row r="68" spans="1:14" ht="15.75" thickTop="1">
      <c r="A68" s="710" t="s">
        <v>131</v>
      </c>
      <c r="B68" s="1054">
        <v>1.0000000000000002</v>
      </c>
      <c r="C68" s="1054">
        <v>0.99999999999999989</v>
      </c>
      <c r="D68" s="1054">
        <v>1</v>
      </c>
      <c r="E68" s="1054">
        <v>0.99999999999999989</v>
      </c>
      <c r="F68" s="1054">
        <v>0.99999999999999989</v>
      </c>
      <c r="G68" s="1054">
        <v>1</v>
      </c>
      <c r="H68" s="1054">
        <v>1.0000000000000002</v>
      </c>
      <c r="I68" s="1054">
        <v>1</v>
      </c>
      <c r="J68" s="1054">
        <v>0.99999999999999989</v>
      </c>
      <c r="K68" s="1054">
        <v>0.99999999999999978</v>
      </c>
      <c r="L68" s="1034"/>
    </row>
    <row r="69" spans="1:14" ht="4.5" customHeight="1">
      <c r="A69" s="1615" t="s">
        <v>1110</v>
      </c>
      <c r="B69" s="1615"/>
      <c r="C69" s="1615"/>
      <c r="D69" s="1615"/>
      <c r="E69" s="1615"/>
      <c r="F69" s="1615"/>
      <c r="I69" s="809"/>
    </row>
    <row r="70" spans="1:14" ht="16.5" customHeight="1">
      <c r="A70" s="1615"/>
      <c r="B70" s="1615"/>
      <c r="C70" s="1615"/>
      <c r="D70" s="1615"/>
      <c r="E70" s="1615"/>
      <c r="F70" s="1615"/>
      <c r="I70" s="1046"/>
    </row>
    <row r="71" spans="1:14" ht="16.5" customHeight="1">
      <c r="A71" s="7" t="s">
        <v>293</v>
      </c>
      <c r="B71" s="1052"/>
      <c r="C71" s="1052"/>
      <c r="D71" s="1052"/>
      <c r="E71" s="1052"/>
      <c r="F71" s="1052"/>
      <c r="G71" s="1052"/>
      <c r="H71" s="1052"/>
      <c r="I71" s="1052"/>
    </row>
    <row r="72" spans="1:14" ht="16.5" customHeight="1">
      <c r="A72" s="7" t="s">
        <v>294</v>
      </c>
      <c r="B72" s="796"/>
      <c r="C72" s="796"/>
      <c r="D72" s="796"/>
      <c r="E72" s="796"/>
      <c r="F72" s="796"/>
      <c r="G72" s="796"/>
      <c r="H72" s="796"/>
      <c r="I72" s="796"/>
    </row>
    <row r="73" spans="1:14" ht="16.5" customHeight="1">
      <c r="A73" s="7" t="s">
        <v>295</v>
      </c>
      <c r="B73" s="796"/>
      <c r="C73" s="796"/>
      <c r="D73" s="796"/>
      <c r="E73" s="796"/>
      <c r="F73" s="796"/>
      <c r="G73" s="796"/>
      <c r="H73" s="796"/>
      <c r="I73" s="796"/>
    </row>
    <row r="74" spans="1:14" ht="16.5" customHeight="1">
      <c r="A74" s="624" t="s">
        <v>1443</v>
      </c>
      <c r="B74" s="7"/>
      <c r="C74" s="7"/>
      <c r="D74" s="7"/>
      <c r="E74" s="7"/>
      <c r="F74" s="7"/>
      <c r="G74" s="1053"/>
    </row>
    <row r="75" spans="1:14">
      <c r="A75" s="795"/>
      <c r="B75" s="809"/>
      <c r="C75" s="809"/>
      <c r="D75" s="809"/>
      <c r="E75" s="809"/>
      <c r="F75" s="809"/>
      <c r="G75" s="809"/>
    </row>
    <row r="76" spans="1:14">
      <c r="A76" s="795"/>
    </row>
    <row r="77" spans="1:14">
      <c r="A77" s="795"/>
    </row>
  </sheetData>
  <mergeCells count="1">
    <mergeCell ref="A69:F70"/>
  </mergeCells>
  <pageMargins left="0.59055118110236227" right="0.15748031496062992" top="0.55118110236220474" bottom="0.74803149606299213" header="0.31496062992125984" footer="0.31496062992125984"/>
  <pageSetup scale="6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/>
  <dimension ref="A1:I117"/>
  <sheetViews>
    <sheetView showGridLines="0" topLeftCell="A76" zoomScaleNormal="100" workbookViewId="0">
      <selection activeCell="A4" sqref="A4"/>
    </sheetView>
  </sheetViews>
  <sheetFormatPr defaultColWidth="11.42578125" defaultRowHeight="15"/>
  <cols>
    <col min="1" max="1" width="70" style="7" customWidth="1"/>
    <col min="2" max="2" width="17.85546875" style="7" customWidth="1"/>
    <col min="3" max="3" width="25.7109375" style="7" customWidth="1"/>
    <col min="4" max="4" width="24.85546875" style="7" customWidth="1"/>
    <col min="5" max="5" width="25.42578125" style="7" customWidth="1"/>
    <col min="6" max="6" width="29.7109375" style="20" customWidth="1"/>
    <col min="7" max="7" width="11.42578125" style="7"/>
    <col min="8" max="8" width="19.85546875" style="7" customWidth="1"/>
    <col min="9" max="16384" width="11.42578125" style="7"/>
  </cols>
  <sheetData>
    <row r="1" spans="1:8" ht="17.25" customHeight="1">
      <c r="A1" s="61" t="s">
        <v>398</v>
      </c>
      <c r="B1" s="6"/>
      <c r="C1" s="6"/>
      <c r="D1" s="6"/>
      <c r="E1" s="61"/>
      <c r="F1" s="1145">
        <v>16</v>
      </c>
      <c r="G1" s="193"/>
    </row>
    <row r="7" spans="1:8" ht="14.25" customHeight="1">
      <c r="A7" s="317" t="s">
        <v>1924</v>
      </c>
    </row>
    <row r="8" spans="1:8" ht="14.25" customHeight="1">
      <c r="A8" s="287" t="s">
        <v>1129</v>
      </c>
      <c r="C8" s="27"/>
    </row>
    <row r="9" spans="1:8" ht="14.25" customHeight="1">
      <c r="A9" s="287" t="s">
        <v>1689</v>
      </c>
      <c r="C9" s="27"/>
    </row>
    <row r="10" spans="1:8" ht="14.25" customHeight="1">
      <c r="A10" s="398" t="s">
        <v>386</v>
      </c>
    </row>
    <row r="11" spans="1:8" ht="14.25" customHeight="1">
      <c r="A11" s="1616" t="s">
        <v>314</v>
      </c>
      <c r="B11" s="1617" t="s">
        <v>1982</v>
      </c>
      <c r="C11" s="1617"/>
      <c r="D11" s="1618" t="s">
        <v>1983</v>
      </c>
      <c r="E11" s="1618"/>
    </row>
    <row r="12" spans="1:8" ht="14.25" customHeight="1">
      <c r="A12" s="1616"/>
      <c r="B12" s="926" t="s">
        <v>1802</v>
      </c>
      <c r="C12" s="926" t="s">
        <v>1803</v>
      </c>
      <c r="D12" s="925" t="s">
        <v>388</v>
      </c>
      <c r="E12" s="925" t="s">
        <v>389</v>
      </c>
      <c r="G12" s="22"/>
    </row>
    <row r="13" spans="1:8" ht="15.75" customHeight="1">
      <c r="A13" s="287" t="s">
        <v>390</v>
      </c>
      <c r="B13" s="1158">
        <v>155107.16837328</v>
      </c>
      <c r="C13" s="1158">
        <v>170580.55156147003</v>
      </c>
      <c r="D13" s="1063">
        <v>15473.383188190026</v>
      </c>
      <c r="E13" s="395">
        <v>9.9759304166728624E-2</v>
      </c>
      <c r="F13" s="915"/>
      <c r="G13" s="916"/>
    </row>
    <row r="14" spans="1:8" ht="15.75" customHeight="1">
      <c r="A14" s="317" t="s">
        <v>1199</v>
      </c>
      <c r="B14" s="1158">
        <v>43520.051823429996</v>
      </c>
      <c r="C14" s="1158">
        <v>51363.279253220004</v>
      </c>
      <c r="D14" s="1063">
        <v>7843.2274297900076</v>
      </c>
      <c r="E14" s="395">
        <v>0.1802210039089942</v>
      </c>
      <c r="F14" s="967"/>
      <c r="G14" s="916"/>
      <c r="H14" s="22"/>
    </row>
    <row r="15" spans="1:8" ht="15.75" customHeight="1">
      <c r="A15" s="398" t="s">
        <v>511</v>
      </c>
      <c r="B15" s="540">
        <v>2005.6895772399998</v>
      </c>
      <c r="C15" s="540">
        <v>3073.1543026600002</v>
      </c>
      <c r="D15" s="1159">
        <v>1067.4647254200004</v>
      </c>
      <c r="E15" s="397">
        <v>0.53221831410667408</v>
      </c>
      <c r="F15" s="1008"/>
      <c r="G15" s="917"/>
      <c r="H15" s="918"/>
    </row>
    <row r="16" spans="1:8" ht="15.75" customHeight="1">
      <c r="A16" s="223" t="s">
        <v>1886</v>
      </c>
      <c r="B16" s="540">
        <v>31718.165571250003</v>
      </c>
      <c r="C16" s="540">
        <v>38066.039233450007</v>
      </c>
      <c r="D16" s="1159">
        <v>6347.8736622000033</v>
      </c>
      <c r="E16" s="397">
        <v>0.20013369461548702</v>
      </c>
      <c r="F16" s="45"/>
      <c r="G16" s="917"/>
      <c r="H16" s="918"/>
    </row>
    <row r="17" spans="1:9" ht="15.75" customHeight="1">
      <c r="A17" s="223" t="s">
        <v>165</v>
      </c>
      <c r="B17" s="540">
        <v>3836.9648923900004</v>
      </c>
      <c r="C17" s="540">
        <v>4246.1408210599993</v>
      </c>
      <c r="D17" s="1159">
        <v>409.17592866999894</v>
      </c>
      <c r="E17" s="397">
        <v>0.10664051930251772</v>
      </c>
      <c r="F17" s="45"/>
      <c r="G17" s="917"/>
      <c r="H17" s="918"/>
    </row>
    <row r="18" spans="1:9" ht="15.75" customHeight="1">
      <c r="A18" s="223" t="s">
        <v>540</v>
      </c>
      <c r="B18" s="540">
        <v>455.36351867000002</v>
      </c>
      <c r="C18" s="540">
        <v>392.99559338000006</v>
      </c>
      <c r="D18" s="973">
        <v>-62.36792528999996</v>
      </c>
      <c r="E18" s="397">
        <v>-0.13696293781320179</v>
      </c>
      <c r="F18" s="45"/>
      <c r="G18" s="917"/>
      <c r="H18" s="918"/>
    </row>
    <row r="19" spans="1:9" ht="15.75" customHeight="1">
      <c r="A19" s="223" t="s">
        <v>166</v>
      </c>
      <c r="B19" s="540">
        <v>647.90878452000004</v>
      </c>
      <c r="C19" s="540">
        <v>1025.6580494900002</v>
      </c>
      <c r="D19" s="973">
        <v>377.74926497000013</v>
      </c>
      <c r="E19" s="397">
        <v>0.58302846634477068</v>
      </c>
      <c r="F19" s="45"/>
      <c r="G19" s="917"/>
      <c r="H19" s="918"/>
    </row>
    <row r="20" spans="1:9" ht="15.75" customHeight="1">
      <c r="A20" s="223" t="s">
        <v>167</v>
      </c>
      <c r="B20" s="540">
        <v>1335.30476699</v>
      </c>
      <c r="C20" s="540">
        <v>1363.3070176300002</v>
      </c>
      <c r="D20" s="973">
        <v>28.002250640000284</v>
      </c>
      <c r="E20" s="397">
        <v>2.097068124988577E-2</v>
      </c>
      <c r="F20"/>
      <c r="G20"/>
      <c r="H20"/>
      <c r="I20"/>
    </row>
    <row r="21" spans="1:9" ht="15.75" customHeight="1">
      <c r="A21" s="223" t="s">
        <v>583</v>
      </c>
      <c r="B21" s="540">
        <v>3520.6547123699997</v>
      </c>
      <c r="C21" s="540">
        <v>3195.98423555</v>
      </c>
      <c r="D21" s="973">
        <v>-324.67047681999975</v>
      </c>
      <c r="E21" s="397">
        <v>-9.2218778421880865E-2</v>
      </c>
      <c r="F21"/>
      <c r="G21"/>
      <c r="H21"/>
      <c r="I21"/>
    </row>
    <row r="22" spans="1:9" ht="15.75" customHeight="1">
      <c r="A22" s="287" t="s">
        <v>1198</v>
      </c>
      <c r="B22" s="1158">
        <v>83126.308362519994</v>
      </c>
      <c r="C22" s="1158">
        <v>88103.537303350022</v>
      </c>
      <c r="D22" s="1158">
        <v>4977.2289408300276</v>
      </c>
      <c r="E22" s="395">
        <v>5.9875495963611858E-2</v>
      </c>
      <c r="F22"/>
      <c r="G22"/>
      <c r="H22"/>
      <c r="I22"/>
    </row>
    <row r="23" spans="1:9" ht="15.75" customHeight="1">
      <c r="A23" s="51" t="s">
        <v>566</v>
      </c>
      <c r="B23" s="540">
        <v>74407.438579759997</v>
      </c>
      <c r="C23" s="540">
        <v>83543.591886420007</v>
      </c>
      <c r="D23" s="540">
        <v>9136.1533066600095</v>
      </c>
      <c r="E23" s="397">
        <v>0.12278548329367145</v>
      </c>
      <c r="F23"/>
      <c r="G23"/>
      <c r="H23"/>
      <c r="I23"/>
    </row>
    <row r="24" spans="1:9" ht="18.75" customHeight="1">
      <c r="A24" s="1281" t="s">
        <v>1261</v>
      </c>
      <c r="B24" s="912">
        <v>0</v>
      </c>
      <c r="C24" s="540">
        <v>264.59293916999997</v>
      </c>
      <c r="D24" s="540">
        <v>264.59293916999997</v>
      </c>
      <c r="E24" s="412">
        <v>0</v>
      </c>
      <c r="F24"/>
      <c r="G24"/>
      <c r="H24"/>
      <c r="I24"/>
    </row>
    <row r="25" spans="1:9" ht="15.75" customHeight="1">
      <c r="A25" s="51" t="s">
        <v>1853</v>
      </c>
      <c r="B25" s="540">
        <v>7104.2877171500004</v>
      </c>
      <c r="C25" s="540">
        <v>2550.52373571</v>
      </c>
      <c r="D25" s="1488">
        <v>-4553.7639814400009</v>
      </c>
      <c r="E25" s="397">
        <v>-0.64098811348068774</v>
      </c>
      <c r="F25" s="205"/>
      <c r="G25"/>
      <c r="H25"/>
      <c r="I25"/>
    </row>
    <row r="26" spans="1:9" ht="15.75" customHeight="1">
      <c r="A26" s="51" t="s">
        <v>1187</v>
      </c>
      <c r="B26" s="540">
        <v>536.52740929000004</v>
      </c>
      <c r="C26" s="540">
        <v>505.53379108000001</v>
      </c>
      <c r="D26" s="912">
        <v>-30.993618210000022</v>
      </c>
      <c r="E26" s="397">
        <v>-5.776707335607445E-2</v>
      </c>
      <c r="F26"/>
      <c r="G26"/>
      <c r="H26"/>
      <c r="I26"/>
    </row>
    <row r="27" spans="1:9" ht="15.75" customHeight="1">
      <c r="A27" s="51" t="s">
        <v>1188</v>
      </c>
      <c r="B27" s="540">
        <v>628.4020226099999</v>
      </c>
      <c r="C27" s="540">
        <v>745.59389636999992</v>
      </c>
      <c r="D27" s="540">
        <v>117.19187376000002</v>
      </c>
      <c r="E27" s="397">
        <v>0.18649187867546368</v>
      </c>
      <c r="F27"/>
      <c r="G27"/>
      <c r="H27"/>
      <c r="I27"/>
    </row>
    <row r="28" spans="1:9" ht="15.75" customHeight="1">
      <c r="A28" s="51" t="s">
        <v>168</v>
      </c>
      <c r="B28" s="540">
        <v>236.49273628</v>
      </c>
      <c r="C28" s="540">
        <v>227.57752676999999</v>
      </c>
      <c r="D28" s="912">
        <v>-8.9152095100000111</v>
      </c>
      <c r="E28" s="397">
        <v>-3.7697603952810965E-2</v>
      </c>
      <c r="F28"/>
      <c r="G28"/>
      <c r="H28"/>
      <c r="I28"/>
    </row>
    <row r="29" spans="1:9" ht="15.75" customHeight="1">
      <c r="A29" s="51" t="s">
        <v>1189</v>
      </c>
      <c r="B29" s="540">
        <v>25.092860480000002</v>
      </c>
      <c r="C29" s="540">
        <v>29.78724785</v>
      </c>
      <c r="D29" s="540">
        <v>4.6943873699999976</v>
      </c>
      <c r="E29" s="397">
        <v>0.1870805990310116</v>
      </c>
      <c r="F29"/>
      <c r="G29"/>
      <c r="H29"/>
      <c r="I29"/>
    </row>
    <row r="30" spans="1:9" ht="15.75" customHeight="1">
      <c r="A30" s="51" t="s">
        <v>1413</v>
      </c>
      <c r="B30" s="540">
        <v>72.738591500000013</v>
      </c>
      <c r="C30" s="540">
        <v>131.11151328</v>
      </c>
      <c r="D30" s="540">
        <v>58.372921779999984</v>
      </c>
      <c r="E30" s="397">
        <v>0.8025027784597667</v>
      </c>
      <c r="F30"/>
      <c r="G30"/>
      <c r="H30"/>
      <c r="I30"/>
    </row>
    <row r="31" spans="1:9" ht="15.75" customHeight="1">
      <c r="A31" s="51" t="s">
        <v>1191</v>
      </c>
      <c r="B31" s="540">
        <v>115.32844545</v>
      </c>
      <c r="C31" s="540">
        <v>105.2247667</v>
      </c>
      <c r="D31" s="912">
        <v>-10.10367875</v>
      </c>
      <c r="E31" s="397">
        <v>-8.7607863875876046E-2</v>
      </c>
      <c r="F31"/>
      <c r="G31"/>
      <c r="H31"/>
      <c r="I31"/>
    </row>
    <row r="32" spans="1:9" ht="15.75" customHeight="1">
      <c r="A32" s="287" t="s">
        <v>1197</v>
      </c>
      <c r="B32" s="1158">
        <v>26785.169692759999</v>
      </c>
      <c r="C32" s="1158">
        <v>29277.109090989994</v>
      </c>
      <c r="D32" s="1158">
        <v>2491.9393982299953</v>
      </c>
      <c r="E32" s="395">
        <v>9.3034295724606197E-2</v>
      </c>
      <c r="F32"/>
      <c r="G32"/>
      <c r="H32"/>
      <c r="I32"/>
    </row>
    <row r="33" spans="1:9" ht="15.75" customHeight="1">
      <c r="A33" s="650" t="s">
        <v>182</v>
      </c>
      <c r="B33" s="540">
        <v>7509.1539852699989</v>
      </c>
      <c r="C33" s="540">
        <v>7895.2841861899997</v>
      </c>
      <c r="D33" s="540">
        <v>386.13020092000079</v>
      </c>
      <c r="E33" s="397">
        <v>5.1421265521713444E-2</v>
      </c>
      <c r="F33"/>
      <c r="G33"/>
      <c r="H33"/>
      <c r="I33"/>
    </row>
    <row r="34" spans="1:9" ht="15.75" customHeight="1">
      <c r="A34" s="650" t="s">
        <v>1297</v>
      </c>
      <c r="B34" s="540">
        <v>1641.96135602</v>
      </c>
      <c r="C34" s="540">
        <v>1780.4507672600002</v>
      </c>
      <c r="D34" s="540">
        <v>138.48941124000021</v>
      </c>
      <c r="E34" s="397">
        <v>8.4343891975441343E-2</v>
      </c>
      <c r="F34"/>
      <c r="G34"/>
      <c r="H34"/>
      <c r="I34"/>
    </row>
    <row r="35" spans="1:9" ht="15.75" customHeight="1">
      <c r="A35" s="650" t="s">
        <v>172</v>
      </c>
      <c r="B35" s="540">
        <v>9629.56989995</v>
      </c>
      <c r="C35" s="540">
        <v>10490.634151060001</v>
      </c>
      <c r="D35" s="540">
        <v>861.06425111000135</v>
      </c>
      <c r="E35" s="397">
        <v>8.9418765329744687E-2</v>
      </c>
      <c r="F35" s="1034"/>
      <c r="G35" s="205"/>
      <c r="H35"/>
      <c r="I35"/>
    </row>
    <row r="36" spans="1:9" ht="15.75" customHeight="1">
      <c r="A36" s="650" t="s">
        <v>1214</v>
      </c>
      <c r="B36" s="540">
        <v>229.09380139000001</v>
      </c>
      <c r="C36" s="540">
        <v>223.083956</v>
      </c>
      <c r="D36" s="912">
        <v>-6.0098453900000095</v>
      </c>
      <c r="E36" s="397">
        <v>-2.6233120903036089E-2</v>
      </c>
      <c r="F36"/>
      <c r="G36"/>
      <c r="H36"/>
      <c r="I36"/>
    </row>
    <row r="37" spans="1:9" ht="15.75" customHeight="1">
      <c r="A37" s="650" t="s">
        <v>1414</v>
      </c>
      <c r="B37" s="540">
        <v>666.59721830000001</v>
      </c>
      <c r="C37" s="540">
        <v>646.05370102999996</v>
      </c>
      <c r="D37" s="912">
        <v>-20.543517270000052</v>
      </c>
      <c r="E37" s="397">
        <v>-3.0818486345309815E-2</v>
      </c>
      <c r="F37"/>
      <c r="G37"/>
      <c r="H37"/>
      <c r="I37"/>
    </row>
    <row r="38" spans="1:9" ht="15.75" customHeight="1">
      <c r="A38" s="650" t="s">
        <v>230</v>
      </c>
      <c r="B38" s="540">
        <v>5602.42075174</v>
      </c>
      <c r="C38" s="540">
        <v>6559.908128269999</v>
      </c>
      <c r="D38" s="540">
        <v>957.48737652999898</v>
      </c>
      <c r="E38" s="397">
        <v>0.17090600991234406</v>
      </c>
      <c r="F38"/>
      <c r="G38"/>
      <c r="H38"/>
      <c r="I38"/>
    </row>
    <row r="39" spans="1:9" ht="15.75" customHeight="1">
      <c r="A39" s="223" t="s">
        <v>1383</v>
      </c>
      <c r="B39" s="540">
        <v>1506.3726800900004</v>
      </c>
      <c r="C39" s="540">
        <v>1681.6942011799999</v>
      </c>
      <c r="D39" s="540">
        <v>175.32152108999958</v>
      </c>
      <c r="E39" s="397">
        <v>0.1163865512215243</v>
      </c>
      <c r="F39"/>
      <c r="G39"/>
      <c r="H39"/>
      <c r="I39"/>
    </row>
    <row r="40" spans="1:9" s="10" customFormat="1" ht="15.75" customHeight="1">
      <c r="A40" s="821" t="s">
        <v>1195</v>
      </c>
      <c r="B40" s="1158">
        <v>1675.6384945700001</v>
      </c>
      <c r="C40" s="1348">
        <v>1836.62591391</v>
      </c>
      <c r="D40" s="1348">
        <v>160.98741933999986</v>
      </c>
      <c r="E40" s="395">
        <v>9.6075269135728503E-2</v>
      </c>
      <c r="F40"/>
      <c r="G40"/>
      <c r="H40"/>
      <c r="I40"/>
    </row>
    <row r="41" spans="1:9" ht="15.75" customHeight="1">
      <c r="A41" s="287" t="s">
        <v>392</v>
      </c>
      <c r="B41" s="1158">
        <v>22777.226095269998</v>
      </c>
      <c r="C41" s="1158">
        <v>25633.12744394</v>
      </c>
      <c r="D41" s="1158">
        <v>2855.9013486700023</v>
      </c>
      <c r="E41" s="395">
        <v>0.1253840716479111</v>
      </c>
      <c r="F41" s="609"/>
      <c r="G41" s="968"/>
      <c r="H41" s="968"/>
      <c r="I41" s="968"/>
    </row>
    <row r="42" spans="1:9" ht="15.75" customHeight="1">
      <c r="A42" s="223" t="s">
        <v>174</v>
      </c>
      <c r="B42" s="540">
        <v>5788.0901942100008</v>
      </c>
      <c r="C42" s="540">
        <v>6320.1385601600005</v>
      </c>
      <c r="D42" s="540">
        <v>532.04836594999961</v>
      </c>
      <c r="E42" s="397">
        <v>9.1921229299817053E-2</v>
      </c>
      <c r="F42" s="570"/>
      <c r="G42" s="205"/>
      <c r="H42"/>
      <c r="I42"/>
    </row>
    <row r="43" spans="1:9" ht="15.75" customHeight="1">
      <c r="A43" s="223" t="s">
        <v>1192</v>
      </c>
      <c r="B43" s="540">
        <v>4111.9786120600002</v>
      </c>
      <c r="C43" s="540">
        <v>4609.5218897100003</v>
      </c>
      <c r="D43" s="540">
        <v>497.54327765000016</v>
      </c>
      <c r="E43" s="397">
        <v>0.12099850816119484</v>
      </c>
      <c r="F43" s="674"/>
      <c r="G43"/>
      <c r="H43"/>
      <c r="I43"/>
    </row>
    <row r="44" spans="1:9" ht="15.75" customHeight="1">
      <c r="A44" s="223" t="s">
        <v>1193</v>
      </c>
      <c r="B44" s="540">
        <v>2169.2693487200004</v>
      </c>
      <c r="C44" s="540">
        <v>2527.0140550199999</v>
      </c>
      <c r="D44" s="540">
        <v>357.74470629999951</v>
      </c>
      <c r="E44" s="397">
        <v>0.16491483941866902</v>
      </c>
      <c r="F44" s="674"/>
      <c r="G44" s="917"/>
      <c r="H44" s="20"/>
    </row>
    <row r="45" spans="1:9" ht="15.75" customHeight="1">
      <c r="A45" s="223" t="s">
        <v>1200</v>
      </c>
      <c r="B45" s="540">
        <v>454.71760985999998</v>
      </c>
      <c r="C45" s="540">
        <v>524.17134304000001</v>
      </c>
      <c r="D45" s="540">
        <v>69.453733180000029</v>
      </c>
      <c r="E45" s="397">
        <v>0.15274036385215806</v>
      </c>
      <c r="F45" s="223"/>
      <c r="G45" s="917"/>
      <c r="H45" s="22"/>
    </row>
    <row r="46" spans="1:9" ht="15.75" customHeight="1">
      <c r="A46" s="223" t="s">
        <v>1854</v>
      </c>
      <c r="B46" s="540">
        <v>0.72496979000000006</v>
      </c>
      <c r="C46" s="540">
        <v>2.12509119</v>
      </c>
      <c r="D46" s="540">
        <v>1.4001214</v>
      </c>
      <c r="E46" s="397">
        <v>1.9312824055744446</v>
      </c>
      <c r="F46" s="223"/>
      <c r="G46" s="917"/>
      <c r="H46" s="22"/>
    </row>
    <row r="47" spans="1:9" ht="15.75" customHeight="1">
      <c r="A47" s="223" t="s">
        <v>458</v>
      </c>
      <c r="B47" s="540">
        <v>1076.2883186900001</v>
      </c>
      <c r="C47" s="540">
        <v>1214.7957296000002</v>
      </c>
      <c r="D47" s="540">
        <v>138.50741091000009</v>
      </c>
      <c r="E47" s="397">
        <v>0.12868987659234632</v>
      </c>
      <c r="F47" s="223"/>
      <c r="G47" s="917"/>
    </row>
    <row r="48" spans="1:9" ht="15.75" customHeight="1">
      <c r="A48" s="223" t="s">
        <v>1855</v>
      </c>
      <c r="B48" s="540">
        <v>711.21013888999994</v>
      </c>
      <c r="C48" s="540">
        <v>553.41857101000005</v>
      </c>
      <c r="D48" s="1488">
        <v>-157.79156787999989</v>
      </c>
      <c r="E48" s="397">
        <v>-0.22186349610576195</v>
      </c>
      <c r="F48" s="223"/>
      <c r="G48" s="917"/>
    </row>
    <row r="49" spans="1:8" ht="15.75" customHeight="1">
      <c r="A49" s="223" t="s">
        <v>178</v>
      </c>
      <c r="B49" s="540">
        <v>7116.4663449999998</v>
      </c>
      <c r="C49" s="540">
        <v>8139.2822950299997</v>
      </c>
      <c r="D49" s="540">
        <v>1022.8159500299998</v>
      </c>
      <c r="E49" s="397">
        <v>0.14372525639057177</v>
      </c>
      <c r="F49" s="287"/>
      <c r="G49" s="917"/>
    </row>
    <row r="50" spans="1:8" s="10" customFormat="1" ht="15.75" customHeight="1">
      <c r="A50" s="274" t="s">
        <v>1194</v>
      </c>
      <c r="B50" s="1158">
        <v>1348.4805580500001</v>
      </c>
      <c r="C50" s="1348">
        <v>1742.6599091800001</v>
      </c>
      <c r="D50" s="1158">
        <v>394.17935112999999</v>
      </c>
      <c r="E50" s="395">
        <v>0.29231370728845496</v>
      </c>
      <c r="F50" s="915"/>
      <c r="G50" s="916"/>
      <c r="H50" s="7"/>
    </row>
    <row r="51" spans="1:8" ht="15.75" customHeight="1">
      <c r="A51" s="287" t="s">
        <v>1196</v>
      </c>
      <c r="B51" s="1158">
        <v>196807.76547689002</v>
      </c>
      <c r="C51" s="1158">
        <v>213404.26796123997</v>
      </c>
      <c r="D51" s="1158">
        <v>16596.502484349941</v>
      </c>
      <c r="E51" s="395">
        <v>8.4328494072043014E-2</v>
      </c>
      <c r="F51" s="936"/>
      <c r="G51" s="916"/>
    </row>
    <row r="52" spans="1:8" ht="15.75" customHeight="1">
      <c r="A52" s="287" t="s">
        <v>1201</v>
      </c>
      <c r="B52" s="1158">
        <v>94764.490340040007</v>
      </c>
      <c r="C52" s="1158">
        <v>106656.23297781</v>
      </c>
      <c r="D52" s="1158">
        <v>11891.742637769989</v>
      </c>
      <c r="E52" s="395">
        <v>0.12548732753269998</v>
      </c>
      <c r="F52" s="45"/>
      <c r="G52" s="917"/>
    </row>
    <row r="53" spans="1:8" ht="15.75" customHeight="1">
      <c r="A53" s="223" t="s">
        <v>637</v>
      </c>
      <c r="B53" s="540">
        <v>94764.490340040007</v>
      </c>
      <c r="C53" s="1347">
        <v>106656.23297781</v>
      </c>
      <c r="D53" s="540">
        <v>11891.742637769989</v>
      </c>
      <c r="E53" s="397">
        <v>0.12548732753269998</v>
      </c>
      <c r="F53" s="45"/>
      <c r="G53" s="917"/>
      <c r="H53" s="10"/>
    </row>
    <row r="54" spans="1:8" ht="15.75" customHeight="1">
      <c r="A54" s="287" t="s">
        <v>1202</v>
      </c>
      <c r="B54" s="1158">
        <v>88702.411543800015</v>
      </c>
      <c r="C54" s="1158">
        <v>92342.404862689989</v>
      </c>
      <c r="D54" s="1158">
        <v>3639.993318889974</v>
      </c>
      <c r="E54" s="395">
        <v>4.1036013063665111E-2</v>
      </c>
      <c r="F54" s="915"/>
      <c r="G54" s="916"/>
    </row>
    <row r="55" spans="1:8" ht="15.75" customHeight="1">
      <c r="A55" s="223" t="s">
        <v>444</v>
      </c>
      <c r="B55" s="540">
        <v>5640.8759146199991</v>
      </c>
      <c r="C55" s="1347">
        <v>6508.88570557</v>
      </c>
      <c r="D55" s="540">
        <v>868.00979095000093</v>
      </c>
      <c r="E55" s="397">
        <v>0.15387854724836214</v>
      </c>
      <c r="F55" s="45"/>
      <c r="G55" s="917"/>
    </row>
    <row r="56" spans="1:8" ht="15.75" customHeight="1">
      <c r="A56" s="223" t="s">
        <v>175</v>
      </c>
      <c r="B56" s="540">
        <v>13536.446203929998</v>
      </c>
      <c r="C56" s="1347">
        <v>15133.567619760002</v>
      </c>
      <c r="D56" s="540">
        <v>1597.1214158300045</v>
      </c>
      <c r="E56" s="397">
        <v>0.11798675898895206</v>
      </c>
      <c r="F56" s="45"/>
      <c r="G56" s="917"/>
    </row>
    <row r="57" spans="1:8" ht="15.75" customHeight="1">
      <c r="A57" s="223" t="s">
        <v>176</v>
      </c>
      <c r="B57" s="540">
        <v>2848.4315274200003</v>
      </c>
      <c r="C57" s="1347">
        <v>444.86926435999999</v>
      </c>
      <c r="D57" s="1488">
        <v>-2403.5622630600001</v>
      </c>
      <c r="E57" s="397">
        <v>-0.84381956874247022</v>
      </c>
      <c r="F57" s="45"/>
      <c r="G57" s="917"/>
    </row>
    <row r="58" spans="1:8" ht="15.75" customHeight="1">
      <c r="A58" s="223" t="s">
        <v>177</v>
      </c>
      <c r="B58" s="540">
        <v>16926.652138540001</v>
      </c>
      <c r="C58" s="1347">
        <v>20619.22022775</v>
      </c>
      <c r="D58" s="540">
        <v>3692.568089209999</v>
      </c>
      <c r="E58" s="397">
        <v>0.21815111807032728</v>
      </c>
      <c r="F58" s="45"/>
      <c r="G58" s="917"/>
    </row>
    <row r="59" spans="1:8" ht="15.75" customHeight="1">
      <c r="A59" s="223" t="s">
        <v>304</v>
      </c>
      <c r="B59" s="540">
        <v>37614.385892750004</v>
      </c>
      <c r="C59" s="1347">
        <v>36469.510716229997</v>
      </c>
      <c r="D59" s="1488">
        <v>-1144.8751765200068</v>
      </c>
      <c r="E59" s="397">
        <v>-3.0437162520329131E-2</v>
      </c>
      <c r="F59" s="45"/>
      <c r="G59" s="917"/>
    </row>
    <row r="60" spans="1:8" ht="15.75" customHeight="1">
      <c r="A60" s="223" t="s">
        <v>190</v>
      </c>
      <c r="B60" s="540">
        <v>6781.4493458500001</v>
      </c>
      <c r="C60" s="1347">
        <v>7145.5936468400005</v>
      </c>
      <c r="D60" s="540">
        <v>364.14430099000037</v>
      </c>
      <c r="E60" s="397">
        <v>5.3697120249500019E-2</v>
      </c>
      <c r="F60" s="45"/>
      <c r="G60" s="917"/>
    </row>
    <row r="61" spans="1:8" ht="15.75" customHeight="1">
      <c r="A61" s="223" t="s">
        <v>185</v>
      </c>
      <c r="B61" s="540">
        <v>5236.3142182199999</v>
      </c>
      <c r="C61" s="1347">
        <v>5975.5875337799998</v>
      </c>
      <c r="D61" s="540">
        <v>739.2733155599999</v>
      </c>
      <c r="E61" s="397">
        <v>0.14118200030618167</v>
      </c>
      <c r="F61" s="915"/>
      <c r="G61" s="916"/>
    </row>
    <row r="62" spans="1:8" ht="15.75" customHeight="1">
      <c r="A62" s="223" t="s">
        <v>171</v>
      </c>
      <c r="B62" s="540">
        <v>117.85630247</v>
      </c>
      <c r="C62" s="1347">
        <v>45.170148400000002</v>
      </c>
      <c r="D62" s="912">
        <v>-72.686154070000001</v>
      </c>
      <c r="E62" s="397">
        <v>-0.61673540189759524</v>
      </c>
      <c r="F62" s="45"/>
      <c r="G62" s="917"/>
    </row>
    <row r="63" spans="1:8" ht="15.75" customHeight="1">
      <c r="A63" s="287" t="s">
        <v>186</v>
      </c>
      <c r="B63" s="1158">
        <v>12452.71501014</v>
      </c>
      <c r="C63" s="1158">
        <v>13292.348594469997</v>
      </c>
      <c r="D63" s="1158">
        <v>839.63358432999667</v>
      </c>
      <c r="E63" s="395">
        <v>6.7425744799130216E-2</v>
      </c>
      <c r="F63"/>
      <c r="G63"/>
      <c r="H63"/>
    </row>
    <row r="64" spans="1:8" ht="15.75" customHeight="1">
      <c r="A64" s="223" t="s">
        <v>1203</v>
      </c>
      <c r="B64" s="540">
        <v>9071.7396417500004</v>
      </c>
      <c r="C64" s="1347">
        <v>9668.2953305499977</v>
      </c>
      <c r="D64" s="540">
        <v>596.55568879999737</v>
      </c>
      <c r="E64" s="397">
        <v>6.5759789451465878E-2</v>
      </c>
      <c r="F64"/>
      <c r="G64"/>
      <c r="H64"/>
    </row>
    <row r="65" spans="1:8" ht="15.75" customHeight="1">
      <c r="A65" s="223" t="s">
        <v>217</v>
      </c>
      <c r="B65" s="540">
        <v>2130.3506619999998</v>
      </c>
      <c r="C65" s="1347">
        <v>2361.8996746100001</v>
      </c>
      <c r="D65" s="540">
        <v>231.54901261000032</v>
      </c>
      <c r="E65" s="397">
        <v>0.10869056289194146</v>
      </c>
      <c r="F65"/>
      <c r="G65"/>
      <c r="H65"/>
    </row>
    <row r="66" spans="1:8" ht="15.75" customHeight="1">
      <c r="A66" s="223" t="s">
        <v>1204</v>
      </c>
      <c r="B66" s="540">
        <v>1250.46312743</v>
      </c>
      <c r="C66" s="1347">
        <v>1261.9630497600001</v>
      </c>
      <c r="D66" s="540">
        <v>11.499922330000118</v>
      </c>
      <c r="E66" s="397">
        <v>9.1965305315599988E-3</v>
      </c>
      <c r="F66"/>
      <c r="G66"/>
      <c r="H66"/>
    </row>
    <row r="67" spans="1:8" ht="15.75" customHeight="1">
      <c r="A67" s="223" t="s">
        <v>170</v>
      </c>
      <c r="B67" s="540">
        <v>0.16157896000000005</v>
      </c>
      <c r="C67" s="1347">
        <v>0.19053955</v>
      </c>
      <c r="D67" s="540">
        <v>2.8960589999999953E-2</v>
      </c>
      <c r="E67" s="397">
        <v>0.17923490781225437</v>
      </c>
      <c r="F67"/>
      <c r="G67"/>
      <c r="H67"/>
    </row>
    <row r="68" spans="1:8" s="10" customFormat="1" ht="15.75" customHeight="1">
      <c r="A68" s="287" t="s">
        <v>1205</v>
      </c>
      <c r="B68" s="1158">
        <v>888.14858290999996</v>
      </c>
      <c r="C68" s="1348">
        <v>1113.2815262699999</v>
      </c>
      <c r="D68" s="1158">
        <v>225.1329433599999</v>
      </c>
      <c r="E68" s="395">
        <v>0.25348567536116162</v>
      </c>
      <c r="F68"/>
      <c r="G68"/>
      <c r="H68"/>
    </row>
    <row r="69" spans="1:8" ht="15.75" customHeight="1">
      <c r="A69" s="287" t="s">
        <v>1206</v>
      </c>
      <c r="B69" s="1158">
        <v>6264.3495888900006</v>
      </c>
      <c r="C69" s="1158">
        <v>6936.6768901200012</v>
      </c>
      <c r="D69" s="1158">
        <v>672.32730123000056</v>
      </c>
      <c r="E69" s="395">
        <v>0.10732595486407592</v>
      </c>
      <c r="F69"/>
      <c r="G69"/>
      <c r="H69"/>
    </row>
    <row r="70" spans="1:8" ht="15.75" customHeight="1">
      <c r="A70" s="223" t="s">
        <v>1856</v>
      </c>
      <c r="B70" s="540">
        <v>6251.6806024800007</v>
      </c>
      <c r="C70" s="1347">
        <v>6933.286407810001</v>
      </c>
      <c r="D70" s="540">
        <v>681.60580533000029</v>
      </c>
      <c r="E70" s="397">
        <v>0.10902761172085662</v>
      </c>
      <c r="F70"/>
      <c r="G70"/>
      <c r="H70"/>
    </row>
    <row r="71" spans="1:8" ht="15.75" customHeight="1">
      <c r="A71" s="223" t="s">
        <v>171</v>
      </c>
      <c r="B71" s="540">
        <v>12.66898641</v>
      </c>
      <c r="C71" s="1347">
        <v>3.3904823099999999</v>
      </c>
      <c r="D71" s="912">
        <v>-9.278504100000001</v>
      </c>
      <c r="E71" s="397">
        <v>-0.73237935535838972</v>
      </c>
      <c r="F71"/>
      <c r="G71"/>
      <c r="H71"/>
    </row>
    <row r="72" spans="1:8" ht="15.75" customHeight="1">
      <c r="A72" s="287" t="s">
        <v>1207</v>
      </c>
      <c r="B72" s="1158">
        <v>675.09754966000003</v>
      </c>
      <c r="C72" s="1158">
        <v>710.82302404999996</v>
      </c>
      <c r="D72" s="1158">
        <v>35.725474389999931</v>
      </c>
      <c r="E72" s="395">
        <v>5.2918980979848484E-2</v>
      </c>
      <c r="F72"/>
      <c r="G72"/>
      <c r="H72"/>
    </row>
    <row r="73" spans="1:8" ht="15.75" customHeight="1">
      <c r="A73" s="223" t="s">
        <v>1857</v>
      </c>
      <c r="B73" s="540">
        <v>675.09754966000003</v>
      </c>
      <c r="C73" s="1347">
        <v>710.82302404999996</v>
      </c>
      <c r="D73" s="540">
        <v>35.725474389999931</v>
      </c>
      <c r="E73" s="397">
        <v>5.2918980979848484E-2</v>
      </c>
      <c r="F73"/>
      <c r="G73"/>
      <c r="H73"/>
    </row>
    <row r="74" spans="1:8" s="10" customFormat="1" ht="15.75" customHeight="1">
      <c r="A74" s="10" t="s">
        <v>1209</v>
      </c>
      <c r="B74" s="1158">
        <v>2113.1977962800001</v>
      </c>
      <c r="C74" s="1158">
        <v>2664.8430307899994</v>
      </c>
      <c r="D74" s="1158">
        <v>551.64523450999923</v>
      </c>
      <c r="E74" s="395">
        <v>0.26104761015797773</v>
      </c>
      <c r="F74"/>
      <c r="G74"/>
      <c r="H74"/>
    </row>
    <row r="75" spans="1:8" ht="15.75" customHeight="1">
      <c r="A75" s="223" t="s">
        <v>1858</v>
      </c>
      <c r="B75" s="540">
        <v>2084.6823592300002</v>
      </c>
      <c r="C75" s="1347">
        <v>2634.2619342299995</v>
      </c>
      <c r="D75" s="540">
        <v>549.57957499999929</v>
      </c>
      <c r="E75" s="397">
        <v>0.26362748865155283</v>
      </c>
      <c r="F75"/>
      <c r="G75"/>
      <c r="H75"/>
    </row>
    <row r="76" spans="1:8" ht="15.75" customHeight="1">
      <c r="A76" s="223" t="s">
        <v>1210</v>
      </c>
      <c r="B76" s="540">
        <v>28.515437049999999</v>
      </c>
      <c r="C76" s="1347">
        <v>30.581096560000006</v>
      </c>
      <c r="D76" s="540">
        <v>2.0656595100000068</v>
      </c>
      <c r="E76" s="397">
        <v>7.2440043839342438E-2</v>
      </c>
      <c r="F76"/>
      <c r="G76"/>
      <c r="H76"/>
    </row>
    <row r="77" spans="1:8" s="10" customFormat="1" ht="15.75" customHeight="1">
      <c r="A77" s="287" t="s">
        <v>1211</v>
      </c>
      <c r="B77" s="1158">
        <v>2419.7343962900004</v>
      </c>
      <c r="C77" s="1158">
        <v>10654.19427563</v>
      </c>
      <c r="D77" s="1158">
        <v>8234.45987934</v>
      </c>
      <c r="E77" s="395">
        <v>3.403042867830985</v>
      </c>
      <c r="F77"/>
      <c r="G77"/>
      <c r="H77"/>
    </row>
    <row r="78" spans="1:8" ht="15.75" customHeight="1">
      <c r="A78" s="223" t="s">
        <v>1859</v>
      </c>
      <c r="B78" s="540">
        <v>2158.7007953100006</v>
      </c>
      <c r="C78" s="1347">
        <v>2245.1511464499999</v>
      </c>
      <c r="D78" s="540">
        <v>86.450351139999384</v>
      </c>
      <c r="E78" s="397">
        <v>4.0047398568537895E-2</v>
      </c>
      <c r="F78"/>
      <c r="G78"/>
      <c r="H78"/>
    </row>
    <row r="79" spans="1:8" ht="15.75" customHeight="1">
      <c r="A79" s="223" t="s">
        <v>1212</v>
      </c>
      <c r="B79" s="540">
        <v>206.61859770999999</v>
      </c>
      <c r="C79" s="1347">
        <v>258.43649809999999</v>
      </c>
      <c r="D79" s="540">
        <v>51.817900390000005</v>
      </c>
      <c r="E79" s="397">
        <v>0.25079010778462996</v>
      </c>
      <c r="F79"/>
      <c r="G79"/>
      <c r="H79"/>
    </row>
    <row r="80" spans="1:8" ht="15.75" customHeight="1">
      <c r="A80" s="223" t="s">
        <v>1213</v>
      </c>
      <c r="B80" s="540">
        <v>50.63312818</v>
      </c>
      <c r="C80" s="1347">
        <v>74.668850409999976</v>
      </c>
      <c r="D80" s="540">
        <v>24.035722229999976</v>
      </c>
      <c r="E80" s="397">
        <v>0.47470348157343456</v>
      </c>
    </row>
    <row r="81" spans="1:6" ht="15.75" customHeight="1">
      <c r="A81" s="223" t="s">
        <v>1908</v>
      </c>
      <c r="B81" s="912">
        <v>0</v>
      </c>
      <c r="C81" s="1347">
        <v>8060.7279006300005</v>
      </c>
      <c r="D81" s="540">
        <v>8060.7279006300005</v>
      </c>
      <c r="E81" s="412">
        <v>0</v>
      </c>
    </row>
    <row r="82" spans="1:6" ht="15.75" customHeight="1">
      <c r="A82" s="223" t="s">
        <v>212</v>
      </c>
      <c r="B82" s="540">
        <v>3.7818750899999993</v>
      </c>
      <c r="C82" s="1347">
        <v>15.209880040000002</v>
      </c>
      <c r="D82" s="540">
        <v>11.428004950000002</v>
      </c>
      <c r="E82" s="397">
        <v>3.0217827606781178</v>
      </c>
    </row>
    <row r="83" spans="1:6" s="44" customFormat="1" ht="15" customHeight="1">
      <c r="A83" s="921" t="s">
        <v>413</v>
      </c>
      <c r="B83" s="970">
        <v>386164.53927656001</v>
      </c>
      <c r="C83" s="970">
        <v>430584.48418724001</v>
      </c>
      <c r="D83" s="970">
        <v>44419.944910680002</v>
      </c>
      <c r="E83" s="971">
        <v>0.11502854455226852</v>
      </c>
      <c r="F83" s="640"/>
    </row>
    <row r="84" spans="1:6" ht="16.5" customHeight="1">
      <c r="A84" s="7" t="s">
        <v>1114</v>
      </c>
      <c r="B84" s="1139"/>
      <c r="C84" s="20"/>
      <c r="D84" s="879"/>
      <c r="E84" s="880"/>
      <c r="F84" s="7"/>
    </row>
    <row r="85" spans="1:6" ht="16.5" customHeight="1">
      <c r="A85" s="624" t="s">
        <v>1903</v>
      </c>
      <c r="B85" s="882"/>
      <c r="C85" s="1140"/>
      <c r="D85" s="1141">
        <v>5891.7145763099998</v>
      </c>
      <c r="E85" s="880"/>
    </row>
    <row r="86" spans="1:6" ht="16.5" customHeight="1">
      <c r="A86" s="624" t="s">
        <v>1300</v>
      </c>
      <c r="B86" s="878"/>
      <c r="C86" s="878"/>
      <c r="D86" s="1381"/>
      <c r="E86" s="880"/>
    </row>
    <row r="87" spans="1:6" ht="16.5" customHeight="1">
      <c r="A87" s="624" t="s">
        <v>1847</v>
      </c>
      <c r="B87" s="878"/>
      <c r="C87" s="1139"/>
      <c r="D87" s="1380"/>
      <c r="E87" s="880"/>
    </row>
    <row r="88" spans="1:6" ht="16.5" customHeight="1">
      <c r="A88" s="44" t="s">
        <v>1848</v>
      </c>
      <c r="B88" s="878"/>
      <c r="C88" s="882"/>
      <c r="D88" s="881"/>
      <c r="E88" s="880"/>
    </row>
    <row r="89" spans="1:6" ht="16.5" customHeight="1">
      <c r="A89" s="624" t="s">
        <v>1849</v>
      </c>
      <c r="B89" s="878"/>
      <c r="C89" s="882"/>
      <c r="D89" s="881"/>
      <c r="E89" s="880"/>
    </row>
    <row r="90" spans="1:6" ht="16.5" customHeight="1">
      <c r="A90" s="624" t="s">
        <v>1901</v>
      </c>
      <c r="B90" s="878"/>
      <c r="C90" s="882"/>
      <c r="D90" s="881"/>
      <c r="E90" s="880"/>
    </row>
    <row r="91" spans="1:6" ht="16.5" customHeight="1">
      <c r="A91" s="624" t="s">
        <v>1850</v>
      </c>
      <c r="B91" s="878"/>
      <c r="C91" s="882"/>
      <c r="D91" s="879"/>
      <c r="E91" s="880"/>
    </row>
    <row r="92" spans="1:6" ht="16.5" customHeight="1">
      <c r="A92" s="624" t="s">
        <v>1909</v>
      </c>
      <c r="B92" s="878"/>
      <c r="C92" s="882"/>
      <c r="D92" s="879"/>
      <c r="E92" s="880"/>
    </row>
    <row r="93" spans="1:6" ht="22.5" customHeight="1">
      <c r="A93" s="1619" t="s">
        <v>1659</v>
      </c>
      <c r="B93" s="1619"/>
      <c r="C93" s="1619"/>
      <c r="D93" s="1619"/>
      <c r="E93" s="1619"/>
    </row>
    <row r="94" spans="1:6" ht="15" customHeight="1">
      <c r="A94" s="1272" t="s">
        <v>2089</v>
      </c>
      <c r="B94" s="1272"/>
      <c r="C94" s="1272"/>
      <c r="D94" s="1272"/>
      <c r="E94" s="1272"/>
    </row>
    <row r="95" spans="1:6" customFormat="1" ht="16.5" customHeight="1">
      <c r="A95" s="624" t="s">
        <v>1885</v>
      </c>
    </row>
    <row r="96" spans="1:6" ht="17.25" customHeight="1">
      <c r="A96" s="1619" t="s">
        <v>1835</v>
      </c>
      <c r="B96" s="1619"/>
      <c r="C96" s="1619"/>
      <c r="D96" s="1619"/>
      <c r="E96" s="1619"/>
    </row>
    <row r="97" spans="1:5" ht="13.5" customHeight="1">
      <c r="A97" s="25" t="s">
        <v>1540</v>
      </c>
      <c r="B97" s="31"/>
      <c r="C97" s="183"/>
      <c r="D97" s="30"/>
      <c r="E97" s="30"/>
    </row>
    <row r="99" spans="1:5">
      <c r="A99" s="1336"/>
      <c r="B99" s="20"/>
    </row>
    <row r="100" spans="1:5">
      <c r="B100" s="31"/>
      <c r="C100" s="585"/>
      <c r="D100" s="30"/>
      <c r="E100" s="30"/>
    </row>
    <row r="101" spans="1:5">
      <c r="A101" s="969"/>
      <c r="B101" s="30"/>
      <c r="C101" s="30"/>
      <c r="D101" s="30"/>
      <c r="E101" s="30"/>
    </row>
    <row r="102" spans="1:5">
      <c r="A102" s="624"/>
      <c r="B102" s="32"/>
      <c r="C102" s="32"/>
      <c r="D102" s="30"/>
      <c r="E102" s="30"/>
    </row>
    <row r="103" spans="1:5">
      <c r="A103" s="23"/>
      <c r="B103" s="32"/>
      <c r="C103" s="32"/>
      <c r="D103" s="30"/>
      <c r="E103" s="30"/>
    </row>
    <row r="104" spans="1:5">
      <c r="A104" s="23"/>
      <c r="B104" s="32"/>
      <c r="C104" s="32"/>
      <c r="D104" s="30"/>
      <c r="E104" s="30"/>
    </row>
    <row r="105" spans="1:5">
      <c r="A105" s="23"/>
      <c r="B105" s="20"/>
      <c r="C105" s="20"/>
    </row>
    <row r="106" spans="1:5">
      <c r="A106" s="23"/>
      <c r="B106" s="20"/>
      <c r="C106" s="20"/>
    </row>
    <row r="107" spans="1:5">
      <c r="A107" s="23"/>
    </row>
    <row r="108" spans="1:5">
      <c r="A108" s="23"/>
    </row>
    <row r="109" spans="1:5">
      <c r="A109" s="23"/>
    </row>
    <row r="110" spans="1:5">
      <c r="A110" s="23"/>
    </row>
    <row r="111" spans="1:5">
      <c r="A111" s="23"/>
    </row>
    <row r="112" spans="1:5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</sheetData>
  <customSheetViews>
    <customSheetView guid="{45E423DD-7FD2-487F-8372-5798D7D06C15}" showPageBreaks="1" showGridLines="0" printArea="1" topLeftCell="B1">
      <selection activeCell="I6" sqref="I6"/>
      <pageMargins left="0.83" right="0.47244094488188981" top="0.23" bottom="0.23622047244094491" header="0.19685039370078741" footer="0"/>
      <printOptions horizontalCentered="1" verticalCentered="1"/>
      <pageSetup scale="75" orientation="portrait" r:id="rId1"/>
      <headerFooter alignWithMargins="0">
        <oddFooter xml:space="preserve">&amp;C
</oddFooter>
      </headerFooter>
    </customSheetView>
    <customSheetView guid="{B297ACE3-C144-4411-A206-EE5C8D41CE1C}" scale="115" showGridLines="0" topLeftCell="A52">
      <selection activeCell="A65" sqref="A65"/>
      <pageMargins left="0.74803149606299213" right="0.47244094488188981" top="0.19685039370078741" bottom="0.23622047244094491" header="0.19685039370078741" footer="0"/>
      <printOptions horizontalCentered="1" verticalCentered="1"/>
      <pageSetup scale="85" orientation="portrait" r:id="rId2"/>
      <headerFooter alignWithMargins="0">
        <oddFooter xml:space="preserve">&amp;C
</oddFooter>
      </headerFooter>
    </customSheetView>
    <customSheetView guid="{67BA8672-8137-4028-84CD-AA630649A2B3}" showGridLines="0" showRuler="0" topLeftCell="A49">
      <selection activeCell="A73" sqref="A73"/>
      <pageMargins left="0.73" right="0.49" top="0.18" bottom="0.24" header="0.2" footer="0"/>
      <printOptions horizontalCentered="1" verticalCentered="1"/>
      <pageSetup scale="70" orientation="portrait" r:id="rId3"/>
      <headerFooter alignWithMargins="0">
        <oddFooter xml:space="preserve">&amp;C
</oddFooter>
      </headerFooter>
    </customSheetView>
    <customSheetView guid="{51F1D52B-5D55-4FCC-809B-9B4CC86C88B9}" showGridLines="0" printArea="1" topLeftCell="A37">
      <selection activeCell="B71" sqref="B71"/>
      <pageMargins left="0.83" right="0.47244094488188981" top="0.23" bottom="0.23622047244094491" header="0.19685039370078741" footer="0"/>
      <printOptions horizontalCentered="1" verticalCentered="1"/>
      <pageSetup scale="75" orientation="portrait" r:id="rId4"/>
      <headerFooter alignWithMargins="0">
        <oddFooter xml:space="preserve">&amp;C
</oddFooter>
      </headerFooter>
    </customSheetView>
  </customSheetViews>
  <mergeCells count="5">
    <mergeCell ref="A11:A12"/>
    <mergeCell ref="B11:C11"/>
    <mergeCell ref="D11:E11"/>
    <mergeCell ref="A96:E96"/>
    <mergeCell ref="A93:E93"/>
  </mergeCells>
  <phoneticPr fontId="0" type="noConversion"/>
  <printOptions horizontalCentered="1" verticalCentered="1"/>
  <pageMargins left="0.78740157480314965" right="0.15748031496062992" top="0.23622047244094491" bottom="0.15748031496062992" header="0.15748031496062992" footer="0.15748031496062992"/>
  <pageSetup scale="50" fitToWidth="0" orientation="portrait" r:id="rId5"/>
  <headerFooter alignWithMargins="0">
    <oddFooter xml:space="preserve">&amp;C
</oddFooter>
  </headerFooter>
  <drawing r:id="rId6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5">
    <pageSetUpPr fitToPage="1"/>
  </sheetPr>
  <dimension ref="A1:F100"/>
  <sheetViews>
    <sheetView showGridLines="0" topLeftCell="A5" zoomScale="90" zoomScaleNormal="90" zoomScaleSheetLayoutView="100" workbookViewId="0">
      <selection activeCell="A7" sqref="A7"/>
    </sheetView>
  </sheetViews>
  <sheetFormatPr defaultRowHeight="15"/>
  <cols>
    <col min="1" max="1" width="71.5703125" style="7" customWidth="1"/>
    <col min="2" max="2" width="24" style="7" customWidth="1"/>
    <col min="3" max="3" width="48.7109375" style="7" customWidth="1"/>
    <col min="4" max="4" width="17.7109375" style="7" customWidth="1"/>
    <col min="5" max="5" width="16.85546875" style="7" customWidth="1"/>
    <col min="6" max="6" width="6.5703125" style="7" customWidth="1"/>
    <col min="7" max="16384" width="9.140625" style="7"/>
  </cols>
  <sheetData>
    <row r="1" spans="1:6" ht="15.75">
      <c r="A1" s="61" t="s">
        <v>398</v>
      </c>
      <c r="B1" s="61"/>
      <c r="C1" s="61"/>
      <c r="D1" s="61"/>
      <c r="E1" s="1145">
        <v>17</v>
      </c>
      <c r="F1" s="1557"/>
    </row>
    <row r="2" spans="1:6" s="33" customFormat="1"/>
    <row r="3" spans="1:6" s="33" customFormat="1" hidden="1"/>
    <row r="4" spans="1:6" s="33" customFormat="1" ht="0.75" customHeight="1"/>
    <row r="5" spans="1:6" s="33" customFormat="1" ht="7.5" customHeight="1"/>
    <row r="6" spans="1:6" s="33" customFormat="1"/>
    <row r="7" spans="1:6" s="33" customFormat="1"/>
    <row r="8" spans="1:6" s="33" customFormat="1"/>
    <row r="9" spans="1:6" s="33" customFormat="1"/>
    <row r="10" spans="1:6" s="33" customFormat="1" ht="6" customHeight="1"/>
    <row r="11" spans="1:6" s="33" customFormat="1" ht="5.25" customHeight="1"/>
    <row r="12" spans="1:6" ht="15.75">
      <c r="A12" s="215" t="s">
        <v>229</v>
      </c>
      <c r="B12" s="34"/>
      <c r="C12" s="35"/>
    </row>
    <row r="13" spans="1:6" ht="15.75">
      <c r="A13" s="215" t="s">
        <v>1691</v>
      </c>
      <c r="B13" s="34"/>
      <c r="C13" s="35"/>
    </row>
    <row r="14" spans="1:6" ht="15.75">
      <c r="A14" s="69" t="s">
        <v>386</v>
      </c>
      <c r="B14" s="36"/>
    </row>
    <row r="15" spans="1:6" ht="15.75">
      <c r="A15" s="1610" t="s">
        <v>314</v>
      </c>
      <c r="B15" s="55" t="s">
        <v>243</v>
      </c>
      <c r="C15" s="1610" t="s">
        <v>1558</v>
      </c>
    </row>
    <row r="16" spans="1:6" ht="17.25" customHeight="1">
      <c r="A16" s="1610"/>
      <c r="B16" s="55" t="s">
        <v>1690</v>
      </c>
      <c r="C16" s="1610" t="s">
        <v>1557</v>
      </c>
    </row>
    <row r="17" spans="1:6" ht="15.75" customHeight="1">
      <c r="A17" s="287" t="s">
        <v>390</v>
      </c>
      <c r="B17" s="396">
        <v>170580.55156147003</v>
      </c>
      <c r="C17" s="1546">
        <v>0.39616046984009051</v>
      </c>
    </row>
    <row r="18" spans="1:6" ht="15.75" customHeight="1">
      <c r="A18" s="317" t="s">
        <v>1199</v>
      </c>
      <c r="B18" s="396">
        <v>51363.279253220004</v>
      </c>
      <c r="C18" s="1546">
        <v>0.11928734345867567</v>
      </c>
    </row>
    <row r="19" spans="1:6" ht="15.75" customHeight="1">
      <c r="A19" s="398" t="s">
        <v>511</v>
      </c>
      <c r="B19" s="176">
        <v>3073.1543026600002</v>
      </c>
      <c r="C19" s="1047">
        <v>7.1371691631220893E-3</v>
      </c>
      <c r="E19" s="555"/>
    </row>
    <row r="20" spans="1:6" ht="15.75" customHeight="1">
      <c r="A20" s="223" t="s">
        <v>512</v>
      </c>
      <c r="B20" s="176">
        <v>38066.039233450007</v>
      </c>
      <c r="C20" s="1047">
        <v>8.840550607693741E-2</v>
      </c>
    </row>
    <row r="21" spans="1:6" ht="15.75" customHeight="1">
      <c r="A21" s="223" t="s">
        <v>165</v>
      </c>
      <c r="B21" s="176">
        <v>4246.1408210599993</v>
      </c>
      <c r="C21" s="1047">
        <v>9.8613419131321073E-3</v>
      </c>
    </row>
    <row r="22" spans="1:6" ht="15.75" customHeight="1">
      <c r="A22" s="223" t="s">
        <v>540</v>
      </c>
      <c r="B22" s="176">
        <v>392.99559338000006</v>
      </c>
      <c r="C22" s="1047">
        <v>9.1270263516765647E-4</v>
      </c>
    </row>
    <row r="23" spans="1:6" ht="15.75" customHeight="1">
      <c r="A23" s="223" t="s">
        <v>166</v>
      </c>
      <c r="B23" s="176">
        <v>1025.6580494900002</v>
      </c>
      <c r="C23" s="1047">
        <v>2.3820134890043831E-3</v>
      </c>
    </row>
    <row r="24" spans="1:6" ht="15.75" customHeight="1">
      <c r="A24" s="223" t="s">
        <v>167</v>
      </c>
      <c r="B24" s="176">
        <v>1363.3070176300002</v>
      </c>
      <c r="C24" s="1047">
        <v>3.1661777599890596E-3</v>
      </c>
    </row>
    <row r="25" spans="1:6" ht="15.75" customHeight="1">
      <c r="A25" s="223" t="s">
        <v>583</v>
      </c>
      <c r="B25" s="176">
        <v>3195.98423555</v>
      </c>
      <c r="C25" s="1047">
        <v>7.4224324213229744E-3</v>
      </c>
    </row>
    <row r="26" spans="1:6" ht="15.75" customHeight="1">
      <c r="A26" s="287" t="s">
        <v>1198</v>
      </c>
      <c r="B26" s="396">
        <v>88103.537303350022</v>
      </c>
      <c r="C26" s="1546">
        <v>0.20461382269649578</v>
      </c>
    </row>
    <row r="27" spans="1:6" ht="15.75" customHeight="1">
      <c r="A27" s="51" t="s">
        <v>566</v>
      </c>
      <c r="B27" s="176">
        <v>83543.591886420007</v>
      </c>
      <c r="C27" s="1047">
        <v>0.19402369326919594</v>
      </c>
    </row>
    <row r="28" spans="1:6" ht="15.75" customHeight="1">
      <c r="A28" s="1281" t="s">
        <v>1261</v>
      </c>
      <c r="B28" s="176">
        <v>264.59293916999997</v>
      </c>
      <c r="C28" s="1047">
        <v>6.1449715186425878E-4</v>
      </c>
    </row>
    <row r="29" spans="1:6" ht="17.25" customHeight="1">
      <c r="A29" s="51" t="s">
        <v>1853</v>
      </c>
      <c r="B29" s="176">
        <v>2550.52373571</v>
      </c>
      <c r="C29" s="1047">
        <v>5.9233990758498925E-3</v>
      </c>
    </row>
    <row r="30" spans="1:6" ht="15.75" customHeight="1">
      <c r="A30" s="51" t="s">
        <v>1187</v>
      </c>
      <c r="B30" s="176">
        <v>505.53379108000001</v>
      </c>
      <c r="C30" s="1047">
        <v>1.1740641143496667E-3</v>
      </c>
      <c r="F30" s="555"/>
    </row>
    <row r="31" spans="1:6" ht="15.75" customHeight="1">
      <c r="A31" s="223" t="s">
        <v>1188</v>
      </c>
      <c r="B31" s="176">
        <v>745.59389636999992</v>
      </c>
      <c r="C31" s="1047">
        <v>1.7315856092152586E-3</v>
      </c>
    </row>
    <row r="32" spans="1:6" ht="15.75" customHeight="1">
      <c r="A32" s="650" t="s">
        <v>168</v>
      </c>
      <c r="B32" s="176">
        <v>227.57752676999999</v>
      </c>
      <c r="C32" s="1047">
        <v>5.285316473945162E-4</v>
      </c>
    </row>
    <row r="33" spans="1:3" ht="15.75" customHeight="1">
      <c r="A33" s="650" t="s">
        <v>1189</v>
      </c>
      <c r="B33" s="176">
        <v>29.78724785</v>
      </c>
      <c r="C33" s="1047">
        <v>6.9178637280034903E-5</v>
      </c>
    </row>
    <row r="34" spans="1:3" ht="15.75" customHeight="1">
      <c r="A34" s="650" t="s">
        <v>1190</v>
      </c>
      <c r="B34" s="176">
        <v>131.11151328</v>
      </c>
      <c r="C34" s="1047">
        <v>3.0449660425521988E-4</v>
      </c>
    </row>
    <row r="35" spans="1:3" ht="15.75" customHeight="1">
      <c r="A35" s="650" t="s">
        <v>1191</v>
      </c>
      <c r="B35" s="176">
        <v>105.2247667</v>
      </c>
      <c r="C35" s="1047">
        <v>2.4437658709096198E-4</v>
      </c>
    </row>
    <row r="36" spans="1:3" ht="15.75" customHeight="1">
      <c r="A36" s="747" t="s">
        <v>1197</v>
      </c>
      <c r="B36" s="396">
        <v>29277.109090989994</v>
      </c>
      <c r="C36" s="1546">
        <v>6.7993878474865849E-2</v>
      </c>
    </row>
    <row r="37" spans="1:3" ht="15.75" customHeight="1">
      <c r="A37" s="650" t="s">
        <v>182</v>
      </c>
      <c r="B37" s="176">
        <v>7895.2841861899997</v>
      </c>
      <c r="C37" s="1047">
        <v>1.833620224633252E-2</v>
      </c>
    </row>
    <row r="38" spans="1:3" ht="15.75" customHeight="1">
      <c r="A38" s="681" t="s">
        <v>1297</v>
      </c>
      <c r="B38" s="176">
        <v>1780.4507672600002</v>
      </c>
      <c r="C38" s="1047">
        <v>4.1349626673630206E-3</v>
      </c>
    </row>
    <row r="39" spans="1:3" ht="15.75" customHeight="1">
      <c r="A39" s="650" t="s">
        <v>172</v>
      </c>
      <c r="B39" s="176">
        <v>10490.634151060001</v>
      </c>
      <c r="C39" s="1047">
        <v>2.4363706859669706E-2</v>
      </c>
    </row>
    <row r="40" spans="1:3" ht="15.75" customHeight="1">
      <c r="A40" s="223" t="s">
        <v>1248</v>
      </c>
      <c r="B40" s="176">
        <v>223.083956</v>
      </c>
      <c r="C40" s="1047">
        <v>5.1809566808030114E-4</v>
      </c>
    </row>
    <row r="41" spans="1:3" ht="15.75" customHeight="1">
      <c r="A41" s="223" t="s">
        <v>1415</v>
      </c>
      <c r="B41" s="176">
        <v>646.05370102999996</v>
      </c>
      <c r="C41" s="1047">
        <v>1.5004110105116164E-3</v>
      </c>
    </row>
    <row r="42" spans="1:3" ht="15.75" customHeight="1">
      <c r="A42" s="223" t="s">
        <v>230</v>
      </c>
      <c r="B42" s="176">
        <v>6559.908128269999</v>
      </c>
      <c r="C42" s="1047">
        <v>1.5234892034375808E-2</v>
      </c>
    </row>
    <row r="43" spans="1:3" ht="15.75" customHeight="1">
      <c r="A43" s="223" t="s">
        <v>1904</v>
      </c>
      <c r="B43" s="176">
        <v>1681.6942011799999</v>
      </c>
      <c r="C43" s="1047">
        <v>3.9056079885328933E-3</v>
      </c>
    </row>
    <row r="44" spans="1:3" s="10" customFormat="1" ht="15.75" customHeight="1">
      <c r="A44" s="287" t="s">
        <v>1195</v>
      </c>
      <c r="B44" s="396">
        <v>1836.62591391</v>
      </c>
      <c r="C44" s="1546">
        <v>4.2654252100531838E-3</v>
      </c>
    </row>
    <row r="45" spans="1:3" ht="15.75" customHeight="1">
      <c r="A45" s="287" t="s">
        <v>392</v>
      </c>
      <c r="B45" s="396">
        <v>25633.12744394</v>
      </c>
      <c r="C45" s="1546">
        <v>5.9531005842731237E-2</v>
      </c>
    </row>
    <row r="46" spans="1:3" ht="15.75" customHeight="1">
      <c r="A46" s="570" t="s">
        <v>174</v>
      </c>
      <c r="B46" s="176">
        <v>6320.1385601600005</v>
      </c>
      <c r="C46" s="1047">
        <v>1.4678045290205308E-2</v>
      </c>
    </row>
    <row r="47" spans="1:3" ht="15.75" customHeight="1">
      <c r="A47" s="674" t="s">
        <v>1192</v>
      </c>
      <c r="B47" s="176">
        <v>4609.5218897100003</v>
      </c>
      <c r="C47" s="1047">
        <v>1.0705267047443229E-2</v>
      </c>
    </row>
    <row r="48" spans="1:3" ht="15.75" customHeight="1">
      <c r="A48" s="674" t="s">
        <v>1193</v>
      </c>
      <c r="B48" s="176">
        <v>2527.0140550199999</v>
      </c>
      <c r="C48" s="1047">
        <v>5.8687996149929212E-3</v>
      </c>
    </row>
    <row r="49" spans="1:3" ht="15.75" customHeight="1">
      <c r="A49" s="223" t="s">
        <v>1200</v>
      </c>
      <c r="B49" s="176">
        <v>524.17134304000001</v>
      </c>
      <c r="C49" s="1047">
        <v>1.2173484235722338E-3</v>
      </c>
    </row>
    <row r="50" spans="1:3" ht="15.75" customHeight="1">
      <c r="A50" s="223" t="s">
        <v>1854</v>
      </c>
      <c r="B50" s="176">
        <v>2.12509119</v>
      </c>
      <c r="C50" s="1047">
        <v>4.9353640645256097E-6</v>
      </c>
    </row>
    <row r="51" spans="1:3" ht="15.75" customHeight="1">
      <c r="A51" s="223" t="s">
        <v>458</v>
      </c>
      <c r="B51" s="176">
        <v>1214.7957296000002</v>
      </c>
      <c r="C51" s="1047">
        <v>2.8212714907575381E-3</v>
      </c>
    </row>
    <row r="52" spans="1:3" ht="15.75" customHeight="1">
      <c r="A52" s="223" t="s">
        <v>1905</v>
      </c>
      <c r="B52" s="176">
        <v>553.41857101000005</v>
      </c>
      <c r="C52" s="1047">
        <v>1.2852729053965297E-3</v>
      </c>
    </row>
    <row r="53" spans="1:3" ht="15.75" customHeight="1">
      <c r="A53" s="223" t="s">
        <v>178</v>
      </c>
      <c r="B53" s="176">
        <v>8139.2822950299997</v>
      </c>
      <c r="C53" s="1047">
        <v>1.8902869457531651E-2</v>
      </c>
    </row>
    <row r="54" spans="1:3" s="10" customFormat="1" ht="15.75" customHeight="1">
      <c r="A54" s="287" t="s">
        <v>1194</v>
      </c>
      <c r="B54" s="396">
        <v>1742.6599091800001</v>
      </c>
      <c r="C54" s="1546">
        <v>4.0471962487672987E-3</v>
      </c>
    </row>
    <row r="55" spans="1:3" ht="15.75" customHeight="1">
      <c r="A55" s="287" t="s">
        <v>1196</v>
      </c>
      <c r="B55" s="396">
        <v>213404.26796124</v>
      </c>
      <c r="C55" s="1546">
        <v>0.49561532242402162</v>
      </c>
    </row>
    <row r="56" spans="1:3" ht="15.75" customHeight="1">
      <c r="A56" s="287" t="s">
        <v>1201</v>
      </c>
      <c r="B56" s="396">
        <v>106656.23297781</v>
      </c>
      <c r="C56" s="1546">
        <v>0.24770105959375546</v>
      </c>
    </row>
    <row r="57" spans="1:3" ht="15.75" customHeight="1">
      <c r="A57" s="223" t="s">
        <v>637</v>
      </c>
      <c r="B57" s="176">
        <v>106656.23297781</v>
      </c>
      <c r="C57" s="1047">
        <v>0.24770105959375546</v>
      </c>
    </row>
    <row r="58" spans="1:3" ht="15.75" customHeight="1">
      <c r="A58" s="287" t="s">
        <v>1202</v>
      </c>
      <c r="B58" s="396">
        <v>92342.404862689989</v>
      </c>
      <c r="C58" s="1546">
        <v>0.21445827300766096</v>
      </c>
    </row>
    <row r="59" spans="1:3" ht="15.75" customHeight="1">
      <c r="A59" s="223" t="s">
        <v>444</v>
      </c>
      <c r="B59" s="176">
        <v>6508.88570557</v>
      </c>
      <c r="C59" s="1047">
        <v>1.5116396304562628E-2</v>
      </c>
    </row>
    <row r="60" spans="1:3" ht="15.75" customHeight="1">
      <c r="A60" s="223" t="s">
        <v>175</v>
      </c>
      <c r="B60" s="176">
        <v>15133.567619760002</v>
      </c>
      <c r="C60" s="1047">
        <v>3.5146569780204057E-2</v>
      </c>
    </row>
    <row r="61" spans="1:3" ht="15.75" customHeight="1">
      <c r="A61" s="223" t="s">
        <v>176</v>
      </c>
      <c r="B61" s="176">
        <v>444.86926435999999</v>
      </c>
      <c r="C61" s="1047">
        <v>1.0331753249300738E-3</v>
      </c>
    </row>
    <row r="62" spans="1:3" ht="15.75" customHeight="1">
      <c r="A62" s="223" t="s">
        <v>177</v>
      </c>
      <c r="B62" s="176">
        <v>20619.22022775</v>
      </c>
      <c r="C62" s="1047">
        <v>4.7886584363740603E-2</v>
      </c>
    </row>
    <row r="63" spans="1:3" ht="15.75" customHeight="1">
      <c r="A63" s="223" t="s">
        <v>304</v>
      </c>
      <c r="B63" s="176">
        <v>36469.510716229997</v>
      </c>
      <c r="C63" s="1047">
        <v>8.4697688968214654E-2</v>
      </c>
    </row>
    <row r="64" spans="1:3" ht="15.75" customHeight="1">
      <c r="A64" s="223" t="s">
        <v>190</v>
      </c>
      <c r="B64" s="176">
        <v>7145.5936468400005</v>
      </c>
      <c r="C64" s="1047">
        <v>1.6595102492668393E-2</v>
      </c>
    </row>
    <row r="65" spans="1:3" ht="15.75" customHeight="1">
      <c r="A65" s="223" t="s">
        <v>185</v>
      </c>
      <c r="B65" s="176">
        <v>5975.5875337799998</v>
      </c>
      <c r="C65" s="1047">
        <v>1.3877851509348652E-2</v>
      </c>
    </row>
    <row r="66" spans="1:3" ht="15.75" customHeight="1">
      <c r="A66" s="223" t="s">
        <v>171</v>
      </c>
      <c r="B66" s="176">
        <v>45.170148400000002</v>
      </c>
      <c r="C66" s="1047">
        <v>1.0490426399191321E-4</v>
      </c>
    </row>
    <row r="67" spans="1:3" ht="15.75" customHeight="1">
      <c r="A67" s="287" t="s">
        <v>186</v>
      </c>
      <c r="B67" s="396">
        <v>13292.348594469997</v>
      </c>
      <c r="C67" s="1546">
        <v>3.0870477415274926E-2</v>
      </c>
    </row>
    <row r="68" spans="1:3" ht="15.75" customHeight="1">
      <c r="A68" s="223" t="s">
        <v>1203</v>
      </c>
      <c r="B68" s="176">
        <v>9668.2953305499977</v>
      </c>
      <c r="C68" s="1047">
        <v>2.2453886950431153E-2</v>
      </c>
    </row>
    <row r="69" spans="1:3" ht="15.75" customHeight="1">
      <c r="A69" s="223" t="s">
        <v>217</v>
      </c>
      <c r="B69" s="176">
        <v>2361.8996746100001</v>
      </c>
      <c r="C69" s="1047">
        <v>5.4853339155224324E-3</v>
      </c>
    </row>
    <row r="70" spans="1:3" ht="15.75" customHeight="1">
      <c r="A70" s="223" t="s">
        <v>1204</v>
      </c>
      <c r="B70" s="176">
        <v>1261.9630497600001</v>
      </c>
      <c r="C70" s="1047">
        <v>2.9308140355824674E-3</v>
      </c>
    </row>
    <row r="71" spans="1:3" ht="15.75" customHeight="1">
      <c r="A71" s="223" t="s">
        <v>170</v>
      </c>
      <c r="B71" s="176">
        <v>0.19053955</v>
      </c>
      <c r="C71" s="1047">
        <v>4.4251373887672115E-7</v>
      </c>
    </row>
    <row r="72" spans="1:3" ht="15.75" customHeight="1">
      <c r="A72" s="287" t="s">
        <v>1205</v>
      </c>
      <c r="B72" s="396">
        <v>1113.2815262699999</v>
      </c>
      <c r="C72" s="1546">
        <v>2.5855124073302384E-3</v>
      </c>
    </row>
    <row r="73" spans="1:3" ht="15.75" customHeight="1">
      <c r="A73" s="287" t="s">
        <v>1206</v>
      </c>
      <c r="B73" s="396">
        <v>6936.6768901200012</v>
      </c>
      <c r="C73" s="1546">
        <v>1.610990907675991E-2</v>
      </c>
    </row>
    <row r="74" spans="1:3" ht="15.75" customHeight="1">
      <c r="A74" s="223" t="s">
        <v>1856</v>
      </c>
      <c r="B74" s="176">
        <v>6933.286407810001</v>
      </c>
      <c r="C74" s="1047">
        <v>1.6102034937225132E-2</v>
      </c>
    </row>
    <row r="75" spans="1:3" ht="15.75" customHeight="1">
      <c r="A75" s="223" t="s">
        <v>171</v>
      </c>
      <c r="B75" s="176">
        <v>3.3904823099999999</v>
      </c>
      <c r="C75" s="1047">
        <v>7.8741395347762839E-6</v>
      </c>
    </row>
    <row r="76" spans="1:3" ht="15.75" customHeight="1">
      <c r="A76" s="287" t="s">
        <v>1207</v>
      </c>
      <c r="B76" s="396">
        <v>710.82302404999996</v>
      </c>
      <c r="C76" s="1546">
        <v>1.6508328798510491E-3</v>
      </c>
    </row>
    <row r="77" spans="1:3" ht="15.75" customHeight="1">
      <c r="A77" s="223" t="s">
        <v>1906</v>
      </c>
      <c r="B77" s="176">
        <v>710.82302404999996</v>
      </c>
      <c r="C77" s="1047">
        <v>1.6508328798510491E-3</v>
      </c>
    </row>
    <row r="78" spans="1:3" ht="15.75" customHeight="1">
      <c r="A78" s="287" t="s">
        <v>1209</v>
      </c>
      <c r="B78" s="396">
        <v>2664.8430307899994</v>
      </c>
      <c r="C78" s="1546">
        <v>6.1888970194086002E-3</v>
      </c>
    </row>
    <row r="79" spans="1:3" ht="15.75" customHeight="1">
      <c r="A79" s="223" t="s">
        <v>1907</v>
      </c>
      <c r="B79" s="176">
        <v>2634.2619342299995</v>
      </c>
      <c r="C79" s="1047">
        <v>6.117874728352935E-3</v>
      </c>
    </row>
    <row r="80" spans="1:3" ht="15.75" customHeight="1">
      <c r="A80" s="223" t="s">
        <v>1210</v>
      </c>
      <c r="B80" s="176">
        <v>30.581096560000006</v>
      </c>
      <c r="C80" s="1047">
        <v>7.1022291055666072E-5</v>
      </c>
    </row>
    <row r="81" spans="1:5" ht="15.75" customHeight="1">
      <c r="A81" s="287" t="s">
        <v>1211</v>
      </c>
      <c r="B81" s="396">
        <v>10654.19427563</v>
      </c>
      <c r="C81" s="1546">
        <v>2.4743562917137103E-2</v>
      </c>
    </row>
    <row r="82" spans="1:5" ht="15.75" customHeight="1">
      <c r="A82" s="223" t="s">
        <v>1859</v>
      </c>
      <c r="B82" s="176">
        <v>2245.1511464499999</v>
      </c>
      <c r="C82" s="1047">
        <v>5.2141942612908788E-3</v>
      </c>
    </row>
    <row r="83" spans="1:5" ht="15.75" customHeight="1">
      <c r="A83" s="223" t="s">
        <v>1212</v>
      </c>
      <c r="B83" s="176">
        <v>258.43649809999999</v>
      </c>
      <c r="C83" s="1047">
        <v>6.0019928165274685E-4</v>
      </c>
    </row>
    <row r="84" spans="1:5" ht="15.75" customHeight="1">
      <c r="A84" s="223" t="s">
        <v>1213</v>
      </c>
      <c r="B84" s="176">
        <v>74.668850409999976</v>
      </c>
      <c r="C84" s="1047">
        <v>1.7341277531386886E-4</v>
      </c>
    </row>
    <row r="85" spans="1:5" ht="15.75" customHeight="1">
      <c r="A85" s="223" t="s">
        <v>1908</v>
      </c>
      <c r="B85" s="176">
        <v>8060.7279006300005</v>
      </c>
      <c r="C85" s="1047">
        <v>1.8720432799257083E-2</v>
      </c>
    </row>
    <row r="86" spans="1:5" ht="15.75" customHeight="1">
      <c r="A86" s="223" t="s">
        <v>212</v>
      </c>
      <c r="B86" s="176">
        <v>15.209880040000002</v>
      </c>
      <c r="C86" s="1047">
        <v>3.5323799622528836E-5</v>
      </c>
    </row>
    <row r="87" spans="1:5" ht="15.75" customHeight="1">
      <c r="A87" s="481" t="s">
        <v>413</v>
      </c>
      <c r="B87" s="167">
        <v>430584.48418724001</v>
      </c>
      <c r="C87" s="576">
        <v>1</v>
      </c>
      <c r="D87" s="1433"/>
    </row>
    <row r="88" spans="1:5" ht="18.75" customHeight="1">
      <c r="A88" s="7" t="s">
        <v>1114</v>
      </c>
      <c r="B88" s="882"/>
      <c r="C88" s="878"/>
      <c r="D88" s="879"/>
      <c r="E88" s="880"/>
    </row>
    <row r="89" spans="1:5" ht="15" customHeight="1">
      <c r="A89" s="624" t="s">
        <v>1903</v>
      </c>
      <c r="B89" s="878"/>
      <c r="C89" s="878"/>
      <c r="D89" s="879"/>
      <c r="E89" s="880"/>
    </row>
    <row r="90" spans="1:5" ht="15" customHeight="1">
      <c r="A90" s="624" t="s">
        <v>1300</v>
      </c>
      <c r="B90" s="878"/>
      <c r="C90" s="1139"/>
      <c r="D90" s="881"/>
      <c r="E90" s="880"/>
    </row>
    <row r="91" spans="1:5" ht="15" customHeight="1">
      <c r="A91" s="624" t="s">
        <v>1847</v>
      </c>
      <c r="B91" s="878"/>
      <c r="C91" s="1139"/>
      <c r="D91" s="881"/>
      <c r="E91" s="880"/>
    </row>
    <row r="92" spans="1:5" ht="15" customHeight="1">
      <c r="A92" s="44" t="s">
        <v>1848</v>
      </c>
      <c r="B92" s="878"/>
      <c r="C92" s="882"/>
      <c r="D92" s="881"/>
      <c r="E92" s="880"/>
    </row>
    <row r="93" spans="1:5">
      <c r="A93" s="624" t="s">
        <v>1849</v>
      </c>
      <c r="B93" s="878"/>
      <c r="C93" s="882"/>
      <c r="D93" s="879"/>
      <c r="E93" s="880"/>
    </row>
    <row r="94" spans="1:5">
      <c r="A94" s="624" t="s">
        <v>1901</v>
      </c>
      <c r="B94" s="878"/>
      <c r="C94" s="882"/>
      <c r="D94" s="879"/>
      <c r="E94" s="880"/>
    </row>
    <row r="95" spans="1:5" ht="16.5" customHeight="1">
      <c r="A95" s="624" t="s">
        <v>1850</v>
      </c>
      <c r="B95" s="878"/>
      <c r="C95" s="882"/>
      <c r="D95" s="879"/>
      <c r="E95" s="880"/>
    </row>
    <row r="96" spans="1:5" ht="16.5" customHeight="1">
      <c r="A96" s="624" t="s">
        <v>1909</v>
      </c>
      <c r="B96" s="878"/>
      <c r="C96" s="882"/>
      <c r="D96" s="879"/>
      <c r="E96" s="880"/>
    </row>
    <row r="97" spans="1:5" ht="21.75" customHeight="1">
      <c r="A97" s="1619" t="s">
        <v>2090</v>
      </c>
      <c r="B97" s="1619"/>
      <c r="C97" s="1619"/>
      <c r="D97" s="1619"/>
      <c r="E97" s="1619"/>
    </row>
    <row r="98" spans="1:5">
      <c r="A98" s="1619" t="s">
        <v>1835</v>
      </c>
      <c r="B98" s="1619"/>
      <c r="C98" s="1619"/>
      <c r="D98" s="1619"/>
      <c r="E98" s="1619"/>
    </row>
    <row r="99" spans="1:5" ht="15.75">
      <c r="A99" s="44" t="s">
        <v>1540</v>
      </c>
      <c r="B99" s="31"/>
      <c r="C99" s="183"/>
      <c r="D99" s="30"/>
      <c r="E99" s="30"/>
    </row>
    <row r="100" spans="1:5">
      <c r="A100" s="1272"/>
    </row>
  </sheetData>
  <customSheetViews>
    <customSheetView guid="{45E423DD-7FD2-487F-8372-5798D7D06C15}" showPageBreaks="1" showGridLines="0" printArea="1" hiddenRows="1">
      <selection activeCell="G42" sqref="G42"/>
      <pageMargins left="0.6" right="0.47244094488188981" top="0.42" bottom="0.26" header="0" footer="0"/>
      <printOptions horizontalCentered="1" verticalCentered="1"/>
      <pageSetup scale="75" orientation="portrait" r:id="rId1"/>
      <headerFooter alignWithMargins="0"/>
    </customSheetView>
    <customSheetView guid="{B297ACE3-C144-4411-A206-EE5C8D41CE1C}" showGridLines="0" hiddenRows="1" topLeftCell="A43">
      <selection activeCell="E13" sqref="E13"/>
      <pageMargins left="0.6" right="0.47244094488188981" top="0.42" bottom="0.26" header="0" footer="0"/>
      <printOptions horizontalCentered="1" verticalCentered="1"/>
      <pageSetup scale="75" orientation="portrait" r:id="rId2"/>
      <headerFooter alignWithMargins="0"/>
    </customSheetView>
    <customSheetView guid="{67BA8672-8137-4028-84CD-AA630649A2B3}" showGridLines="0" hiddenRows="1" showRuler="0" topLeftCell="A49">
      <selection activeCell="C39" sqref="C39"/>
      <pageMargins left="0.6" right="0.47244094488188981" top="0.42" bottom="0.26" header="0" footer="0"/>
      <printOptions horizontalCentered="1" verticalCentered="1"/>
      <pageSetup scale="75" orientation="portrait" r:id="rId3"/>
      <headerFooter alignWithMargins="0"/>
    </customSheetView>
    <customSheetView guid="{51F1D52B-5D55-4FCC-809B-9B4CC86C88B9}" showGridLines="0" printArea="1" hiddenRows="1" topLeftCell="A43">
      <selection activeCell="A72" sqref="A72"/>
      <pageMargins left="0.6" right="0.47244094488188981" top="0.42" bottom="0.26" header="0" footer="0"/>
      <printOptions horizontalCentered="1" verticalCentered="1"/>
      <pageSetup scale="75" orientation="portrait" r:id="rId4"/>
      <headerFooter alignWithMargins="0"/>
    </customSheetView>
  </customSheetViews>
  <mergeCells count="4">
    <mergeCell ref="A15:A16"/>
    <mergeCell ref="A98:E98"/>
    <mergeCell ref="A97:E97"/>
    <mergeCell ref="C15:C16"/>
  </mergeCells>
  <phoneticPr fontId="0" type="noConversion"/>
  <printOptions horizontalCentered="1" verticalCentered="1"/>
  <pageMargins left="0.7" right="0.19685039370078741" top="0.39370078740157483" bottom="0.39370078740157483" header="0.31496062992125984" footer="0.31496062992125984"/>
  <pageSetup scale="49" orientation="portrait" r:id="rId5"/>
  <headerFooter alignWithMargins="0"/>
  <drawing r:id="rId6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6">
    <pageSetUpPr fitToPage="1"/>
  </sheetPr>
  <dimension ref="A1:X118"/>
  <sheetViews>
    <sheetView showGridLines="0" zoomScaleNormal="100" workbookViewId="0">
      <pane xSplit="1" topLeftCell="F1" activePane="topRight" state="frozen"/>
      <selection activeCell="A29" sqref="A29"/>
      <selection pane="topRight" activeCell="N19" sqref="N19"/>
    </sheetView>
  </sheetViews>
  <sheetFormatPr defaultColWidth="11.42578125" defaultRowHeight="15"/>
  <cols>
    <col min="1" max="1" width="79" style="183" bestFit="1" customWidth="1"/>
    <col min="2" max="2" width="20" style="183" customWidth="1"/>
    <col min="3" max="3" width="16.7109375" style="183" customWidth="1"/>
    <col min="4" max="4" width="19.85546875" style="183" customWidth="1"/>
    <col min="5" max="5" width="18.28515625" style="183" customWidth="1"/>
    <col min="6" max="6" width="15.85546875" style="183" customWidth="1"/>
    <col min="7" max="7" width="17.5703125" style="183" customWidth="1"/>
    <col min="8" max="8" width="15.28515625" style="183" customWidth="1"/>
    <col min="9" max="9" width="16" style="183" customWidth="1"/>
    <col min="10" max="10" width="16.42578125" style="183" customWidth="1"/>
    <col min="11" max="11" width="17.140625" style="183" customWidth="1"/>
    <col min="12" max="12" width="17.7109375" style="183" customWidth="1"/>
    <col min="13" max="13" width="23.140625" style="183" customWidth="1"/>
    <col min="14" max="14" width="19.7109375" style="183" customWidth="1"/>
    <col min="15" max="15" width="25.42578125" style="183" customWidth="1"/>
    <col min="16" max="16" width="19.85546875" style="183" customWidth="1"/>
    <col min="17" max="20" width="13.85546875" style="183" bestFit="1" customWidth="1"/>
    <col min="21" max="21" width="22.42578125" style="183" customWidth="1"/>
    <col min="22" max="22" width="13.85546875" style="183" bestFit="1" customWidth="1"/>
    <col min="23" max="23" width="14.85546875" style="183" bestFit="1" customWidth="1"/>
    <col min="24" max="16384" width="11.42578125" style="183"/>
  </cols>
  <sheetData>
    <row r="1" spans="1:16" s="1077" customFormat="1" ht="15" customHeight="1">
      <c r="A1" s="1076" t="s">
        <v>398</v>
      </c>
      <c r="B1" s="1076"/>
      <c r="C1" s="1076"/>
      <c r="D1" s="1076"/>
      <c r="E1" s="1076"/>
      <c r="F1" s="1076"/>
      <c r="G1" s="1076"/>
      <c r="H1" s="1076"/>
      <c r="I1" s="1076"/>
      <c r="J1" s="1076"/>
      <c r="K1" s="1076"/>
      <c r="L1" s="1076"/>
      <c r="M1" s="1076"/>
      <c r="N1" s="1099">
        <v>18</v>
      </c>
    </row>
    <row r="2" spans="1:16" s="1079" customFormat="1" ht="15" customHeight="1">
      <c r="A2" s="1078"/>
    </row>
    <row r="3" spans="1:16" s="1079" customFormat="1" ht="15" customHeight="1">
      <c r="A3" s="1078"/>
    </row>
    <row r="4" spans="1:16" s="1079" customFormat="1" ht="15" customHeight="1">
      <c r="A4" s="1078"/>
    </row>
    <row r="5" spans="1:16" s="1079" customFormat="1" ht="15" customHeight="1">
      <c r="A5" s="1078"/>
    </row>
    <row r="6" spans="1:16" s="1079" customFormat="1" ht="15" customHeight="1">
      <c r="A6" s="1078"/>
    </row>
    <row r="7" spans="1:16" s="1079" customFormat="1" ht="15" customHeight="1">
      <c r="A7" s="415" t="s">
        <v>236</v>
      </c>
      <c r="C7" s="1080"/>
    </row>
    <row r="8" spans="1:16" s="1079" customFormat="1" ht="15" customHeight="1">
      <c r="A8" s="415" t="s">
        <v>1692</v>
      </c>
    </row>
    <row r="9" spans="1:16" ht="15" customHeight="1" thickBot="1">
      <c r="A9" s="417" t="s">
        <v>386</v>
      </c>
    </row>
    <row r="10" spans="1:16" ht="15.75" customHeight="1" thickTop="1" thickBot="1">
      <c r="A10" s="1081" t="s">
        <v>314</v>
      </c>
      <c r="B10" s="1082" t="s">
        <v>416</v>
      </c>
      <c r="C10" s="1082" t="s">
        <v>415</v>
      </c>
      <c r="D10" s="1082" t="s">
        <v>417</v>
      </c>
      <c r="E10" s="1082" t="s">
        <v>418</v>
      </c>
      <c r="F10" s="1082" t="s">
        <v>419</v>
      </c>
      <c r="G10" s="1082" t="s">
        <v>420</v>
      </c>
      <c r="H10" s="1082" t="s">
        <v>421</v>
      </c>
      <c r="I10" s="1082" t="s">
        <v>414</v>
      </c>
      <c r="J10" s="1082" t="s">
        <v>362</v>
      </c>
      <c r="K10" s="1082" t="s">
        <v>422</v>
      </c>
      <c r="L10" s="1082" t="s">
        <v>423</v>
      </c>
      <c r="M10" s="1082" t="s">
        <v>424</v>
      </c>
      <c r="N10" s="1282">
        <v>2018</v>
      </c>
    </row>
    <row r="11" spans="1:16" s="1077" customFormat="1" ht="15.75" customHeight="1" thickTop="1">
      <c r="A11" s="415" t="s">
        <v>390</v>
      </c>
      <c r="B11" s="1124">
        <v>23828.704090439998</v>
      </c>
      <c r="C11" s="1124">
        <v>10960.203797849999</v>
      </c>
      <c r="D11" s="1124">
        <v>11303.885922879999</v>
      </c>
      <c r="E11" s="1124">
        <v>19385.046368919997</v>
      </c>
      <c r="F11" s="1124">
        <v>16344.248229549999</v>
      </c>
      <c r="G11" s="1124">
        <v>11937.58359281</v>
      </c>
      <c r="H11" s="1124">
        <v>15683.018795539996</v>
      </c>
      <c r="I11" s="1124">
        <v>11799.36960408</v>
      </c>
      <c r="J11" s="1124">
        <v>11397.084044690002</v>
      </c>
      <c r="K11" s="1124">
        <v>12500.752607870001</v>
      </c>
      <c r="L11" s="1124">
        <v>12032.060887940001</v>
      </c>
      <c r="M11" s="1124">
        <v>13408.593618899999</v>
      </c>
      <c r="N11" s="1124">
        <v>170580.55156147003</v>
      </c>
      <c r="P11" s="719"/>
    </row>
    <row r="12" spans="1:16" s="1077" customFormat="1" ht="15.75" customHeight="1">
      <c r="A12" s="1083" t="s">
        <v>1199</v>
      </c>
      <c r="B12" s="1125">
        <v>5329.521936969998</v>
      </c>
      <c r="C12" s="1125">
        <v>4292.2635812399994</v>
      </c>
      <c r="D12" s="1125">
        <v>4422.7278888699993</v>
      </c>
      <c r="E12" s="1125">
        <v>4555.91665242</v>
      </c>
      <c r="F12" s="1125">
        <v>4691.9549573600007</v>
      </c>
      <c r="G12" s="1125">
        <v>3869.7396204099996</v>
      </c>
      <c r="H12" s="1125">
        <v>3749.2170732899999</v>
      </c>
      <c r="I12" s="1125">
        <v>4430.8277448999997</v>
      </c>
      <c r="J12" s="1125">
        <v>3907.5788793300003</v>
      </c>
      <c r="K12" s="1125">
        <v>3687.039284070001</v>
      </c>
      <c r="L12" s="1125">
        <v>4063.5169037199998</v>
      </c>
      <c r="M12" s="1125">
        <v>4362.9747306399995</v>
      </c>
      <c r="N12" s="1125">
        <v>51363.279253220004</v>
      </c>
      <c r="P12" s="719"/>
    </row>
    <row r="13" spans="1:16" ht="15.75" customHeight="1">
      <c r="A13" s="1084" t="s">
        <v>511</v>
      </c>
      <c r="B13" s="181">
        <v>66.826627579999993</v>
      </c>
      <c r="C13" s="181">
        <v>154.75925480000001</v>
      </c>
      <c r="D13" s="181">
        <v>594.59984522000002</v>
      </c>
      <c r="E13" s="181">
        <v>426.27833169999997</v>
      </c>
      <c r="F13" s="181">
        <v>117.98778716</v>
      </c>
      <c r="G13" s="181">
        <v>292.38880455000003</v>
      </c>
      <c r="H13" s="181">
        <v>277.87672877999995</v>
      </c>
      <c r="I13" s="181">
        <v>294.89725873999998</v>
      </c>
      <c r="J13" s="181">
        <v>275.81544530000002</v>
      </c>
      <c r="K13" s="181">
        <v>220.02907061000002</v>
      </c>
      <c r="L13" s="181">
        <v>112.65594034</v>
      </c>
      <c r="M13" s="181">
        <v>239.03920787999999</v>
      </c>
      <c r="N13" s="181">
        <v>3073.1543026600002</v>
      </c>
      <c r="O13" s="1077"/>
      <c r="P13" s="719"/>
    </row>
    <row r="14" spans="1:16" ht="15.75" customHeight="1">
      <c r="A14" s="417" t="s">
        <v>512</v>
      </c>
      <c r="B14" s="181">
        <v>4158.5157608199997</v>
      </c>
      <c r="C14" s="181">
        <v>3310.6259313400001</v>
      </c>
      <c r="D14" s="181">
        <v>3056.2733999000002</v>
      </c>
      <c r="E14" s="181">
        <v>3380.24448063</v>
      </c>
      <c r="F14" s="181">
        <v>3781.1804249699999</v>
      </c>
      <c r="G14" s="181">
        <v>2699.2504713099997</v>
      </c>
      <c r="H14" s="181">
        <v>2646.57772075</v>
      </c>
      <c r="I14" s="181">
        <v>3215.9443230500001</v>
      </c>
      <c r="J14" s="181">
        <v>2753.6454993100001</v>
      </c>
      <c r="K14" s="181">
        <v>2689.7384390500001</v>
      </c>
      <c r="L14" s="181">
        <v>3089.6418698699999</v>
      </c>
      <c r="M14" s="181">
        <v>3284.4009124499999</v>
      </c>
      <c r="N14" s="181">
        <v>38066.039233450007</v>
      </c>
      <c r="O14" s="1077"/>
      <c r="P14" s="719"/>
    </row>
    <row r="15" spans="1:16" ht="15.75" customHeight="1">
      <c r="A15" s="417" t="s">
        <v>165</v>
      </c>
      <c r="B15" s="181">
        <v>440.79522588999998</v>
      </c>
      <c r="C15" s="181">
        <v>278.89793006999997</v>
      </c>
      <c r="D15" s="181">
        <v>303.08977895999999</v>
      </c>
      <c r="E15" s="181">
        <v>335.70806349000003</v>
      </c>
      <c r="F15" s="181">
        <v>368.42327999999998</v>
      </c>
      <c r="G15" s="181">
        <v>336.82933681999992</v>
      </c>
      <c r="H15" s="181">
        <v>340.06771707000001</v>
      </c>
      <c r="I15" s="181">
        <v>368.80387828999994</v>
      </c>
      <c r="J15" s="181">
        <v>354.22540445000004</v>
      </c>
      <c r="K15" s="181">
        <v>359.08793524999999</v>
      </c>
      <c r="L15" s="181">
        <v>379.28683955000002</v>
      </c>
      <c r="M15" s="181">
        <v>380.92543122000001</v>
      </c>
      <c r="N15" s="181">
        <v>4246.1408210599993</v>
      </c>
      <c r="O15" s="1077"/>
      <c r="P15" s="719"/>
    </row>
    <row r="16" spans="1:16" ht="15.75" customHeight="1">
      <c r="A16" s="417" t="s">
        <v>540</v>
      </c>
      <c r="B16" s="181">
        <v>52.463199090000003</v>
      </c>
      <c r="C16" s="181">
        <v>22.154853429999999</v>
      </c>
      <c r="D16" s="181">
        <v>32.454023469999996</v>
      </c>
      <c r="E16" s="181">
        <v>23.07287668</v>
      </c>
      <c r="F16" s="181">
        <v>15.558237699999999</v>
      </c>
      <c r="G16" s="181">
        <v>36.922888090000001</v>
      </c>
      <c r="H16" s="181">
        <v>35.092269289999997</v>
      </c>
      <c r="I16" s="181">
        <v>23.128595280000003</v>
      </c>
      <c r="J16" s="181">
        <v>33.655763490000005</v>
      </c>
      <c r="K16" s="181">
        <v>27.305130130000002</v>
      </c>
      <c r="L16" s="181">
        <v>60.993518030000004</v>
      </c>
      <c r="M16" s="181">
        <v>30.1942387</v>
      </c>
      <c r="N16" s="181">
        <v>392.99559338000006</v>
      </c>
      <c r="O16" s="1077"/>
      <c r="P16" s="719"/>
    </row>
    <row r="17" spans="1:16" ht="15.75" customHeight="1">
      <c r="A17" s="417" t="s">
        <v>166</v>
      </c>
      <c r="B17" s="181">
        <v>85.561770809999999</v>
      </c>
      <c r="C17" s="181">
        <v>69.627954870000011</v>
      </c>
      <c r="D17" s="181">
        <v>50.290842429999998</v>
      </c>
      <c r="E17" s="181">
        <v>54.543852659999999</v>
      </c>
      <c r="F17" s="181">
        <v>61.543688750000001</v>
      </c>
      <c r="G17" s="181">
        <v>230.92180736</v>
      </c>
      <c r="H17" s="181">
        <v>65.634948909999991</v>
      </c>
      <c r="I17" s="181">
        <v>100.91239605</v>
      </c>
      <c r="J17" s="181">
        <v>101.60638286</v>
      </c>
      <c r="K17" s="181">
        <v>57.742410479999997</v>
      </c>
      <c r="L17" s="181">
        <v>71.687451109999998</v>
      </c>
      <c r="M17" s="181">
        <v>75.584543199999999</v>
      </c>
      <c r="N17" s="181">
        <v>1025.6580494900002</v>
      </c>
      <c r="O17" s="1077"/>
      <c r="P17" s="719"/>
    </row>
    <row r="18" spans="1:16" ht="15.75" customHeight="1">
      <c r="A18" s="417" t="s">
        <v>167</v>
      </c>
      <c r="B18" s="181">
        <v>189.06774694999999</v>
      </c>
      <c r="C18" s="181">
        <v>122.49328383</v>
      </c>
      <c r="D18" s="181">
        <v>111.59126426</v>
      </c>
      <c r="E18" s="181">
        <v>99.419613439999992</v>
      </c>
      <c r="F18" s="181">
        <v>107.03095722</v>
      </c>
      <c r="G18" s="181">
        <v>90.09611511</v>
      </c>
      <c r="H18" s="181">
        <v>153.10609909000001</v>
      </c>
      <c r="I18" s="181">
        <v>94.645906060000002</v>
      </c>
      <c r="J18" s="181">
        <v>92.660820290000004</v>
      </c>
      <c r="K18" s="181">
        <v>97.592515090000006</v>
      </c>
      <c r="L18" s="181">
        <v>96.72085998</v>
      </c>
      <c r="M18" s="181">
        <v>108.88183631</v>
      </c>
      <c r="N18" s="181">
        <v>1363.3070176300002</v>
      </c>
      <c r="O18" s="1077"/>
      <c r="P18" s="719"/>
    </row>
    <row r="19" spans="1:16" ht="15.75" customHeight="1">
      <c r="A19" s="417" t="s">
        <v>583</v>
      </c>
      <c r="B19" s="181">
        <v>336.29160582999998</v>
      </c>
      <c r="C19" s="181">
        <v>333.70437290000001</v>
      </c>
      <c r="D19" s="181">
        <v>274.42873463000001</v>
      </c>
      <c r="E19" s="181">
        <v>236.64943381999998</v>
      </c>
      <c r="F19" s="181">
        <v>240.23058155999999</v>
      </c>
      <c r="G19" s="181">
        <v>183.33019717000002</v>
      </c>
      <c r="H19" s="181">
        <v>230.86158940000001</v>
      </c>
      <c r="I19" s="181">
        <v>332.49538742999999</v>
      </c>
      <c r="J19" s="181">
        <v>295.96956362999998</v>
      </c>
      <c r="K19" s="181">
        <v>235.54378346000001</v>
      </c>
      <c r="L19" s="181">
        <v>252.53042483999999</v>
      </c>
      <c r="M19" s="181">
        <v>243.94856088</v>
      </c>
      <c r="N19" s="181">
        <v>3195.98423555</v>
      </c>
      <c r="O19" s="1077"/>
      <c r="P19" s="719"/>
    </row>
    <row r="20" spans="1:16" s="1077" customFormat="1" ht="15.75" customHeight="1">
      <c r="A20" s="415" t="s">
        <v>1198</v>
      </c>
      <c r="B20" s="1124">
        <v>15497.610573850001</v>
      </c>
      <c r="C20" s="1124">
        <v>4884.6575401199998</v>
      </c>
      <c r="D20" s="1124">
        <v>5045.2995208000002</v>
      </c>
      <c r="E20" s="1124">
        <v>11730.190995209996</v>
      </c>
      <c r="F20" s="1124">
        <v>8493.8927618099988</v>
      </c>
      <c r="G20" s="1124">
        <v>5132.5557260600008</v>
      </c>
      <c r="H20" s="1124">
        <v>9276.4918249599978</v>
      </c>
      <c r="I20" s="1124">
        <v>5046.63608561</v>
      </c>
      <c r="J20" s="1124">
        <v>5151.6559648800003</v>
      </c>
      <c r="K20" s="1124">
        <v>6206.6297008500005</v>
      </c>
      <c r="L20" s="1124">
        <v>5385.4863982800007</v>
      </c>
      <c r="M20" s="1124">
        <v>6252.4302109199998</v>
      </c>
      <c r="N20" s="1124">
        <v>88103.537303350022</v>
      </c>
      <c r="P20" s="719"/>
    </row>
    <row r="21" spans="1:16" ht="15.75" customHeight="1">
      <c r="A21" s="183" t="s">
        <v>566</v>
      </c>
      <c r="B21" s="181">
        <v>15352.32265572</v>
      </c>
      <c r="C21" s="181">
        <v>4738.5468453200001</v>
      </c>
      <c r="D21" s="181">
        <v>4909.8582977200003</v>
      </c>
      <c r="E21" s="181">
        <v>10618.362233459999</v>
      </c>
      <c r="F21" s="181">
        <v>8357.6953886400006</v>
      </c>
      <c r="G21" s="181">
        <v>4982.4312856300003</v>
      </c>
      <c r="H21" s="181">
        <v>7289.0119836299991</v>
      </c>
      <c r="I21" s="181">
        <v>4907.3400214399999</v>
      </c>
      <c r="J21" s="181">
        <v>5004.8921526699996</v>
      </c>
      <c r="K21" s="181">
        <v>6055.6262305</v>
      </c>
      <c r="L21" s="181">
        <v>5207.8078004899999</v>
      </c>
      <c r="M21" s="181">
        <v>6119.6969911999995</v>
      </c>
      <c r="N21" s="1126">
        <v>83543.591886420007</v>
      </c>
      <c r="O21" s="1077"/>
      <c r="P21" s="719"/>
    </row>
    <row r="22" spans="1:16" ht="15.75" customHeight="1">
      <c r="A22" s="1281" t="s">
        <v>1261</v>
      </c>
      <c r="B22" s="181">
        <v>0</v>
      </c>
      <c r="C22" s="181">
        <v>0</v>
      </c>
      <c r="D22" s="181">
        <v>0</v>
      </c>
      <c r="E22" s="181">
        <v>264.59293916999997</v>
      </c>
      <c r="F22" s="181">
        <v>0</v>
      </c>
      <c r="G22" s="181">
        <v>0</v>
      </c>
      <c r="H22" s="181">
        <v>0</v>
      </c>
      <c r="I22" s="181">
        <v>0</v>
      </c>
      <c r="J22" s="181">
        <v>0</v>
      </c>
      <c r="K22" s="181">
        <v>0</v>
      </c>
      <c r="L22" s="181">
        <v>0</v>
      </c>
      <c r="M22" s="181">
        <v>0</v>
      </c>
      <c r="N22" s="1126">
        <v>264.59293916999997</v>
      </c>
      <c r="O22" s="1077"/>
      <c r="P22" s="719"/>
    </row>
    <row r="23" spans="1:16" ht="17.25" customHeight="1">
      <c r="A23" s="51" t="s">
        <v>1853</v>
      </c>
      <c r="B23" s="181">
        <v>0</v>
      </c>
      <c r="C23" s="181">
        <v>0</v>
      </c>
      <c r="D23" s="181">
        <v>0</v>
      </c>
      <c r="E23" s="181">
        <v>696.31537619000005</v>
      </c>
      <c r="F23" s="181">
        <v>0</v>
      </c>
      <c r="G23" s="181">
        <v>0</v>
      </c>
      <c r="H23" s="181">
        <v>1854.2083595199999</v>
      </c>
      <c r="I23" s="181">
        <v>0</v>
      </c>
      <c r="J23" s="181">
        <v>0</v>
      </c>
      <c r="K23" s="181">
        <v>0</v>
      </c>
      <c r="L23" s="181">
        <v>0</v>
      </c>
      <c r="M23" s="181">
        <v>0</v>
      </c>
      <c r="N23" s="1126">
        <v>2550.52373571</v>
      </c>
      <c r="O23" s="1077"/>
      <c r="P23" s="719"/>
    </row>
    <row r="24" spans="1:16" ht="15.75" customHeight="1">
      <c r="A24" s="183" t="s">
        <v>1187</v>
      </c>
      <c r="B24" s="181">
        <v>47.073821979999998</v>
      </c>
      <c r="C24" s="181">
        <v>41.026520020000007</v>
      </c>
      <c r="D24" s="181">
        <v>39.679765880000005</v>
      </c>
      <c r="E24" s="181">
        <v>39.14645033</v>
      </c>
      <c r="F24" s="181">
        <v>43.172905710000002</v>
      </c>
      <c r="G24" s="181">
        <v>42.341189060000005</v>
      </c>
      <c r="H24" s="181">
        <v>42.214385390000004</v>
      </c>
      <c r="I24" s="181">
        <v>41.059507930000002</v>
      </c>
      <c r="J24" s="181">
        <v>48.173845929999999</v>
      </c>
      <c r="K24" s="181">
        <v>37.845599299999996</v>
      </c>
      <c r="L24" s="181">
        <v>42.185026210000004</v>
      </c>
      <c r="M24" s="181">
        <v>41.614773340000006</v>
      </c>
      <c r="N24" s="1126">
        <v>505.53379108000001</v>
      </c>
      <c r="O24" s="1077"/>
      <c r="P24" s="719"/>
    </row>
    <row r="25" spans="1:16" s="1077" customFormat="1" ht="15.75" customHeight="1">
      <c r="A25" s="417" t="s">
        <v>1188</v>
      </c>
      <c r="B25" s="181">
        <v>68.765733150000003</v>
      </c>
      <c r="C25" s="181">
        <v>67.070945559999998</v>
      </c>
      <c r="D25" s="181">
        <v>61.669809270000002</v>
      </c>
      <c r="E25" s="181">
        <v>70.263376980000004</v>
      </c>
      <c r="F25" s="181">
        <v>63.906358229999995</v>
      </c>
      <c r="G25" s="181">
        <v>62.163831530000003</v>
      </c>
      <c r="H25" s="181">
        <v>60.984513210000003</v>
      </c>
      <c r="I25" s="181">
        <v>68.61226606999999</v>
      </c>
      <c r="J25" s="181">
        <v>63.332952710000001</v>
      </c>
      <c r="K25" s="181">
        <v>48.257614020000005</v>
      </c>
      <c r="L25" s="181">
        <v>52.233376669999998</v>
      </c>
      <c r="M25" s="181">
        <v>58.333118970000001</v>
      </c>
      <c r="N25" s="1126">
        <v>745.59389636999992</v>
      </c>
      <c r="P25" s="719"/>
    </row>
    <row r="26" spans="1:16" ht="15.75" customHeight="1">
      <c r="A26" s="1086" t="s">
        <v>168</v>
      </c>
      <c r="B26" s="181">
        <v>18.328098260000001</v>
      </c>
      <c r="C26" s="181">
        <v>19.76848038</v>
      </c>
      <c r="D26" s="181">
        <v>19.952327409999999</v>
      </c>
      <c r="E26" s="181">
        <v>20.024153980000001</v>
      </c>
      <c r="F26" s="181">
        <v>19.40380545</v>
      </c>
      <c r="G26" s="181">
        <v>18.325625089999999</v>
      </c>
      <c r="H26" s="181">
        <v>18.65955529</v>
      </c>
      <c r="I26" s="181">
        <v>18.600864999999999</v>
      </c>
      <c r="J26" s="181">
        <v>19.17154545</v>
      </c>
      <c r="K26" s="181">
        <v>18.89529121</v>
      </c>
      <c r="L26" s="181">
        <v>18.187731739999997</v>
      </c>
      <c r="M26" s="181">
        <v>18.260047510000003</v>
      </c>
      <c r="N26" s="1126">
        <v>227.57752676999999</v>
      </c>
      <c r="O26" s="1077"/>
      <c r="P26" s="1077"/>
    </row>
    <row r="27" spans="1:16" ht="15.75" customHeight="1">
      <c r="A27" s="1086" t="s">
        <v>1189</v>
      </c>
      <c r="B27" s="181">
        <v>1.53670978</v>
      </c>
      <c r="C27" s="181">
        <v>8.0566493700000006</v>
      </c>
      <c r="D27" s="181">
        <v>5.1921511499999999</v>
      </c>
      <c r="E27" s="181">
        <v>2.4241722499999998</v>
      </c>
      <c r="F27" s="181">
        <v>1.3350482299999999</v>
      </c>
      <c r="G27" s="181">
        <v>3.1407820899999996</v>
      </c>
      <c r="H27" s="181">
        <v>2.2979304200000001</v>
      </c>
      <c r="I27" s="181">
        <v>1.0816176899999999</v>
      </c>
      <c r="J27" s="181">
        <v>0.75242608999999994</v>
      </c>
      <c r="K27" s="181">
        <v>1.9201252900000001</v>
      </c>
      <c r="L27" s="181">
        <v>1.3765680500000002</v>
      </c>
      <c r="M27" s="181">
        <v>0.67306743999999996</v>
      </c>
      <c r="N27" s="1126">
        <v>29.78724785</v>
      </c>
      <c r="O27" s="1077"/>
      <c r="P27" s="1077"/>
    </row>
    <row r="28" spans="1:16" ht="15.75" customHeight="1">
      <c r="A28" s="1086" t="s">
        <v>1413</v>
      </c>
      <c r="B28" s="181">
        <v>1.32263705</v>
      </c>
      <c r="C28" s="181">
        <v>2.2715183399999996</v>
      </c>
      <c r="D28" s="181">
        <v>1.5474947100000001</v>
      </c>
      <c r="E28" s="181">
        <v>12.52819579</v>
      </c>
      <c r="F28" s="181">
        <v>0.56419385</v>
      </c>
      <c r="G28" s="181">
        <v>15.22170831</v>
      </c>
      <c r="H28" s="181">
        <v>2.3018064599999999</v>
      </c>
      <c r="I28" s="181">
        <v>2.0846135100000001</v>
      </c>
      <c r="J28" s="181">
        <v>6.95404014</v>
      </c>
      <c r="K28" s="181">
        <v>35.135633069999997</v>
      </c>
      <c r="L28" s="181">
        <v>50.409871549999998</v>
      </c>
      <c r="M28" s="181">
        <v>0.7698005</v>
      </c>
      <c r="N28" s="1126">
        <v>131.11151328</v>
      </c>
      <c r="O28" s="1077"/>
      <c r="P28" s="1077"/>
    </row>
    <row r="29" spans="1:16" ht="15.75" customHeight="1">
      <c r="A29" s="1086" t="s">
        <v>1191</v>
      </c>
      <c r="B29" s="181">
        <v>8.2609179099999999</v>
      </c>
      <c r="C29" s="181">
        <v>7.91658113</v>
      </c>
      <c r="D29" s="181">
        <v>7.3996746600000005</v>
      </c>
      <c r="E29" s="181">
        <v>6.5340970599999997</v>
      </c>
      <c r="F29" s="181">
        <v>7.8150617000000002</v>
      </c>
      <c r="G29" s="181">
        <v>8.9313043499999996</v>
      </c>
      <c r="H29" s="181">
        <v>6.8132910400000002</v>
      </c>
      <c r="I29" s="181">
        <v>7.85719397</v>
      </c>
      <c r="J29" s="181">
        <v>8.3790018899999996</v>
      </c>
      <c r="K29" s="181">
        <v>8.9492074600000002</v>
      </c>
      <c r="L29" s="181">
        <v>13.286023570000001</v>
      </c>
      <c r="M29" s="181">
        <v>13.082411960000002</v>
      </c>
      <c r="N29" s="1126">
        <v>105.2247667</v>
      </c>
      <c r="O29" s="1077"/>
      <c r="P29" s="1077"/>
    </row>
    <row r="30" spans="1:16" ht="15.75" customHeight="1">
      <c r="A30" s="1087" t="s">
        <v>1197</v>
      </c>
      <c r="B30" s="1128">
        <v>2900.47995356</v>
      </c>
      <c r="C30" s="1128">
        <v>1690.1143258099999</v>
      </c>
      <c r="D30" s="1128">
        <v>1728.1049120800003</v>
      </c>
      <c r="E30" s="1128">
        <v>2950.6952068700002</v>
      </c>
      <c r="F30" s="1128">
        <v>2981.0498709499998</v>
      </c>
      <c r="G30" s="1128">
        <v>2789.5348711199999</v>
      </c>
      <c r="H30" s="1128">
        <v>2460.8630515099999</v>
      </c>
      <c r="I30" s="1128">
        <v>2178.0983193300003</v>
      </c>
      <c r="J30" s="1128">
        <v>2180.8841326500001</v>
      </c>
      <c r="K30" s="1128">
        <v>2402.37846223</v>
      </c>
      <c r="L30" s="1128">
        <v>2408.7929281199999</v>
      </c>
      <c r="M30" s="1128">
        <v>2606.1130567599998</v>
      </c>
      <c r="N30" s="1128">
        <v>29277.109090989994</v>
      </c>
      <c r="O30" s="1077"/>
      <c r="P30" s="1077"/>
    </row>
    <row r="31" spans="1:16" ht="15.75" customHeight="1">
      <c r="A31" s="1086" t="s">
        <v>182</v>
      </c>
      <c r="B31" s="181">
        <v>660.1118895599999</v>
      </c>
      <c r="C31" s="181">
        <v>360.85401295999998</v>
      </c>
      <c r="D31" s="181">
        <v>114.57785301999999</v>
      </c>
      <c r="E31" s="181">
        <v>880.28137300000003</v>
      </c>
      <c r="F31" s="181">
        <v>1392.04169864</v>
      </c>
      <c r="G31" s="181">
        <v>1058.9406910499999</v>
      </c>
      <c r="H31" s="181">
        <v>685.28540408000003</v>
      </c>
      <c r="I31" s="181">
        <v>516.93149987000004</v>
      </c>
      <c r="J31" s="181">
        <v>416.34642170000001</v>
      </c>
      <c r="K31" s="181">
        <v>697.65119335999998</v>
      </c>
      <c r="L31" s="181">
        <v>599.98268085999996</v>
      </c>
      <c r="M31" s="181">
        <v>512.27946809000002</v>
      </c>
      <c r="N31" s="1127">
        <v>7895.2841861899997</v>
      </c>
      <c r="O31" s="1077"/>
      <c r="P31" s="1077"/>
    </row>
    <row r="32" spans="1:16" ht="15.75" customHeight="1">
      <c r="A32" s="1089" t="s">
        <v>1297</v>
      </c>
      <c r="B32" s="181">
        <v>213.83327649</v>
      </c>
      <c r="C32" s="181">
        <v>110.19983735</v>
      </c>
      <c r="D32" s="181">
        <v>75.437526939999998</v>
      </c>
      <c r="E32" s="181">
        <v>234.80883741999997</v>
      </c>
      <c r="F32" s="181">
        <v>126.83210033</v>
      </c>
      <c r="G32" s="181">
        <v>166.10117246000002</v>
      </c>
      <c r="H32" s="181">
        <v>198.57459159999999</v>
      </c>
      <c r="I32" s="181">
        <v>104.78002343999999</v>
      </c>
      <c r="J32" s="181">
        <v>62.114526390000002</v>
      </c>
      <c r="K32" s="181">
        <v>208.75270886999999</v>
      </c>
      <c r="L32" s="181">
        <v>113.54116685</v>
      </c>
      <c r="M32" s="181">
        <v>165.47499912000001</v>
      </c>
      <c r="N32" s="1127">
        <v>1780.4507672600002</v>
      </c>
      <c r="O32" s="1077"/>
      <c r="P32" s="1077"/>
    </row>
    <row r="33" spans="1:16" ht="15.75" customHeight="1">
      <c r="A33" s="1086" t="s">
        <v>172</v>
      </c>
      <c r="B33" s="181">
        <v>1044.18270102</v>
      </c>
      <c r="C33" s="181">
        <v>708.38984970000001</v>
      </c>
      <c r="D33" s="181">
        <v>822.67551365000008</v>
      </c>
      <c r="E33" s="181">
        <v>996.67914490999999</v>
      </c>
      <c r="F33" s="181">
        <v>744.57024493000006</v>
      </c>
      <c r="G33" s="181">
        <v>794.36854060000019</v>
      </c>
      <c r="H33" s="181">
        <v>823.7707632800001</v>
      </c>
      <c r="I33" s="181">
        <v>792.88941829000009</v>
      </c>
      <c r="J33" s="181">
        <v>979.61564678000013</v>
      </c>
      <c r="K33" s="181">
        <v>745.57716261999997</v>
      </c>
      <c r="L33" s="181">
        <v>940.47016133</v>
      </c>
      <c r="M33" s="181">
        <v>1097.44500395</v>
      </c>
      <c r="N33" s="1127">
        <v>10490.634151060001</v>
      </c>
      <c r="O33" s="1077"/>
      <c r="P33" s="1077"/>
    </row>
    <row r="34" spans="1:16" s="1077" customFormat="1" ht="15.75" customHeight="1">
      <c r="A34" s="417" t="s">
        <v>1214</v>
      </c>
      <c r="B34" s="181">
        <v>18.818242730000001</v>
      </c>
      <c r="C34" s="181">
        <v>19.791370839999999</v>
      </c>
      <c r="D34" s="181">
        <v>17.965307719999998</v>
      </c>
      <c r="E34" s="181">
        <v>16.963286329999999</v>
      </c>
      <c r="F34" s="181">
        <v>19.561266290000002</v>
      </c>
      <c r="G34" s="181">
        <v>18.31128279</v>
      </c>
      <c r="H34" s="181">
        <v>18.22374065</v>
      </c>
      <c r="I34" s="181">
        <v>19.850354100000001</v>
      </c>
      <c r="J34" s="181">
        <v>18.250093209999999</v>
      </c>
      <c r="K34" s="181">
        <v>18.73173774</v>
      </c>
      <c r="L34" s="181">
        <v>18.736161199999998</v>
      </c>
      <c r="M34" s="181">
        <v>17.881112399999999</v>
      </c>
      <c r="N34" s="1127">
        <v>223.083956</v>
      </c>
    </row>
    <row r="35" spans="1:16" ht="15.75" customHeight="1">
      <c r="A35" s="417" t="s">
        <v>1414</v>
      </c>
      <c r="B35" s="181">
        <v>54.246026909999998</v>
      </c>
      <c r="C35" s="181">
        <v>55.276356700000001</v>
      </c>
      <c r="D35" s="181">
        <v>53.524776459999998</v>
      </c>
      <c r="E35" s="181">
        <v>56.220171579999999</v>
      </c>
      <c r="F35" s="181">
        <v>55.280576880000005</v>
      </c>
      <c r="G35" s="181">
        <v>55.296832729999998</v>
      </c>
      <c r="H35" s="181">
        <v>54.243600210000004</v>
      </c>
      <c r="I35" s="181">
        <v>52.191850520000003</v>
      </c>
      <c r="J35" s="181">
        <v>52.769787489999999</v>
      </c>
      <c r="K35" s="181">
        <v>52.874825749999999</v>
      </c>
      <c r="L35" s="181">
        <v>52.01480522</v>
      </c>
      <c r="M35" s="181">
        <v>52.114090579999996</v>
      </c>
      <c r="N35" s="1127">
        <v>646.05370102999996</v>
      </c>
      <c r="O35" s="1077"/>
      <c r="P35" s="1077"/>
    </row>
    <row r="36" spans="1:16" ht="15.75" customHeight="1">
      <c r="A36" s="417" t="s">
        <v>230</v>
      </c>
      <c r="B36" s="181">
        <v>749.15643820999992</v>
      </c>
      <c r="C36" s="181">
        <v>324.28973724000002</v>
      </c>
      <c r="D36" s="181">
        <v>525.06600131000005</v>
      </c>
      <c r="E36" s="181">
        <v>618.36591351000004</v>
      </c>
      <c r="F36" s="181">
        <v>494.78487545000002</v>
      </c>
      <c r="G36" s="181">
        <v>570.10228853000012</v>
      </c>
      <c r="H36" s="181">
        <v>545.6406528</v>
      </c>
      <c r="I36" s="181">
        <v>549.35555470999986</v>
      </c>
      <c r="J36" s="181">
        <v>500.23031972999996</v>
      </c>
      <c r="K36" s="181">
        <v>541.36356418000003</v>
      </c>
      <c r="L36" s="181">
        <v>538.90186642999993</v>
      </c>
      <c r="M36" s="181">
        <v>602.65091616999996</v>
      </c>
      <c r="N36" s="1127">
        <v>6559.908128269999</v>
      </c>
      <c r="O36" s="1077"/>
      <c r="P36" s="1077"/>
    </row>
    <row r="37" spans="1:16" ht="15.75" customHeight="1">
      <c r="A37" s="417" t="s">
        <v>1383</v>
      </c>
      <c r="B37" s="181">
        <v>160.13137864000001</v>
      </c>
      <c r="C37" s="181">
        <v>111.31316102</v>
      </c>
      <c r="D37" s="181">
        <v>118.85793298</v>
      </c>
      <c r="E37" s="181">
        <v>147.37648012</v>
      </c>
      <c r="F37" s="181">
        <v>147.97910843</v>
      </c>
      <c r="G37" s="181">
        <v>126.41406296</v>
      </c>
      <c r="H37" s="181">
        <v>135.12429889000001</v>
      </c>
      <c r="I37" s="181">
        <v>142.0996184</v>
      </c>
      <c r="J37" s="181">
        <v>151.55733734999998</v>
      </c>
      <c r="K37" s="181">
        <v>137.42726971000002</v>
      </c>
      <c r="L37" s="181">
        <v>145.14608622999998</v>
      </c>
      <c r="M37" s="181">
        <v>158.26746645</v>
      </c>
      <c r="N37" s="1127">
        <v>1681.6942011799999</v>
      </c>
      <c r="O37" s="1077"/>
      <c r="P37" s="1077"/>
    </row>
    <row r="38" spans="1:16" ht="15.75" customHeight="1">
      <c r="A38" s="415" t="s">
        <v>1195</v>
      </c>
      <c r="B38" s="1128">
        <v>101.09162606</v>
      </c>
      <c r="C38" s="1128">
        <v>93.168350679999989</v>
      </c>
      <c r="D38" s="1128">
        <v>107.75360112999998</v>
      </c>
      <c r="E38" s="1128">
        <v>148.24351442</v>
      </c>
      <c r="F38" s="1128">
        <v>177.35063943</v>
      </c>
      <c r="G38" s="1128">
        <v>145.75337522000004</v>
      </c>
      <c r="H38" s="1128">
        <v>196.44684577999996</v>
      </c>
      <c r="I38" s="1128">
        <v>143.80745424</v>
      </c>
      <c r="J38" s="1128">
        <v>156.96506783000001</v>
      </c>
      <c r="K38" s="1128">
        <v>204.70516072000001</v>
      </c>
      <c r="L38" s="1128">
        <v>174.26465782000002</v>
      </c>
      <c r="M38" s="1128">
        <v>187.07562057999999</v>
      </c>
      <c r="N38" s="1124">
        <v>1836.62591391</v>
      </c>
      <c r="O38" s="1077"/>
      <c r="P38" s="1077"/>
    </row>
    <row r="39" spans="1:16" s="1077" customFormat="1" ht="15.75" customHeight="1">
      <c r="A39" s="415" t="s">
        <v>392</v>
      </c>
      <c r="B39" s="1128">
        <v>1488.5108726700003</v>
      </c>
      <c r="C39" s="1128">
        <v>1560.3006987499998</v>
      </c>
      <c r="D39" s="1128">
        <v>2369.7295333799998</v>
      </c>
      <c r="E39" s="1128">
        <v>2747.2497383800001</v>
      </c>
      <c r="F39" s="1128">
        <v>2555.1277587499999</v>
      </c>
      <c r="G39" s="1128">
        <v>1885.4370142999999</v>
      </c>
      <c r="H39" s="1128">
        <v>1920.6711679599998</v>
      </c>
      <c r="I39" s="1128">
        <v>1981.4191549900002</v>
      </c>
      <c r="J39" s="1128">
        <v>2381.4013551600001</v>
      </c>
      <c r="K39" s="1128">
        <v>3211.3461291700005</v>
      </c>
      <c r="L39" s="1128">
        <v>1768.17312851</v>
      </c>
      <c r="M39" s="1128">
        <v>1763.7608919200002</v>
      </c>
      <c r="N39" s="1128">
        <v>25633.12744394</v>
      </c>
    </row>
    <row r="40" spans="1:16" ht="15.75" customHeight="1">
      <c r="A40" s="1090" t="s">
        <v>174</v>
      </c>
      <c r="B40" s="181">
        <v>401.18115437</v>
      </c>
      <c r="C40" s="181">
        <v>445.85569633999995</v>
      </c>
      <c r="D40" s="181">
        <v>513.49424720000002</v>
      </c>
      <c r="E40" s="181">
        <v>499.50368345999999</v>
      </c>
      <c r="F40" s="181">
        <v>587.28912049999997</v>
      </c>
      <c r="G40" s="181">
        <v>561.79226602999995</v>
      </c>
      <c r="H40" s="181">
        <v>657.25873847000003</v>
      </c>
      <c r="I40" s="181">
        <v>592.91258692999997</v>
      </c>
      <c r="J40" s="181">
        <v>535.47667813999999</v>
      </c>
      <c r="K40" s="181">
        <v>558.34841357000005</v>
      </c>
      <c r="L40" s="181">
        <v>481.57377880000001</v>
      </c>
      <c r="M40" s="181">
        <v>485.45219635000001</v>
      </c>
      <c r="N40" s="1127">
        <v>6320.1385601600005</v>
      </c>
      <c r="O40" s="1077"/>
      <c r="P40" s="1077"/>
    </row>
    <row r="41" spans="1:16" ht="15.75" customHeight="1">
      <c r="A41" s="1090" t="s">
        <v>1192</v>
      </c>
      <c r="B41" s="181">
        <v>171.28260351</v>
      </c>
      <c r="C41" s="181">
        <v>81.853151709999992</v>
      </c>
      <c r="D41" s="181">
        <v>96.909998700000003</v>
      </c>
      <c r="E41" s="181">
        <v>975.52622203999999</v>
      </c>
      <c r="F41" s="181">
        <v>868.16325038000002</v>
      </c>
      <c r="G41" s="181">
        <v>153.16054918</v>
      </c>
      <c r="H41" s="181">
        <v>209.17951740000001</v>
      </c>
      <c r="I41" s="181">
        <v>126.83314349</v>
      </c>
      <c r="J41" s="181">
        <v>156.48418612</v>
      </c>
      <c r="K41" s="181">
        <v>1538.05157547</v>
      </c>
      <c r="L41" s="181">
        <v>133.74405553</v>
      </c>
      <c r="M41" s="181">
        <v>98.333636180000013</v>
      </c>
      <c r="N41" s="1127">
        <v>4609.5218897100003</v>
      </c>
      <c r="O41" s="1077"/>
      <c r="P41" s="1077"/>
    </row>
    <row r="42" spans="1:16" ht="15.75" customHeight="1">
      <c r="A42" s="1090" t="s">
        <v>1193</v>
      </c>
      <c r="B42" s="181">
        <v>57.411766610000001</v>
      </c>
      <c r="C42" s="181">
        <v>174.33289096000001</v>
      </c>
      <c r="D42" s="181">
        <v>821.50756097999999</v>
      </c>
      <c r="E42" s="181">
        <v>115.90429409000001</v>
      </c>
      <c r="F42" s="181">
        <v>102.92420165</v>
      </c>
      <c r="G42" s="181">
        <v>80.781587069999986</v>
      </c>
      <c r="H42" s="181">
        <v>80.318027110000003</v>
      </c>
      <c r="I42" s="181">
        <v>178.88256672999998</v>
      </c>
      <c r="J42" s="181">
        <v>706.96865952999997</v>
      </c>
      <c r="K42" s="181">
        <v>95.049166680000013</v>
      </c>
      <c r="L42" s="181">
        <v>57.027211510000001</v>
      </c>
      <c r="M42" s="181">
        <v>55.906122100000005</v>
      </c>
      <c r="N42" s="1127">
        <v>2527.0140550199999</v>
      </c>
      <c r="O42" s="1077"/>
      <c r="P42" s="1077"/>
    </row>
    <row r="43" spans="1:16" ht="15.75" customHeight="1">
      <c r="A43" s="417" t="s">
        <v>1200</v>
      </c>
      <c r="B43" s="181">
        <v>34.052780270000007</v>
      </c>
      <c r="C43" s="181">
        <v>33.47564697</v>
      </c>
      <c r="D43" s="181">
        <v>46.886169039999999</v>
      </c>
      <c r="E43" s="181">
        <v>36.89613129</v>
      </c>
      <c r="F43" s="181">
        <v>39.937230759999998</v>
      </c>
      <c r="G43" s="181">
        <v>41.11099437</v>
      </c>
      <c r="H43" s="181">
        <v>68.574928540000002</v>
      </c>
      <c r="I43" s="181">
        <v>39.10673774</v>
      </c>
      <c r="J43" s="181">
        <v>39.120268450000005</v>
      </c>
      <c r="K43" s="181">
        <v>50.010171490000005</v>
      </c>
      <c r="L43" s="181">
        <v>43.934660539999996</v>
      </c>
      <c r="M43" s="181">
        <v>51.06562358</v>
      </c>
      <c r="N43" s="1127">
        <v>524.17134304000001</v>
      </c>
      <c r="O43" s="1077"/>
      <c r="P43" s="1077"/>
    </row>
    <row r="44" spans="1:16" ht="15.75" customHeight="1">
      <c r="A44" s="223" t="s">
        <v>1854</v>
      </c>
      <c r="B44" s="181">
        <v>0.1425536</v>
      </c>
      <c r="C44" s="181">
        <v>0.14753959</v>
      </c>
      <c r="D44" s="181">
        <v>0.14538471</v>
      </c>
      <c r="E44" s="181">
        <v>0.12844794000000001</v>
      </c>
      <c r="F44" s="181">
        <v>0.14348808999999998</v>
      </c>
      <c r="G44" s="181">
        <v>0.14574689999999998</v>
      </c>
      <c r="H44" s="181">
        <v>0.15877560000000002</v>
      </c>
      <c r="I44" s="181">
        <v>0.17148651000000001</v>
      </c>
      <c r="J44" s="181">
        <v>0.18909561</v>
      </c>
      <c r="K44" s="181">
        <v>0.21575696999999999</v>
      </c>
      <c r="L44" s="181">
        <v>0.25251441000000002</v>
      </c>
      <c r="M44" s="181">
        <v>0.28430126</v>
      </c>
      <c r="N44" s="1127">
        <v>2.12509119</v>
      </c>
      <c r="O44" s="1077"/>
      <c r="P44" s="1077"/>
    </row>
    <row r="45" spans="1:16" ht="15.75" customHeight="1">
      <c r="A45" s="417" t="s">
        <v>458</v>
      </c>
      <c r="B45" s="181">
        <v>113.42148506999999</v>
      </c>
      <c r="C45" s="181">
        <v>97.33986487</v>
      </c>
      <c r="D45" s="181">
        <v>107.24371020999999</v>
      </c>
      <c r="E45" s="181">
        <v>102.4444135</v>
      </c>
      <c r="F45" s="181">
        <v>105.22640865999999</v>
      </c>
      <c r="G45" s="181">
        <v>94.838647129999998</v>
      </c>
      <c r="H45" s="181">
        <v>93.457237400000011</v>
      </c>
      <c r="I45" s="181">
        <v>101.42302892000001</v>
      </c>
      <c r="J45" s="181">
        <v>87.989871930000007</v>
      </c>
      <c r="K45" s="181">
        <v>109.99037597</v>
      </c>
      <c r="L45" s="181">
        <v>103.02431083</v>
      </c>
      <c r="M45" s="181">
        <v>98.396375109999994</v>
      </c>
      <c r="N45" s="1127">
        <v>1214.7957296000002</v>
      </c>
      <c r="O45" s="1077"/>
      <c r="P45" s="1077"/>
    </row>
    <row r="46" spans="1:16" ht="15.75" customHeight="1">
      <c r="A46" s="417" t="s">
        <v>1855</v>
      </c>
      <c r="B46" s="181">
        <v>26.115631030000003</v>
      </c>
      <c r="C46" s="181">
        <v>31.953859519999998</v>
      </c>
      <c r="D46" s="181">
        <v>40.104723549999996</v>
      </c>
      <c r="E46" s="181">
        <v>73.192990850000001</v>
      </c>
      <c r="F46" s="181">
        <v>59.151725710000001</v>
      </c>
      <c r="G46" s="181">
        <v>27.450329530000001</v>
      </c>
      <c r="H46" s="181">
        <v>35.843869340000005</v>
      </c>
      <c r="I46" s="181">
        <v>24.97499487</v>
      </c>
      <c r="J46" s="181">
        <v>63.104877049999999</v>
      </c>
      <c r="K46" s="181">
        <v>68.969633170000009</v>
      </c>
      <c r="L46" s="181">
        <v>32.565004190000003</v>
      </c>
      <c r="M46" s="181">
        <v>69.990932200000003</v>
      </c>
      <c r="N46" s="1127">
        <v>553.41857101000005</v>
      </c>
      <c r="O46" s="1077"/>
      <c r="P46" s="1077"/>
    </row>
    <row r="47" spans="1:16" ht="15.75" customHeight="1">
      <c r="A47" s="417" t="s">
        <v>178</v>
      </c>
      <c r="B47" s="181">
        <v>591.25882507000006</v>
      </c>
      <c r="C47" s="181">
        <v>589.03412657000001</v>
      </c>
      <c r="D47" s="181">
        <v>601.21690498999999</v>
      </c>
      <c r="E47" s="181">
        <v>795.88167698999996</v>
      </c>
      <c r="F47" s="181">
        <v>634.43539604</v>
      </c>
      <c r="G47" s="181">
        <v>767.99179285000002</v>
      </c>
      <c r="H47" s="181">
        <v>637.76948338</v>
      </c>
      <c r="I47" s="181">
        <v>769.32299999999998</v>
      </c>
      <c r="J47" s="181">
        <v>601.71155104000002</v>
      </c>
      <c r="K47" s="181">
        <v>630.89611748000004</v>
      </c>
      <c r="L47" s="181">
        <v>783.10528663000002</v>
      </c>
      <c r="M47" s="181">
        <v>736.65813399000001</v>
      </c>
      <c r="N47" s="1127">
        <v>8139.2822950299997</v>
      </c>
      <c r="O47" s="1077"/>
      <c r="P47" s="1077"/>
    </row>
    <row r="48" spans="1:16" s="1077" customFormat="1" ht="15.75" customHeight="1">
      <c r="A48" s="415" t="s">
        <v>1194</v>
      </c>
      <c r="B48" s="1128">
        <v>93.644073140000017</v>
      </c>
      <c r="C48" s="1128">
        <v>106.30792221999998</v>
      </c>
      <c r="D48" s="1128">
        <v>142.220834</v>
      </c>
      <c r="E48" s="1128">
        <v>147.77187821999999</v>
      </c>
      <c r="F48" s="1128">
        <v>157.85693696000001</v>
      </c>
      <c r="G48" s="1128">
        <v>158.16510124000001</v>
      </c>
      <c r="H48" s="1128">
        <v>138.11059072</v>
      </c>
      <c r="I48" s="1128">
        <v>147.7916098</v>
      </c>
      <c r="J48" s="1128">
        <v>190.35616729000003</v>
      </c>
      <c r="K48" s="1128">
        <v>159.81491837000002</v>
      </c>
      <c r="L48" s="1128">
        <v>132.94630607000002</v>
      </c>
      <c r="M48" s="1128">
        <v>167.67357114999999</v>
      </c>
      <c r="N48" s="1124">
        <v>1742.6599091800001</v>
      </c>
    </row>
    <row r="49" spans="1:16" ht="15.75" customHeight="1">
      <c r="A49" s="415" t="s">
        <v>1196</v>
      </c>
      <c r="B49" s="1124">
        <v>20627.693596190002</v>
      </c>
      <c r="C49" s="1124">
        <v>16249.265703350002</v>
      </c>
      <c r="D49" s="1124">
        <v>17506.905661140001</v>
      </c>
      <c r="E49" s="1124">
        <v>18169.739627970001</v>
      </c>
      <c r="F49" s="1124">
        <v>17840.611884900001</v>
      </c>
      <c r="G49" s="1124">
        <v>16492.557278469998</v>
      </c>
      <c r="H49" s="1124">
        <v>17558.799304020002</v>
      </c>
      <c r="I49" s="1124">
        <v>18674.570693550002</v>
      </c>
      <c r="J49" s="1124">
        <v>17204.03503327</v>
      </c>
      <c r="K49" s="1124">
        <v>16441.817849480001</v>
      </c>
      <c r="L49" s="1124">
        <v>17924.519430069999</v>
      </c>
      <c r="M49" s="1124">
        <v>18713.75189883</v>
      </c>
      <c r="N49" s="1124">
        <v>213404.26796124</v>
      </c>
      <c r="O49" s="1077"/>
      <c r="P49" s="1077"/>
    </row>
    <row r="50" spans="1:16" ht="15.75" customHeight="1">
      <c r="A50" s="415" t="s">
        <v>1201</v>
      </c>
      <c r="B50" s="1124">
        <v>10810.30499714</v>
      </c>
      <c r="C50" s="1124">
        <v>8324.8773304700007</v>
      </c>
      <c r="D50" s="1124">
        <v>8178.3280853000006</v>
      </c>
      <c r="E50" s="1124">
        <v>9442.2087063099989</v>
      </c>
      <c r="F50" s="1124">
        <v>8748.6383253100012</v>
      </c>
      <c r="G50" s="1124">
        <v>8554.6566037399989</v>
      </c>
      <c r="H50" s="1124">
        <v>9108.1033746000012</v>
      </c>
      <c r="I50" s="1124">
        <v>8857.0346599700006</v>
      </c>
      <c r="J50" s="1124">
        <v>8857.0272183399993</v>
      </c>
      <c r="K50" s="1124">
        <v>7996.4490669099996</v>
      </c>
      <c r="L50" s="1124">
        <v>8380.8035864599988</v>
      </c>
      <c r="M50" s="1124">
        <v>9397.8010232600009</v>
      </c>
      <c r="N50" s="1124">
        <v>106656.23297781</v>
      </c>
      <c r="O50" s="1077"/>
      <c r="P50" s="1077"/>
    </row>
    <row r="51" spans="1:16" ht="15.75" customHeight="1">
      <c r="A51" s="417" t="s">
        <v>637</v>
      </c>
      <c r="B51" s="181">
        <v>10810.30499714</v>
      </c>
      <c r="C51" s="181">
        <v>8324.8773304700007</v>
      </c>
      <c r="D51" s="181">
        <v>8178.3280853000006</v>
      </c>
      <c r="E51" s="181">
        <v>9442.2087063099989</v>
      </c>
      <c r="F51" s="181">
        <v>8748.6383253100012</v>
      </c>
      <c r="G51" s="181">
        <v>8554.6566037399989</v>
      </c>
      <c r="H51" s="181">
        <v>9108.1033746000012</v>
      </c>
      <c r="I51" s="181">
        <v>8857.0346599700006</v>
      </c>
      <c r="J51" s="181">
        <v>8857.0272183399993</v>
      </c>
      <c r="K51" s="181">
        <v>7996.4490669099996</v>
      </c>
      <c r="L51" s="181">
        <v>8380.8035864599988</v>
      </c>
      <c r="M51" s="181">
        <v>9397.8010232600009</v>
      </c>
      <c r="N51" s="1127">
        <v>106656.23297781</v>
      </c>
      <c r="O51" s="1077"/>
      <c r="P51" s="1219"/>
    </row>
    <row r="52" spans="1:16" ht="15.75" customHeight="1">
      <c r="A52" s="415" t="s">
        <v>1202</v>
      </c>
      <c r="B52" s="1124">
        <v>8029.6821187800006</v>
      </c>
      <c r="C52" s="1124">
        <v>6734.3057673100002</v>
      </c>
      <c r="D52" s="1124">
        <v>8261.5716592999997</v>
      </c>
      <c r="E52" s="1124">
        <v>7777.5103971899998</v>
      </c>
      <c r="F52" s="1124">
        <v>7983.7881602300004</v>
      </c>
      <c r="G52" s="1124">
        <v>6850.0637590400001</v>
      </c>
      <c r="H52" s="1124">
        <v>7438.7557676500001</v>
      </c>
      <c r="I52" s="1124">
        <v>8823.5596172700007</v>
      </c>
      <c r="J52" s="1124">
        <v>7457.4279071100009</v>
      </c>
      <c r="K52" s="1124">
        <v>7129.1210627900009</v>
      </c>
      <c r="L52" s="1124">
        <v>8137.1431595000004</v>
      </c>
      <c r="M52" s="1124">
        <v>7719.4754865200002</v>
      </c>
      <c r="N52" s="1124">
        <v>92342.404862689989</v>
      </c>
      <c r="O52" s="1077"/>
      <c r="P52" s="1077"/>
    </row>
    <row r="53" spans="1:16" ht="15.75" customHeight="1">
      <c r="A53" s="417" t="s">
        <v>444</v>
      </c>
      <c r="B53" s="181">
        <v>1074.9024830400001</v>
      </c>
      <c r="C53" s="181">
        <v>454.36934666000002</v>
      </c>
      <c r="D53" s="181">
        <v>253.23032169000004</v>
      </c>
      <c r="E53" s="181">
        <v>867.29573089999997</v>
      </c>
      <c r="F53" s="181">
        <v>323.16004206999992</v>
      </c>
      <c r="G53" s="181">
        <v>481.47583222000003</v>
      </c>
      <c r="H53" s="181">
        <v>523.46547876</v>
      </c>
      <c r="I53" s="181">
        <v>519.69520721000004</v>
      </c>
      <c r="J53" s="181">
        <v>507.84450597000011</v>
      </c>
      <c r="K53" s="181">
        <v>409.9266838399999</v>
      </c>
      <c r="L53" s="181">
        <v>420.00333744</v>
      </c>
      <c r="M53" s="181">
        <v>673.51673576999985</v>
      </c>
      <c r="N53" s="1127">
        <v>6508.88570557</v>
      </c>
      <c r="O53" s="1077"/>
      <c r="P53" s="1077"/>
    </row>
    <row r="54" spans="1:16" ht="15.75" customHeight="1">
      <c r="A54" s="417" t="s">
        <v>175</v>
      </c>
      <c r="B54" s="181">
        <v>1673.9073324600001</v>
      </c>
      <c r="C54" s="181">
        <v>1179.0695688800001</v>
      </c>
      <c r="D54" s="181">
        <v>1026.7534370999999</v>
      </c>
      <c r="E54" s="181">
        <v>1344.0175565499999</v>
      </c>
      <c r="F54" s="181">
        <v>1082.52640774</v>
      </c>
      <c r="G54" s="181">
        <v>1169.54107699</v>
      </c>
      <c r="H54" s="181">
        <v>1323.3785169300002</v>
      </c>
      <c r="I54" s="181">
        <v>1343.7216294</v>
      </c>
      <c r="J54" s="181">
        <v>1350.2089591700001</v>
      </c>
      <c r="K54" s="181">
        <v>1075.1649332100001</v>
      </c>
      <c r="L54" s="181">
        <v>1246.5045968499999</v>
      </c>
      <c r="M54" s="181">
        <v>1318.7736044800001</v>
      </c>
      <c r="N54" s="1127">
        <v>15133.567619760002</v>
      </c>
      <c r="O54" s="1077"/>
      <c r="P54" s="1077"/>
    </row>
    <row r="55" spans="1:16" s="1077" customFormat="1" ht="15.75" customHeight="1">
      <c r="A55" s="417" t="s">
        <v>176</v>
      </c>
      <c r="B55" s="181">
        <v>49.496227340000004</v>
      </c>
      <c r="C55" s="181">
        <v>21.118586269999998</v>
      </c>
      <c r="D55" s="181">
        <v>41.951973810000005</v>
      </c>
      <c r="E55" s="181">
        <v>15.92495948</v>
      </c>
      <c r="F55" s="181">
        <v>30.322920420000003</v>
      </c>
      <c r="G55" s="181">
        <v>34.335433370000004</v>
      </c>
      <c r="H55" s="181">
        <v>38.44896078</v>
      </c>
      <c r="I55" s="181">
        <v>28.972797530000001</v>
      </c>
      <c r="J55" s="181">
        <v>30.794430500000001</v>
      </c>
      <c r="K55" s="181">
        <v>30.310248530000003</v>
      </c>
      <c r="L55" s="181">
        <v>62.444849090000005</v>
      </c>
      <c r="M55" s="181">
        <v>60.747877240000001</v>
      </c>
      <c r="N55" s="1127">
        <v>444.86926435999999</v>
      </c>
    </row>
    <row r="56" spans="1:16" ht="15.75" customHeight="1">
      <c r="A56" s="417" t="s">
        <v>177</v>
      </c>
      <c r="B56" s="181">
        <v>1385.58435093</v>
      </c>
      <c r="C56" s="181">
        <v>1457.1433176300002</v>
      </c>
      <c r="D56" s="181">
        <v>2041.98837942</v>
      </c>
      <c r="E56" s="181">
        <v>1572.28526904</v>
      </c>
      <c r="F56" s="181">
        <v>1984.44671442</v>
      </c>
      <c r="G56" s="181">
        <v>1529.5795186500002</v>
      </c>
      <c r="H56" s="181">
        <v>1640.89990388</v>
      </c>
      <c r="I56" s="181">
        <v>2127.4516171800001</v>
      </c>
      <c r="J56" s="181">
        <v>1655.9056667499999</v>
      </c>
      <c r="K56" s="181">
        <v>1697.2414045399998</v>
      </c>
      <c r="L56" s="181">
        <v>1980.24746308</v>
      </c>
      <c r="M56" s="181">
        <v>1546.44662223</v>
      </c>
      <c r="N56" s="1127">
        <v>20619.22022775</v>
      </c>
      <c r="O56" s="1077"/>
      <c r="P56" s="1077"/>
    </row>
    <row r="57" spans="1:16" ht="15.75" customHeight="1">
      <c r="A57" s="417" t="s">
        <v>304</v>
      </c>
      <c r="B57" s="181">
        <v>2735.3137834200002</v>
      </c>
      <c r="C57" s="181">
        <v>2584.0620640300003</v>
      </c>
      <c r="D57" s="181">
        <v>3895.1398825799997</v>
      </c>
      <c r="E57" s="181">
        <v>2814.6876070799999</v>
      </c>
      <c r="F57" s="181">
        <v>3467.7079492600001</v>
      </c>
      <c r="G57" s="181">
        <v>2519.4680945199998</v>
      </c>
      <c r="H57" s="181">
        <v>2814.4560261300003</v>
      </c>
      <c r="I57" s="181">
        <v>3682.0493480999999</v>
      </c>
      <c r="J57" s="181">
        <v>2725.6443605300001</v>
      </c>
      <c r="K57" s="181">
        <v>2887.1878469399999</v>
      </c>
      <c r="L57" s="181">
        <v>3293.22583953</v>
      </c>
      <c r="M57" s="181">
        <v>3050.5679141099999</v>
      </c>
      <c r="N57" s="1127">
        <v>36469.510716229997</v>
      </c>
      <c r="O57" s="1077"/>
      <c r="P57" s="1077"/>
    </row>
    <row r="58" spans="1:16" ht="15.75" customHeight="1">
      <c r="A58" s="417" t="s">
        <v>190</v>
      </c>
      <c r="B58" s="181">
        <v>597.32716787000004</v>
      </c>
      <c r="C58" s="181">
        <v>564.40210697999999</v>
      </c>
      <c r="D58" s="181">
        <v>564.04125395000005</v>
      </c>
      <c r="E58" s="181">
        <v>605.50581884000007</v>
      </c>
      <c r="F58" s="181">
        <v>583.91005017999998</v>
      </c>
      <c r="G58" s="181">
        <v>594.73815061000005</v>
      </c>
      <c r="H58" s="181">
        <v>578.03470296</v>
      </c>
      <c r="I58" s="181">
        <v>608.91189460999999</v>
      </c>
      <c r="J58" s="181">
        <v>679.49012922000009</v>
      </c>
      <c r="K58" s="181">
        <v>585.81549633000009</v>
      </c>
      <c r="L58" s="181">
        <v>590.69176537999999</v>
      </c>
      <c r="M58" s="181">
        <v>592.72510991000001</v>
      </c>
      <c r="N58" s="1127">
        <v>7145.5936468400005</v>
      </c>
      <c r="O58" s="1077"/>
      <c r="P58" s="1077"/>
    </row>
    <row r="59" spans="1:16" ht="15.75" customHeight="1">
      <c r="A59" s="417" t="s">
        <v>185</v>
      </c>
      <c r="B59" s="181">
        <v>510.59693972000002</v>
      </c>
      <c r="C59" s="181">
        <v>472.53944988999996</v>
      </c>
      <c r="D59" s="181">
        <v>436.02737394000002</v>
      </c>
      <c r="E59" s="181">
        <v>553.53894569000011</v>
      </c>
      <c r="F59" s="181">
        <v>504.23401875999997</v>
      </c>
      <c r="G59" s="181">
        <v>518.14439234999998</v>
      </c>
      <c r="H59" s="181">
        <v>512.78347117999999</v>
      </c>
      <c r="I59" s="181">
        <v>511.22187170000001</v>
      </c>
      <c r="J59" s="181">
        <v>503.6998499</v>
      </c>
      <c r="K59" s="181">
        <v>442.68210995999999</v>
      </c>
      <c r="L59" s="181">
        <v>541.47669179999991</v>
      </c>
      <c r="M59" s="181">
        <v>468.64241888999999</v>
      </c>
      <c r="N59" s="1127">
        <v>5975.5875337799998</v>
      </c>
      <c r="O59" s="1077"/>
      <c r="P59" s="1077"/>
    </row>
    <row r="60" spans="1:16" s="1077" customFormat="1" ht="15.75" customHeight="1">
      <c r="A60" s="417" t="s">
        <v>171</v>
      </c>
      <c r="B60" s="181">
        <v>2.5538340000000002</v>
      </c>
      <c r="C60" s="181">
        <v>1.6013269699999999</v>
      </c>
      <c r="D60" s="181">
        <v>2.4390368100000002</v>
      </c>
      <c r="E60" s="181">
        <v>4.2545096100000004</v>
      </c>
      <c r="F60" s="181">
        <v>7.4800573799999999</v>
      </c>
      <c r="G60" s="181">
        <v>2.7812603300000003</v>
      </c>
      <c r="H60" s="181">
        <v>7.2887070300000003</v>
      </c>
      <c r="I60" s="181">
        <v>1.53525154</v>
      </c>
      <c r="J60" s="181">
        <v>3.8400050699999997</v>
      </c>
      <c r="K60" s="181">
        <v>0.79233943999999989</v>
      </c>
      <c r="L60" s="181">
        <v>2.5486163300000002</v>
      </c>
      <c r="M60" s="181">
        <v>8.0552038900000014</v>
      </c>
      <c r="N60" s="1127">
        <v>45.170148400000002</v>
      </c>
    </row>
    <row r="61" spans="1:16" s="1077" customFormat="1" ht="15.75" customHeight="1">
      <c r="A61" s="415" t="s">
        <v>186</v>
      </c>
      <c r="B61" s="1124">
        <v>1723.97539345</v>
      </c>
      <c r="C61" s="1124">
        <v>1128.4228810299999</v>
      </c>
      <c r="D61" s="1124">
        <v>995.04319370999997</v>
      </c>
      <c r="E61" s="1124">
        <v>865.12513804999992</v>
      </c>
      <c r="F61" s="1124">
        <v>999.1770679199999</v>
      </c>
      <c r="G61" s="1124">
        <v>1002.3298264699999</v>
      </c>
      <c r="H61" s="1124">
        <v>908.51120016000004</v>
      </c>
      <c r="I61" s="1124">
        <v>907.28744116999997</v>
      </c>
      <c r="J61" s="1124">
        <v>739.77943063999999</v>
      </c>
      <c r="K61" s="1124">
        <v>1201.2343747700002</v>
      </c>
      <c r="L61" s="1124">
        <v>1313.49776832</v>
      </c>
      <c r="M61" s="1124">
        <v>1507.9648787800002</v>
      </c>
      <c r="N61" s="1124">
        <v>13292.348594469997</v>
      </c>
    </row>
    <row r="62" spans="1:16" ht="15.75" customHeight="1">
      <c r="A62" s="417" t="s">
        <v>1203</v>
      </c>
      <c r="B62" s="181">
        <v>921.62613391000002</v>
      </c>
      <c r="C62" s="181">
        <v>765.46151734</v>
      </c>
      <c r="D62" s="181">
        <v>836.25369257</v>
      </c>
      <c r="E62" s="181">
        <v>725.17721090999999</v>
      </c>
      <c r="F62" s="181">
        <v>846.41979236999998</v>
      </c>
      <c r="G62" s="181">
        <v>856.19761077999999</v>
      </c>
      <c r="H62" s="181">
        <v>763.45834520000005</v>
      </c>
      <c r="I62" s="181">
        <v>758.57714702999999</v>
      </c>
      <c r="J62" s="181">
        <v>604.71568946000002</v>
      </c>
      <c r="K62" s="181">
        <v>904.25361532000011</v>
      </c>
      <c r="L62" s="181">
        <v>871.73293150999996</v>
      </c>
      <c r="M62" s="181">
        <v>814.42164415000002</v>
      </c>
      <c r="N62" s="181">
        <v>9668.2953305499977</v>
      </c>
      <c r="O62" s="1077"/>
      <c r="P62" s="1077"/>
    </row>
    <row r="63" spans="1:16" ht="15.75" customHeight="1">
      <c r="A63" s="417" t="s">
        <v>217</v>
      </c>
      <c r="B63" s="181">
        <v>699.26988300000005</v>
      </c>
      <c r="C63" s="181">
        <v>258.13219900000001</v>
      </c>
      <c r="D63" s="181">
        <v>52.061230000000002</v>
      </c>
      <c r="E63" s="181">
        <v>40.397582999999997</v>
      </c>
      <c r="F63" s="181">
        <v>44.218452999999997</v>
      </c>
      <c r="G63" s="181">
        <v>41.524555999999997</v>
      </c>
      <c r="H63" s="181">
        <v>40.172401999999998</v>
      </c>
      <c r="I63" s="181">
        <v>39.023676999999999</v>
      </c>
      <c r="J63" s="181">
        <v>30.035602999999998</v>
      </c>
      <c r="K63" s="181">
        <v>188.40599399999999</v>
      </c>
      <c r="L63" s="181">
        <v>339.46137900000002</v>
      </c>
      <c r="M63" s="181">
        <v>589.19671561000007</v>
      </c>
      <c r="N63" s="181">
        <v>2361.8996746100001</v>
      </c>
      <c r="O63" s="1077"/>
      <c r="P63" s="1077"/>
    </row>
    <row r="64" spans="1:16" ht="15.75" customHeight="1">
      <c r="A64" s="417" t="s">
        <v>1204</v>
      </c>
      <c r="B64" s="181">
        <v>103.06908428</v>
      </c>
      <c r="C64" s="181">
        <v>104.80695986000001</v>
      </c>
      <c r="D64" s="181">
        <v>106.71240500999998</v>
      </c>
      <c r="E64" s="181">
        <v>99.543267549999996</v>
      </c>
      <c r="F64" s="181">
        <v>108.52752965000001</v>
      </c>
      <c r="G64" s="181">
        <v>104.59486861999999</v>
      </c>
      <c r="H64" s="181">
        <v>104.86011368999999</v>
      </c>
      <c r="I64" s="181">
        <v>109.66128222</v>
      </c>
      <c r="J64" s="181">
        <v>105.00126998</v>
      </c>
      <c r="K64" s="181">
        <v>108.57456333</v>
      </c>
      <c r="L64" s="181">
        <v>102.29956655000001</v>
      </c>
      <c r="M64" s="181">
        <v>104.31213902000002</v>
      </c>
      <c r="N64" s="181">
        <v>1261.9630497600001</v>
      </c>
      <c r="O64" s="1077"/>
      <c r="P64" s="1077"/>
    </row>
    <row r="65" spans="1:16" ht="15.75" customHeight="1">
      <c r="A65" s="417" t="s">
        <v>170</v>
      </c>
      <c r="B65" s="181">
        <v>1.0292260000000001E-2</v>
      </c>
      <c r="C65" s="181">
        <v>2.2204830000000002E-2</v>
      </c>
      <c r="D65" s="181">
        <v>1.5866129999999999E-2</v>
      </c>
      <c r="E65" s="181">
        <v>7.0765899999999998E-3</v>
      </c>
      <c r="F65" s="181">
        <v>1.12929E-2</v>
      </c>
      <c r="G65" s="181">
        <v>1.279107E-2</v>
      </c>
      <c r="H65" s="181">
        <v>2.033927E-2</v>
      </c>
      <c r="I65" s="181">
        <v>2.5334919999999997E-2</v>
      </c>
      <c r="J65" s="181">
        <v>2.6868200000000002E-2</v>
      </c>
      <c r="K65" s="181">
        <v>2.0212E-4</v>
      </c>
      <c r="L65" s="181">
        <v>3.8912600000000001E-3</v>
      </c>
      <c r="M65" s="181">
        <v>3.4380000000000001E-2</v>
      </c>
      <c r="N65" s="181">
        <v>0.19053955</v>
      </c>
      <c r="O65" s="1077"/>
      <c r="P65" s="1077"/>
    </row>
    <row r="66" spans="1:16" s="1077" customFormat="1" ht="15.75" customHeight="1">
      <c r="A66" s="415" t="s">
        <v>1205</v>
      </c>
      <c r="B66" s="1128">
        <v>63.731086820000002</v>
      </c>
      <c r="C66" s="1128">
        <v>61.659724539999999</v>
      </c>
      <c r="D66" s="1128">
        <v>71.962722830000004</v>
      </c>
      <c r="E66" s="1128">
        <v>84.895386420000008</v>
      </c>
      <c r="F66" s="1128">
        <v>109.00833143999999</v>
      </c>
      <c r="G66" s="1128">
        <v>85.507089219999997</v>
      </c>
      <c r="H66" s="1128">
        <v>103.42896161</v>
      </c>
      <c r="I66" s="1128">
        <v>86.688975139999997</v>
      </c>
      <c r="J66" s="1128">
        <v>149.80047717999997</v>
      </c>
      <c r="K66" s="1128">
        <v>115.01334501000001</v>
      </c>
      <c r="L66" s="1128">
        <v>93.074915789999991</v>
      </c>
      <c r="M66" s="1128">
        <v>88.510510270000012</v>
      </c>
      <c r="N66" s="1128">
        <v>1113.2815262699999</v>
      </c>
    </row>
    <row r="67" spans="1:16" s="1077" customFormat="1" ht="15.75" customHeight="1">
      <c r="A67" s="415" t="s">
        <v>1206</v>
      </c>
      <c r="B67" s="1128">
        <v>615.99388027999998</v>
      </c>
      <c r="C67" s="1128">
        <v>586.36301508000008</v>
      </c>
      <c r="D67" s="1128">
        <v>601.10227320000013</v>
      </c>
      <c r="E67" s="1128">
        <v>678.68879651999987</v>
      </c>
      <c r="F67" s="1128">
        <v>568.79729132</v>
      </c>
      <c r="G67" s="1128">
        <v>560.9124820699999</v>
      </c>
      <c r="H67" s="1128">
        <v>626.39775584999995</v>
      </c>
      <c r="I67" s="1128">
        <v>694.12530469000012</v>
      </c>
      <c r="J67" s="1128">
        <v>573.62755699000002</v>
      </c>
      <c r="K67" s="1128">
        <v>441.84392574999998</v>
      </c>
      <c r="L67" s="1128">
        <v>489.14057984000004</v>
      </c>
      <c r="M67" s="1128">
        <v>499.68402853000003</v>
      </c>
      <c r="N67" s="1128">
        <v>6936.6768901200012</v>
      </c>
    </row>
    <row r="68" spans="1:16" ht="15.75" customHeight="1">
      <c r="A68" s="417" t="s">
        <v>1856</v>
      </c>
      <c r="B68" s="1340">
        <v>615.61304027999995</v>
      </c>
      <c r="C68" s="1340">
        <v>585.96630808000009</v>
      </c>
      <c r="D68" s="1340">
        <v>601.03745120000008</v>
      </c>
      <c r="E68" s="1340">
        <v>678.55768431999991</v>
      </c>
      <c r="F68" s="1340">
        <v>568.26000615999999</v>
      </c>
      <c r="G68" s="1340">
        <v>560.76076706999993</v>
      </c>
      <c r="H68" s="1340">
        <v>626.20603889999995</v>
      </c>
      <c r="I68" s="1340">
        <v>693.97276069000009</v>
      </c>
      <c r="J68" s="1340">
        <v>573.11203398999999</v>
      </c>
      <c r="K68" s="1340">
        <v>441.24949275</v>
      </c>
      <c r="L68" s="1340">
        <v>488.98780184000003</v>
      </c>
      <c r="M68" s="1340">
        <v>499.56302253000001</v>
      </c>
      <c r="N68" s="1126">
        <v>6933.286407810001</v>
      </c>
      <c r="O68" s="1077"/>
      <c r="P68" s="1077"/>
    </row>
    <row r="69" spans="1:16" ht="15.75" customHeight="1">
      <c r="A69" s="417" t="s">
        <v>171</v>
      </c>
      <c r="B69" s="181">
        <v>0.38084000000000001</v>
      </c>
      <c r="C69" s="181">
        <v>0.39670699999999998</v>
      </c>
      <c r="D69" s="181">
        <v>6.4822000000000005E-2</v>
      </c>
      <c r="E69" s="181">
        <v>0.13111220000000001</v>
      </c>
      <c r="F69" s="181">
        <v>0.53728516000000004</v>
      </c>
      <c r="G69" s="181">
        <v>0.15171499999999999</v>
      </c>
      <c r="H69" s="181">
        <v>0.19171695000000002</v>
      </c>
      <c r="I69" s="181">
        <v>0.15254400000000001</v>
      </c>
      <c r="J69" s="181">
        <v>0.51552299999999995</v>
      </c>
      <c r="K69" s="181">
        <v>0.59443299999999999</v>
      </c>
      <c r="L69" s="181">
        <v>0.152778</v>
      </c>
      <c r="M69" s="181">
        <v>0.121006</v>
      </c>
      <c r="N69" s="1126">
        <v>3.3904823099999999</v>
      </c>
      <c r="O69" s="1077"/>
      <c r="P69" s="1077"/>
    </row>
    <row r="70" spans="1:16" s="1077" customFormat="1" ht="15.75" customHeight="1">
      <c r="A70" s="415" t="s">
        <v>1207</v>
      </c>
      <c r="B70" s="1128">
        <v>68.815304940000004</v>
      </c>
      <c r="C70" s="1128">
        <v>55.189439440000001</v>
      </c>
      <c r="D70" s="1128">
        <v>61.744489610000002</v>
      </c>
      <c r="E70" s="1128">
        <v>54.588563010000001</v>
      </c>
      <c r="F70" s="1128">
        <v>60.67286893</v>
      </c>
      <c r="G70" s="1128">
        <v>61.514156240000005</v>
      </c>
      <c r="H70" s="1128">
        <v>58.415278170000001</v>
      </c>
      <c r="I70" s="1128">
        <v>57.022830630000001</v>
      </c>
      <c r="J70" s="1128">
        <v>46.012453049999998</v>
      </c>
      <c r="K70" s="1128">
        <v>63.959094799999995</v>
      </c>
      <c r="L70" s="1128">
        <v>65.893062990000004</v>
      </c>
      <c r="M70" s="1128">
        <v>56.995482240000001</v>
      </c>
      <c r="N70" s="1128">
        <v>710.82302404999996</v>
      </c>
    </row>
    <row r="71" spans="1:16" ht="15.75" customHeight="1">
      <c r="A71" s="417" t="s">
        <v>1857</v>
      </c>
      <c r="B71" s="181">
        <v>68.815304940000004</v>
      </c>
      <c r="C71" s="181">
        <v>55.189439440000001</v>
      </c>
      <c r="D71" s="181">
        <v>61.744489610000002</v>
      </c>
      <c r="E71" s="181">
        <v>54.588563010000001</v>
      </c>
      <c r="F71" s="181">
        <v>60.67286893</v>
      </c>
      <c r="G71" s="181">
        <v>61.514156240000005</v>
      </c>
      <c r="H71" s="181">
        <v>58.415278170000001</v>
      </c>
      <c r="I71" s="181">
        <v>57.022830630000001</v>
      </c>
      <c r="J71" s="181">
        <v>46.012453049999998</v>
      </c>
      <c r="K71" s="181">
        <v>63.959094799999995</v>
      </c>
      <c r="L71" s="181">
        <v>65.893062990000004</v>
      </c>
      <c r="M71" s="181">
        <v>56.995482240000001</v>
      </c>
      <c r="N71" s="1126">
        <v>710.82302404999996</v>
      </c>
      <c r="O71" s="1077"/>
      <c r="P71" s="1077"/>
    </row>
    <row r="72" spans="1:16" s="1077" customFormat="1" ht="15.75" customHeight="1">
      <c r="A72" s="415" t="s">
        <v>1209</v>
      </c>
      <c r="B72" s="1128">
        <v>186.65839478000001</v>
      </c>
      <c r="C72" s="1128">
        <v>171.49819812999999</v>
      </c>
      <c r="D72" s="1128">
        <v>251.91974500999996</v>
      </c>
      <c r="E72" s="1128">
        <v>171.88498729</v>
      </c>
      <c r="F72" s="1128">
        <v>121.93527955</v>
      </c>
      <c r="G72" s="1128">
        <v>197.47525098</v>
      </c>
      <c r="H72" s="1128">
        <v>204.58206314</v>
      </c>
      <c r="I72" s="1128">
        <v>333.98163111999997</v>
      </c>
      <c r="J72" s="1128">
        <v>248.27865134999999</v>
      </c>
      <c r="K72" s="1128">
        <v>239.33502263999998</v>
      </c>
      <c r="L72" s="1128">
        <v>272.03030856000004</v>
      </c>
      <c r="M72" s="1128">
        <v>265.26349823999993</v>
      </c>
      <c r="N72" s="1128">
        <v>2664.8430307899994</v>
      </c>
    </row>
    <row r="73" spans="1:16" ht="15.75" customHeight="1">
      <c r="A73" s="417" t="s">
        <v>1858</v>
      </c>
      <c r="B73" s="181">
        <v>184.19177672000001</v>
      </c>
      <c r="C73" s="181">
        <v>169.10074137999999</v>
      </c>
      <c r="D73" s="181">
        <v>249.45332900999995</v>
      </c>
      <c r="E73" s="181">
        <v>169.27335149999999</v>
      </c>
      <c r="F73" s="181">
        <v>119.109075</v>
      </c>
      <c r="G73" s="181">
        <v>194.95079698000001</v>
      </c>
      <c r="H73" s="181">
        <v>201.97095714</v>
      </c>
      <c r="I73" s="181">
        <v>331.31366195999999</v>
      </c>
      <c r="J73" s="181">
        <v>245.83029979999998</v>
      </c>
      <c r="K73" s="181">
        <v>236.45546999999999</v>
      </c>
      <c r="L73" s="181">
        <v>269.42920350000003</v>
      </c>
      <c r="M73" s="181">
        <v>263.18327123999995</v>
      </c>
      <c r="N73" s="1126">
        <v>2634.2619342299995</v>
      </c>
      <c r="O73" s="1077"/>
      <c r="P73" s="1077"/>
    </row>
    <row r="74" spans="1:16" ht="15.75" customHeight="1">
      <c r="A74" s="417" t="s">
        <v>1210</v>
      </c>
      <c r="B74" s="181">
        <v>2.4666180600000001</v>
      </c>
      <c r="C74" s="181">
        <v>2.3974567499999999</v>
      </c>
      <c r="D74" s="181">
        <v>2.4664160000000002</v>
      </c>
      <c r="E74" s="181">
        <v>2.6116357900000002</v>
      </c>
      <c r="F74" s="181">
        <v>2.8262045499999999</v>
      </c>
      <c r="G74" s="181">
        <v>2.524454</v>
      </c>
      <c r="H74" s="181">
        <v>2.6111059999999999</v>
      </c>
      <c r="I74" s="181">
        <v>2.6679691600000002</v>
      </c>
      <c r="J74" s="181">
        <v>2.4483515499999999</v>
      </c>
      <c r="K74" s="181">
        <v>2.87955264</v>
      </c>
      <c r="L74" s="181">
        <v>2.6011050600000001</v>
      </c>
      <c r="M74" s="181">
        <v>2.0802269999999998</v>
      </c>
      <c r="N74" s="1126">
        <v>30.581096560000006</v>
      </c>
      <c r="O74" s="1077"/>
      <c r="P74" s="1077"/>
    </row>
    <row r="75" spans="1:16" s="1077" customFormat="1" ht="15.75" customHeight="1">
      <c r="A75" s="415" t="s">
        <v>1211</v>
      </c>
      <c r="B75" s="1128">
        <v>410.52796754000002</v>
      </c>
      <c r="C75" s="1128">
        <v>973.91615485</v>
      </c>
      <c r="D75" s="1128">
        <v>1007.1418867300001</v>
      </c>
      <c r="E75" s="1128">
        <v>977.22967995999988</v>
      </c>
      <c r="F75" s="1128">
        <v>807.84183207000001</v>
      </c>
      <c r="G75" s="1128">
        <v>899.33826198999998</v>
      </c>
      <c r="H75" s="1128">
        <v>936.16809232000003</v>
      </c>
      <c r="I75" s="1128">
        <v>1023.9491259199999</v>
      </c>
      <c r="J75" s="1128">
        <v>663.55814385999997</v>
      </c>
      <c r="K75" s="1128">
        <v>933.32992634000004</v>
      </c>
      <c r="L75" s="1128">
        <v>1029.2971556499999</v>
      </c>
      <c r="M75" s="1128">
        <v>991.89604839999993</v>
      </c>
      <c r="N75" s="1128">
        <v>10654.19427563</v>
      </c>
    </row>
    <row r="76" spans="1:16" ht="15.75" customHeight="1">
      <c r="A76" s="417" t="s">
        <v>1859</v>
      </c>
      <c r="B76" s="181">
        <v>226.17195593</v>
      </c>
      <c r="C76" s="181">
        <v>206.35359362</v>
      </c>
      <c r="D76" s="181">
        <v>199.53621726</v>
      </c>
      <c r="E76" s="181">
        <v>195.68737240000002</v>
      </c>
      <c r="F76" s="181">
        <v>143.33541303999999</v>
      </c>
      <c r="G76" s="181">
        <v>158.64535552999999</v>
      </c>
      <c r="H76" s="181">
        <v>185.23658843000001</v>
      </c>
      <c r="I76" s="181">
        <v>166.25409943</v>
      </c>
      <c r="J76" s="181">
        <v>182.24279534999999</v>
      </c>
      <c r="K76" s="181">
        <v>201.46600175</v>
      </c>
      <c r="L76" s="181">
        <v>125.20699365</v>
      </c>
      <c r="M76" s="181">
        <v>255.01476006000001</v>
      </c>
      <c r="N76" s="1126">
        <v>2245.1511464499999</v>
      </c>
      <c r="O76" s="1077"/>
      <c r="P76" s="1077"/>
    </row>
    <row r="77" spans="1:16" ht="15.75" customHeight="1">
      <c r="A77" s="417" t="s">
        <v>1212</v>
      </c>
      <c r="B77" s="181">
        <v>12.23026776</v>
      </c>
      <c r="C77" s="181">
        <v>9.6080250199999995</v>
      </c>
      <c r="D77" s="181">
        <v>12.17181982</v>
      </c>
      <c r="E77" s="181">
        <v>15.988546300000001</v>
      </c>
      <c r="F77" s="181">
        <v>22.93936656</v>
      </c>
      <c r="G77" s="181">
        <v>11.17257573</v>
      </c>
      <c r="H77" s="181">
        <v>12.582703369999999</v>
      </c>
      <c r="I77" s="181">
        <v>13.69102277</v>
      </c>
      <c r="J77" s="181">
        <v>9.2381257699999999</v>
      </c>
      <c r="K77" s="181">
        <v>97.119868980000007</v>
      </c>
      <c r="L77" s="181">
        <v>24.362762929999999</v>
      </c>
      <c r="M77" s="181">
        <v>17.331413089999998</v>
      </c>
      <c r="N77" s="1126">
        <v>258.43649809999999</v>
      </c>
      <c r="O77" s="1077"/>
      <c r="P77" s="1077"/>
    </row>
    <row r="78" spans="1:16" ht="15.75" customHeight="1">
      <c r="A78" s="417" t="s">
        <v>1213</v>
      </c>
      <c r="B78" s="181">
        <v>19.187316389999996</v>
      </c>
      <c r="C78" s="181">
        <v>2.7050256299999997</v>
      </c>
      <c r="D78" s="181">
        <v>5.7134870299999996</v>
      </c>
      <c r="E78" s="181">
        <v>4.7540100000000001</v>
      </c>
      <c r="F78" s="181">
        <v>4.8112524299999997</v>
      </c>
      <c r="G78" s="181">
        <v>4.0089131</v>
      </c>
      <c r="H78" s="181">
        <v>9.2657729199999999</v>
      </c>
      <c r="I78" s="181">
        <v>8.7023857899999992</v>
      </c>
      <c r="J78" s="181">
        <v>1.6408614699999999</v>
      </c>
      <c r="K78" s="181">
        <v>4.06887796</v>
      </c>
      <c r="L78" s="181">
        <v>3.7778921099999998</v>
      </c>
      <c r="M78" s="181">
        <v>6.0330555800000001</v>
      </c>
      <c r="N78" s="1126">
        <v>74.668850409999976</v>
      </c>
      <c r="O78" s="1077"/>
      <c r="P78" s="1077"/>
    </row>
    <row r="79" spans="1:16" ht="15.75" customHeight="1">
      <c r="A79" s="223" t="s">
        <v>1908</v>
      </c>
      <c r="B79" s="181">
        <v>152.73485183000003</v>
      </c>
      <c r="C79" s="181">
        <v>755.10611867</v>
      </c>
      <c r="D79" s="181">
        <v>789.22006377000002</v>
      </c>
      <c r="E79" s="181">
        <v>760.61112115999993</v>
      </c>
      <c r="F79" s="181">
        <v>636.61152333000007</v>
      </c>
      <c r="G79" s="181">
        <v>724.39932446</v>
      </c>
      <c r="H79" s="181">
        <v>728.58625833000008</v>
      </c>
      <c r="I79" s="181">
        <v>827.82188154999994</v>
      </c>
      <c r="J79" s="181">
        <v>469.55453900999998</v>
      </c>
      <c r="K79" s="181">
        <v>629.57466633000001</v>
      </c>
      <c r="L79" s="181">
        <v>873.65835655000001</v>
      </c>
      <c r="M79" s="181">
        <v>712.84919563999995</v>
      </c>
      <c r="N79" s="1126">
        <v>8060.7279006300005</v>
      </c>
      <c r="O79" s="1077"/>
      <c r="P79" s="1077"/>
    </row>
    <row r="80" spans="1:16" ht="15.75" customHeight="1">
      <c r="A80" s="417" t="s">
        <v>212</v>
      </c>
      <c r="B80" s="181">
        <v>0.20357563000000001</v>
      </c>
      <c r="C80" s="181">
        <v>0.14339191000000001</v>
      </c>
      <c r="D80" s="181">
        <v>0.50029884999999996</v>
      </c>
      <c r="E80" s="181">
        <v>0.18863009999999999</v>
      </c>
      <c r="F80" s="181">
        <v>0.14427671</v>
      </c>
      <c r="G80" s="181">
        <v>1.1120931699999999</v>
      </c>
      <c r="H80" s="181">
        <v>0.49676927000000004</v>
      </c>
      <c r="I80" s="181">
        <v>7.4797363800000012</v>
      </c>
      <c r="J80" s="181">
        <v>0.88182225999999997</v>
      </c>
      <c r="K80" s="181">
        <v>1.1005113200000001</v>
      </c>
      <c r="L80" s="181">
        <v>2.2911504100000002</v>
      </c>
      <c r="M80" s="181">
        <v>0.66762403000000003</v>
      </c>
      <c r="N80" s="1126">
        <v>15.209880040000002</v>
      </c>
      <c r="O80" s="1077"/>
      <c r="P80" s="1077"/>
    </row>
    <row r="81" spans="1:16" s="1093" customFormat="1" ht="15" customHeight="1">
      <c r="A81" s="1092" t="s">
        <v>413</v>
      </c>
      <c r="B81" s="1129">
        <v>47226.904106839997</v>
      </c>
      <c r="C81" s="1129">
        <v>30556.73700745</v>
      </c>
      <c r="D81" s="1129">
        <v>33102.429511950002</v>
      </c>
      <c r="E81" s="1129">
        <v>42184.427762049992</v>
      </c>
      <c r="F81" s="1129">
        <v>38299.235145070001</v>
      </c>
      <c r="G81" s="1129">
        <v>32034.818036860001</v>
      </c>
      <c r="H81" s="1129">
        <v>36988.052456999998</v>
      </c>
      <c r="I81" s="1129">
        <v>34564.438344980001</v>
      </c>
      <c r="J81" s="1129">
        <v>32513.997238370001</v>
      </c>
      <c r="K81" s="1129">
        <v>33832.384556050005</v>
      </c>
      <c r="L81" s="1129">
        <v>33581.114553560001</v>
      </c>
      <c r="M81" s="1129">
        <v>35699.945467059995</v>
      </c>
      <c r="N81" s="1129">
        <v>430584.48418724001</v>
      </c>
      <c r="O81" s="1077"/>
      <c r="P81" s="1077"/>
    </row>
    <row r="82" spans="1:16" ht="15" customHeight="1">
      <c r="A82" s="1208" t="s">
        <v>301</v>
      </c>
      <c r="B82" s="1547"/>
      <c r="C82" s="1547"/>
      <c r="D82" s="1547"/>
      <c r="E82" s="1547"/>
      <c r="F82" s="1547"/>
      <c r="G82" s="1547"/>
      <c r="H82" s="1547"/>
      <c r="I82" s="1547"/>
      <c r="J82" s="1547"/>
      <c r="K82" s="1547"/>
      <c r="L82" s="1547"/>
      <c r="M82" s="1547"/>
      <c r="N82" s="1547"/>
      <c r="O82" s="1077"/>
      <c r="P82" s="1077"/>
    </row>
    <row r="83" spans="1:16" ht="15" customHeight="1">
      <c r="A83" s="624" t="s">
        <v>1903</v>
      </c>
      <c r="B83" s="1548"/>
      <c r="C83" s="1548"/>
      <c r="D83" s="1549"/>
      <c r="E83" s="1550"/>
      <c r="F83" s="1551"/>
      <c r="G83" s="1551"/>
      <c r="H83" s="1551"/>
      <c r="I83" s="1551"/>
      <c r="J83" s="1551"/>
      <c r="K83" s="1551"/>
      <c r="L83" s="1552"/>
      <c r="M83" s="1551"/>
      <c r="N83" s="1553"/>
      <c r="O83" s="1077"/>
      <c r="P83" s="1077"/>
    </row>
    <row r="84" spans="1:16" ht="15" customHeight="1">
      <c r="A84" s="624" t="s">
        <v>1300</v>
      </c>
      <c r="B84" s="1209"/>
      <c r="C84" s="1209"/>
      <c r="D84" s="1210"/>
      <c r="E84" s="1211"/>
      <c r="F84" s="172"/>
      <c r="G84" s="172"/>
      <c r="H84" s="172"/>
      <c r="I84" s="172"/>
      <c r="J84" s="172"/>
      <c r="K84" s="172"/>
      <c r="L84" s="1230"/>
      <c r="M84" s="172"/>
      <c r="N84" s="1095"/>
      <c r="O84" s="1077"/>
      <c r="P84" s="1077"/>
    </row>
    <row r="85" spans="1:16" ht="15" customHeight="1">
      <c r="A85" s="624" t="s">
        <v>1847</v>
      </c>
      <c r="B85" s="1209"/>
      <c r="C85" s="1209"/>
      <c r="D85" s="1210"/>
      <c r="E85" s="1211"/>
      <c r="F85" s="172"/>
      <c r="G85" s="172"/>
      <c r="H85" s="172"/>
      <c r="I85" s="172"/>
      <c r="J85" s="172"/>
      <c r="K85" s="172"/>
      <c r="L85" s="1230"/>
      <c r="M85" s="172"/>
      <c r="N85" s="1095"/>
      <c r="O85" s="1077"/>
      <c r="P85" s="1077"/>
    </row>
    <row r="86" spans="1:16" ht="15" customHeight="1">
      <c r="A86" s="44" t="s">
        <v>1848</v>
      </c>
      <c r="B86" s="1209"/>
      <c r="C86" s="1209"/>
      <c r="D86" s="1210"/>
      <c r="E86" s="1211"/>
      <c r="F86" s="172"/>
      <c r="G86" s="172"/>
      <c r="H86" s="172"/>
      <c r="I86" s="172"/>
      <c r="J86" s="172"/>
      <c r="K86" s="172"/>
      <c r="L86" s="1230"/>
      <c r="M86" s="172"/>
      <c r="N86" s="1095"/>
      <c r="O86" s="1077"/>
      <c r="P86" s="1077"/>
    </row>
    <row r="87" spans="1:16" ht="15" customHeight="1">
      <c r="A87" s="624" t="s">
        <v>1849</v>
      </c>
      <c r="B87" s="1209"/>
      <c r="C87" s="1209"/>
      <c r="D87" s="1210"/>
      <c r="E87" s="1211"/>
      <c r="F87" s="172"/>
      <c r="G87" s="172"/>
      <c r="H87" s="172"/>
      <c r="I87" s="172"/>
      <c r="J87" s="172"/>
      <c r="K87" s="172"/>
      <c r="L87" s="1230"/>
      <c r="M87" s="172"/>
      <c r="N87" s="1095"/>
      <c r="O87" s="1077"/>
      <c r="P87" s="1077"/>
    </row>
    <row r="88" spans="1:16" ht="15" customHeight="1">
      <c r="A88" s="624" t="s">
        <v>1901</v>
      </c>
      <c r="B88" s="1209"/>
      <c r="C88" s="1209"/>
      <c r="D88" s="1210"/>
      <c r="E88" s="1211"/>
      <c r="F88" s="172"/>
      <c r="G88" s="172"/>
      <c r="H88" s="172"/>
      <c r="I88" s="172"/>
      <c r="J88" s="172"/>
      <c r="K88" s="172"/>
      <c r="L88" s="1230"/>
      <c r="M88" s="172"/>
      <c r="N88" s="1095"/>
      <c r="O88" s="1077"/>
      <c r="P88" s="1077"/>
    </row>
    <row r="89" spans="1:16" ht="15" customHeight="1">
      <c r="A89" s="624" t="s">
        <v>1850</v>
      </c>
      <c r="B89" s="1209"/>
      <c r="C89" s="1209"/>
      <c r="D89" s="1210"/>
      <c r="E89" s="1211"/>
      <c r="F89" s="172"/>
      <c r="G89" s="172"/>
      <c r="H89" s="172"/>
      <c r="I89" s="172"/>
      <c r="J89" s="172"/>
      <c r="K89" s="172"/>
      <c r="L89" s="1230"/>
      <c r="M89" s="172"/>
      <c r="N89" s="1095"/>
      <c r="O89" s="1077"/>
      <c r="P89" s="1077"/>
    </row>
    <row r="90" spans="1:16" ht="15" customHeight="1">
      <c r="A90" s="624" t="s">
        <v>1909</v>
      </c>
      <c r="B90" s="1209"/>
      <c r="C90" s="1209"/>
      <c r="D90" s="1210"/>
      <c r="E90" s="1211"/>
      <c r="F90" s="172"/>
      <c r="G90" s="172"/>
      <c r="H90" s="172"/>
      <c r="I90" s="172"/>
      <c r="J90" s="172"/>
      <c r="K90" s="172"/>
      <c r="L90" s="1230"/>
      <c r="M90" s="172"/>
      <c r="N90" s="1095"/>
      <c r="O90" s="1077"/>
      <c r="P90" s="1077"/>
    </row>
    <row r="91" spans="1:16" ht="15" customHeight="1">
      <c r="A91" s="1272" t="s">
        <v>2091</v>
      </c>
      <c r="B91" s="1215"/>
      <c r="C91" s="1215"/>
      <c r="D91" s="1215"/>
      <c r="E91" s="1215"/>
      <c r="F91" s="172"/>
      <c r="G91" s="172"/>
      <c r="H91" s="172"/>
      <c r="I91" s="172"/>
      <c r="J91" s="172"/>
      <c r="K91" s="172"/>
      <c r="L91" s="1230"/>
      <c r="M91" s="172"/>
      <c r="N91" s="1095"/>
      <c r="O91" s="1077"/>
      <c r="P91" s="1077"/>
    </row>
    <row r="92" spans="1:16" ht="15" customHeight="1">
      <c r="A92" s="1621" t="s">
        <v>1835</v>
      </c>
      <c r="B92" s="1621"/>
      <c r="C92" s="1621"/>
      <c r="D92" s="1621"/>
      <c r="E92" s="1621"/>
      <c r="F92" s="172"/>
      <c r="G92" s="172"/>
      <c r="H92" s="172"/>
      <c r="I92" s="172"/>
      <c r="J92" s="172"/>
      <c r="K92" s="172"/>
      <c r="L92" s="1230"/>
      <c r="M92" s="172"/>
      <c r="N92" s="1095"/>
      <c r="O92" s="1077"/>
      <c r="P92" s="1077"/>
    </row>
    <row r="93" spans="1:16" ht="15" customHeight="1">
      <c r="A93" s="1474" t="s">
        <v>1540</v>
      </c>
      <c r="B93" s="1474"/>
      <c r="C93" s="1474"/>
      <c r="D93" s="1474"/>
      <c r="E93" s="1474"/>
      <c r="F93" s="172"/>
      <c r="G93" s="172"/>
      <c r="H93" s="172"/>
      <c r="I93" s="172"/>
      <c r="J93" s="172"/>
      <c r="K93" s="172"/>
      <c r="L93" s="1230"/>
      <c r="M93" s="172"/>
      <c r="N93" s="1095"/>
      <c r="O93" s="1077"/>
      <c r="P93" s="1077"/>
    </row>
    <row r="97" spans="1:24" ht="15" customHeight="1">
      <c r="A97" s="1208"/>
      <c r="B97" s="1209"/>
      <c r="C97" s="1209"/>
      <c r="D97" s="1212"/>
      <c r="E97" s="1211"/>
      <c r="F97" s="172"/>
      <c r="G97" s="172"/>
      <c r="H97" s="172"/>
      <c r="O97" s="1077"/>
      <c r="P97" s="1077"/>
    </row>
    <row r="98" spans="1:24" ht="15" customHeight="1">
      <c r="A98" s="1213"/>
      <c r="B98" s="1215"/>
      <c r="C98" s="1301"/>
      <c r="D98" s="21"/>
    </row>
    <row r="99" spans="1:24" ht="15" customHeight="1">
      <c r="A99" s="1208"/>
      <c r="B99" s="1337"/>
      <c r="C99" s="937"/>
      <c r="D99" s="937"/>
      <c r="E99" s="937"/>
      <c r="F99" s="937"/>
      <c r="G99" s="937"/>
      <c r="H99" s="937"/>
      <c r="I99" s="937"/>
      <c r="J99" s="937"/>
      <c r="K99" s="937"/>
      <c r="L99" s="1338"/>
      <c r="M99" s="1338"/>
      <c r="N99" s="1215"/>
      <c r="O99" s="1077"/>
      <c r="P99" s="1077"/>
    </row>
    <row r="100" spans="1:24" ht="15" customHeight="1">
      <c r="A100" s="1208"/>
      <c r="B100" s="1302"/>
      <c r="C100" s="1302"/>
      <c r="D100" s="1214"/>
      <c r="E100" s="1214"/>
      <c r="F100" s="1085"/>
      <c r="G100" s="1085"/>
      <c r="H100" s="1085"/>
      <c r="I100" s="1085"/>
      <c r="J100" s="1085"/>
      <c r="K100" s="1085"/>
      <c r="L100" s="1085"/>
      <c r="M100" s="1085"/>
      <c r="O100" s="1077"/>
      <c r="P100" s="1077"/>
    </row>
    <row r="101" spans="1:24" ht="15" customHeight="1">
      <c r="A101" s="1208"/>
      <c r="B101" s="1215"/>
      <c r="C101" s="1215"/>
      <c r="D101" s="1215"/>
      <c r="E101" s="1215"/>
      <c r="F101" s="1098"/>
      <c r="G101" s="1098"/>
      <c r="H101" s="1098"/>
      <c r="I101" s="1098"/>
      <c r="J101" s="1098"/>
      <c r="K101" s="1098"/>
      <c r="L101" s="1098"/>
      <c r="M101" s="1098"/>
      <c r="N101" s="1098"/>
      <c r="O101" s="1077"/>
      <c r="P101" s="1077"/>
    </row>
    <row r="102" spans="1:24" ht="15" customHeight="1">
      <c r="A102" s="1272"/>
      <c r="B102" s="1215"/>
      <c r="C102" s="1215"/>
      <c r="D102" s="1215"/>
      <c r="E102" s="1215"/>
      <c r="F102" s="1098"/>
      <c r="G102" s="1098"/>
      <c r="H102" s="1098"/>
      <c r="I102" s="1098"/>
      <c r="J102" s="1098"/>
      <c r="K102" s="1098"/>
      <c r="L102" s="1098"/>
      <c r="M102" s="1098"/>
      <c r="N102" s="1098"/>
      <c r="O102" s="1077"/>
      <c r="P102" s="1077"/>
    </row>
    <row r="103" spans="1:24">
      <c r="A103" s="1474"/>
      <c r="B103" s="1474"/>
      <c r="C103" s="1474"/>
      <c r="D103" s="1474"/>
      <c r="E103" s="1474"/>
      <c r="F103" s="1077"/>
      <c r="G103" s="1077"/>
      <c r="H103" s="1077"/>
      <c r="I103" s="1077"/>
      <c r="J103" s="1077"/>
      <c r="K103" s="1077"/>
      <c r="L103" s="1077"/>
      <c r="M103" s="1077"/>
      <c r="N103" s="1088"/>
      <c r="O103" s="1077"/>
      <c r="P103" s="1077"/>
    </row>
    <row r="104" spans="1:24">
      <c r="A104" s="1094"/>
      <c r="B104" s="746"/>
      <c r="C104" s="746"/>
      <c r="D104" s="746"/>
      <c r="E104" s="746"/>
      <c r="F104" s="746"/>
      <c r="G104" s="746"/>
      <c r="H104" s="746"/>
      <c r="I104" s="746"/>
      <c r="J104" s="746"/>
      <c r="K104" s="746"/>
      <c r="L104" s="746"/>
      <c r="M104" s="746"/>
      <c r="N104" s="404"/>
    </row>
    <row r="105" spans="1:24">
      <c r="A105" s="1097"/>
      <c r="B105" s="939"/>
      <c r="C105" s="939"/>
      <c r="D105" s="939"/>
      <c r="E105" s="939"/>
      <c r="F105" s="939"/>
      <c r="G105" s="939"/>
      <c r="H105" s="939"/>
      <c r="I105" s="939"/>
      <c r="J105" s="939"/>
      <c r="K105" s="939"/>
      <c r="L105" s="939"/>
      <c r="M105" s="939"/>
      <c r="N105" s="404"/>
    </row>
    <row r="106" spans="1:24">
      <c r="A106" s="1094"/>
      <c r="B106" s="746"/>
      <c r="C106" s="746"/>
      <c r="D106" s="746"/>
      <c r="E106" s="746"/>
      <c r="F106" s="746"/>
      <c r="G106" s="746"/>
      <c r="H106" s="746"/>
      <c r="I106" s="746"/>
      <c r="J106" s="746"/>
      <c r="K106" s="746"/>
      <c r="L106" s="746"/>
      <c r="M106" s="746"/>
      <c r="N106" s="404"/>
    </row>
    <row r="107" spans="1:24">
      <c r="A107" s="1094"/>
      <c r="B107" s="746"/>
      <c r="C107" s="746"/>
      <c r="D107" s="746"/>
      <c r="E107" s="746"/>
      <c r="F107" s="746"/>
      <c r="G107" s="746"/>
      <c r="H107" s="746"/>
      <c r="I107" s="746"/>
      <c r="J107" s="746"/>
      <c r="K107" s="746"/>
      <c r="L107" s="746"/>
      <c r="M107" s="746"/>
      <c r="N107" s="404"/>
    </row>
    <row r="108" spans="1:24">
      <c r="A108" s="1094"/>
      <c r="B108" s="1096"/>
      <c r="C108" s="1096"/>
      <c r="D108" s="1096"/>
      <c r="E108" s="1096"/>
      <c r="F108" s="1096"/>
      <c r="G108" s="1096"/>
      <c r="H108" s="1096"/>
      <c r="I108" s="1096"/>
      <c r="J108" s="1096"/>
      <c r="K108" s="1096"/>
      <c r="L108" s="1096"/>
      <c r="M108" s="1096"/>
      <c r="N108" s="1096"/>
      <c r="O108" s="1094"/>
    </row>
    <row r="109" spans="1:24">
      <c r="A109" s="1620"/>
      <c r="B109" s="1620"/>
      <c r="C109" s="1620"/>
      <c r="D109" s="1620"/>
      <c r="E109" s="1620"/>
      <c r="F109" s="1096"/>
      <c r="G109" s="1096"/>
      <c r="H109" s="1096"/>
      <c r="I109" s="1096"/>
      <c r="J109" s="1096"/>
      <c r="K109" s="1096"/>
      <c r="L109" s="1096"/>
      <c r="M109" s="1096"/>
      <c r="N109" s="1096"/>
      <c r="O109" s="1094"/>
    </row>
    <row r="110" spans="1:24">
      <c r="A110" s="1620"/>
      <c r="B110" s="1620"/>
      <c r="C110" s="1620"/>
      <c r="D110" s="1620"/>
      <c r="E110" s="1620"/>
      <c r="F110" s="1096"/>
      <c r="G110" s="1096"/>
      <c r="H110" s="1096"/>
      <c r="I110" s="1096"/>
      <c r="J110" s="1096"/>
      <c r="K110" s="1096"/>
      <c r="L110" s="1096"/>
      <c r="M110" s="1096"/>
      <c r="N110" s="1096"/>
      <c r="O110" s="1094"/>
    </row>
    <row r="111" spans="1:24">
      <c r="A111" s="1119"/>
      <c r="B111" s="1120"/>
      <c r="C111" s="1094"/>
      <c r="D111" s="1120"/>
      <c r="E111" s="1120"/>
      <c r="F111" s="1096"/>
      <c r="G111" s="1096"/>
      <c r="H111" s="1096"/>
      <c r="I111" s="1096"/>
      <c r="J111" s="1096"/>
      <c r="K111" s="1096"/>
      <c r="L111" s="1096"/>
      <c r="M111" s="1121"/>
      <c r="N111" s="1123"/>
      <c r="O111" s="1121"/>
      <c r="P111" s="1088"/>
      <c r="Q111" s="1088"/>
      <c r="R111" s="1088"/>
      <c r="S111" s="1088"/>
      <c r="T111" s="1088"/>
      <c r="U111" s="1088"/>
      <c r="V111" s="1088"/>
      <c r="W111" s="1088"/>
      <c r="X111" s="1088"/>
    </row>
    <row r="112" spans="1:24">
      <c r="A112" s="1122"/>
      <c r="B112" s="1096"/>
      <c r="C112" s="1096"/>
      <c r="D112" s="1096"/>
      <c r="E112" s="1096"/>
      <c r="F112" s="1096"/>
      <c r="G112" s="1096"/>
      <c r="H112" s="1096"/>
      <c r="I112" s="1096"/>
      <c r="J112" s="1096"/>
      <c r="K112" s="1096"/>
      <c r="L112" s="1096"/>
      <c r="M112" s="1096"/>
      <c r="N112" s="1096"/>
      <c r="O112" s="1094"/>
    </row>
    <row r="113" spans="1:15">
      <c r="A113" s="1122"/>
      <c r="B113" s="1096"/>
      <c r="C113" s="1096"/>
      <c r="D113" s="1096"/>
      <c r="E113" s="1096"/>
      <c r="F113" s="1096"/>
      <c r="G113" s="1096"/>
      <c r="H113" s="1096"/>
      <c r="I113" s="1096"/>
      <c r="J113" s="1096"/>
      <c r="K113" s="1096"/>
      <c r="L113" s="1096"/>
      <c r="M113" s="1096"/>
      <c r="N113" s="1096"/>
      <c r="O113" s="1094"/>
    </row>
    <row r="114" spans="1:15">
      <c r="A114" s="1122"/>
      <c r="B114" s="1096"/>
      <c r="C114" s="1096"/>
      <c r="D114" s="1096"/>
      <c r="E114" s="1096"/>
      <c r="F114" s="1096"/>
      <c r="G114" s="1096"/>
      <c r="H114" s="1096"/>
      <c r="I114" s="1096"/>
      <c r="J114" s="1096"/>
      <c r="K114" s="1096"/>
      <c r="L114" s="1096"/>
      <c r="M114" s="1096"/>
      <c r="N114" s="1096"/>
      <c r="O114" s="1094"/>
    </row>
    <row r="115" spans="1:15">
      <c r="A115" s="1122"/>
      <c r="B115" s="1096"/>
      <c r="C115" s="1096"/>
      <c r="D115" s="1096"/>
      <c r="E115" s="1096"/>
      <c r="F115" s="1096"/>
      <c r="G115" s="1096"/>
      <c r="H115" s="1096"/>
      <c r="I115" s="1096"/>
      <c r="J115" s="1096"/>
      <c r="K115" s="1096"/>
      <c r="L115" s="1096"/>
      <c r="M115" s="1096"/>
      <c r="N115" s="1096"/>
      <c r="O115" s="1094"/>
    </row>
    <row r="116" spans="1:15">
      <c r="A116" s="1077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</row>
    <row r="117" spans="1:15">
      <c r="A117" s="1077"/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</row>
    <row r="118" spans="1:15">
      <c r="A118" s="1077"/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</row>
  </sheetData>
  <customSheetViews>
    <customSheetView guid="{45E423DD-7FD2-487F-8372-5798D7D06C15}" showPageBreaks="1" showGridLines="0" printArea="1" topLeftCell="D1">
      <selection activeCell="N2" sqref="N2"/>
      <pageMargins left="0.31" right="0.15748031496062992" top="0.39370078740157483" bottom="0.23622047244094491" header="0.23622047244094491" footer="0.23622047244094491"/>
      <printOptions horizontalCentered="1" verticalCentered="1"/>
      <pageSetup scale="65" orientation="landscape" r:id="rId1"/>
      <headerFooter alignWithMargins="0"/>
    </customSheetView>
    <customSheetView guid="{B297ACE3-C144-4411-A206-EE5C8D41CE1C}" scale="90" showGridLines="0" topLeftCell="A4">
      <pane xSplit="4" topLeftCell="K1" activePane="topRight" state="frozen"/>
      <selection pane="topRight" activeCell="A41" sqref="A41:A42"/>
      <pageMargins left="0.31" right="0.15748031496062992" top="0.39370078740157483" bottom="0.23622047244094491" header="0.23622047244094491" footer="0.23622047244094491"/>
      <printOptions horizontalCentered="1" verticalCentered="1"/>
      <pageSetup scale="65" orientation="landscape" r:id="rId2"/>
      <headerFooter alignWithMargins="0"/>
    </customSheetView>
    <customSheetView guid="{67BA8672-8137-4028-84CD-AA630649A2B3}" scale="85" showGridLines="0" showRuler="0" topLeftCell="A34">
      <selection activeCell="A62" sqref="A62"/>
      <pageMargins left="0.6" right="0.17" top="0.41" bottom="0.23" header="0.24" footer="0.23"/>
      <printOptions horizontalCentered="1" verticalCentered="1"/>
      <pageSetup scale="53" orientation="landscape" r:id="rId3"/>
      <headerFooter alignWithMargins="0"/>
    </customSheetView>
    <customSheetView guid="{51F1D52B-5D55-4FCC-809B-9B4CC86C88B9}" showGridLines="0" topLeftCell="A25">
      <selection activeCell="A62" sqref="A62"/>
      <pageMargins left="0.31" right="0.15748031496062992" top="0.39370078740157483" bottom="0.23622047244094491" header="0.23622047244094491" footer="0.23622047244094491"/>
      <printOptions horizontalCentered="1" verticalCentered="1"/>
      <pageSetup scale="65" orientation="landscape" r:id="rId4"/>
      <headerFooter alignWithMargins="0"/>
    </customSheetView>
  </customSheetViews>
  <mergeCells count="3">
    <mergeCell ref="A109:E109"/>
    <mergeCell ref="A110:E110"/>
    <mergeCell ref="A92:E92"/>
  </mergeCells>
  <phoneticPr fontId="0" type="noConversion"/>
  <printOptions horizontalCentered="1" verticalCentered="1"/>
  <pageMargins left="0.59" right="0.31496062992125984" top="0.35433070866141736" bottom="0.15748031496062992" header="0.23622047244094491" footer="0.15748031496062992"/>
  <pageSetup scale="39" orientation="landscape" r:id="rId5"/>
  <headerFooter alignWithMargins="0"/>
  <drawing r:id="rId6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7">
    <pageSetUpPr fitToPage="1"/>
  </sheetPr>
  <dimension ref="A1:R87"/>
  <sheetViews>
    <sheetView showGridLines="0" zoomScaleNormal="100" workbookViewId="0">
      <selection activeCell="A3" sqref="A3"/>
    </sheetView>
  </sheetViews>
  <sheetFormatPr defaultRowHeight="15"/>
  <cols>
    <col min="1" max="1" width="70.7109375" style="137" customWidth="1"/>
    <col min="2" max="2" width="18" style="137" customWidth="1"/>
    <col min="3" max="3" width="13.7109375" style="137" customWidth="1"/>
    <col min="4" max="4" width="14" style="137" customWidth="1"/>
    <col min="5" max="5" width="16.140625" style="137" customWidth="1"/>
    <col min="6" max="6" width="11.85546875" style="137" customWidth="1"/>
    <col min="7" max="7" width="11.140625" style="137" customWidth="1"/>
    <col min="8" max="8" width="14" style="137" customWidth="1"/>
    <col min="9" max="9" width="15" style="137" customWidth="1"/>
    <col min="10" max="10" width="15.42578125" style="137" customWidth="1"/>
    <col min="11" max="11" width="10.85546875" style="137" customWidth="1"/>
    <col min="12" max="12" width="12.7109375" style="137" customWidth="1"/>
    <col min="13" max="13" width="12.42578125" style="137" customWidth="1"/>
    <col min="14" max="14" width="10.28515625" style="137" customWidth="1"/>
    <col min="15" max="16384" width="9.140625" style="137"/>
  </cols>
  <sheetData>
    <row r="1" spans="1:15">
      <c r="A1" s="61" t="s">
        <v>398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19</v>
      </c>
    </row>
    <row r="2" spans="1: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0.75" hidden="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5">
      <c r="A7" s="58" t="s">
        <v>495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5">
      <c r="A8" s="215" t="s">
        <v>1775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1:15">
      <c r="A9" s="56" t="s">
        <v>445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</row>
    <row r="10" spans="1:15" ht="16.5" customHeight="1">
      <c r="A10" s="227" t="s">
        <v>314</v>
      </c>
      <c r="B10" s="227" t="s">
        <v>416</v>
      </c>
      <c r="C10" s="227" t="s">
        <v>415</v>
      </c>
      <c r="D10" s="227" t="s">
        <v>417</v>
      </c>
      <c r="E10" s="227" t="s">
        <v>418</v>
      </c>
      <c r="F10" s="1242" t="s">
        <v>419</v>
      </c>
      <c r="G10" s="1242" t="s">
        <v>420</v>
      </c>
      <c r="H10" s="1242" t="s">
        <v>421</v>
      </c>
      <c r="I10" s="1242" t="s">
        <v>414</v>
      </c>
      <c r="J10" s="227" t="s">
        <v>362</v>
      </c>
      <c r="K10" s="227" t="s">
        <v>422</v>
      </c>
      <c r="L10" s="227" t="s">
        <v>423</v>
      </c>
      <c r="M10" s="64" t="s">
        <v>424</v>
      </c>
      <c r="N10" s="1241" t="s">
        <v>131</v>
      </c>
    </row>
    <row r="11" spans="1:15" s="320" customFormat="1" ht="15.75" customHeight="1">
      <c r="A11" s="287" t="s">
        <v>390</v>
      </c>
      <c r="B11" s="65">
        <v>50.455782654168985</v>
      </c>
      <c r="C11" s="65">
        <v>35.868371008258521</v>
      </c>
      <c r="D11" s="65">
        <v>34.148206308540857</v>
      </c>
      <c r="E11" s="65">
        <v>45.953086001937415</v>
      </c>
      <c r="F11" s="65">
        <v>42.675129588466163</v>
      </c>
      <c r="G11" s="65">
        <v>37.264402685460361</v>
      </c>
      <c r="H11" s="65">
        <v>42.400228597523743</v>
      </c>
      <c r="I11" s="65">
        <v>34.137310394900993</v>
      </c>
      <c r="J11" s="65">
        <v>35.052854194255204</v>
      </c>
      <c r="K11" s="65">
        <v>36.949073415620596</v>
      </c>
      <c r="L11" s="65">
        <v>35.829843791365334</v>
      </c>
      <c r="M11" s="65">
        <v>37.559143140070013</v>
      </c>
      <c r="N11" s="65">
        <v>39.616046984009046</v>
      </c>
      <c r="O11" s="1312"/>
    </row>
    <row r="12" spans="1:15" s="320" customFormat="1" ht="15.75" customHeight="1">
      <c r="A12" s="317" t="s">
        <v>1199</v>
      </c>
      <c r="B12" s="65">
        <v>11.28492760167633</v>
      </c>
      <c r="C12" s="65">
        <v>14.046864952214984</v>
      </c>
      <c r="D12" s="65">
        <v>13.360735009717011</v>
      </c>
      <c r="E12" s="65">
        <v>10.799996335421666</v>
      </c>
      <c r="F12" s="65">
        <v>12.250779786039574</v>
      </c>
      <c r="G12" s="65">
        <v>12.079792730389126</v>
      </c>
      <c r="H12" s="65">
        <v>10.136292192319683</v>
      </c>
      <c r="I12" s="65">
        <v>12.819035856092585</v>
      </c>
      <c r="J12" s="65">
        <v>12.018143603452849</v>
      </c>
      <c r="K12" s="65">
        <v>10.897958664313755</v>
      </c>
      <c r="L12" s="65">
        <v>12.10060165584712</v>
      </c>
      <c r="M12" s="65">
        <v>12.221236401231131</v>
      </c>
      <c r="N12" s="65">
        <v>11.928734345867564</v>
      </c>
      <c r="O12" s="1312"/>
    </row>
    <row r="13" spans="1:15" ht="15.75" customHeight="1">
      <c r="A13" s="398" t="s">
        <v>511</v>
      </c>
      <c r="B13" s="66">
        <v>0.14150118209912751</v>
      </c>
      <c r="C13" s="66">
        <v>0.50646525105828</v>
      </c>
      <c r="D13" s="66">
        <v>1.7962423120796889</v>
      </c>
      <c r="E13" s="66">
        <v>1.0105111158660518</v>
      </c>
      <c r="F13" s="66">
        <v>0.30806825962211876</v>
      </c>
      <c r="G13" s="66">
        <v>0.91272191467911801</v>
      </c>
      <c r="H13" s="66">
        <v>0.75126077292942661</v>
      </c>
      <c r="I13" s="66">
        <v>0.85318111000877772</v>
      </c>
      <c r="J13" s="66">
        <v>0.84829756021049374</v>
      </c>
      <c r="K13" s="66">
        <v>0.65035046597285673</v>
      </c>
      <c r="L13" s="66">
        <v>0.33547409559715496</v>
      </c>
      <c r="M13" s="66">
        <v>0.66957863591292943</v>
      </c>
      <c r="N13" s="66">
        <v>0.7137169163122089</v>
      </c>
      <c r="O13" s="1035"/>
    </row>
    <row r="14" spans="1:15" ht="15.75" customHeight="1">
      <c r="A14" s="223" t="s">
        <v>512</v>
      </c>
      <c r="B14" s="66">
        <v>8.8053956520467977</v>
      </c>
      <c r="C14" s="66">
        <v>10.834356857320335</v>
      </c>
      <c r="D14" s="66">
        <v>9.232776702376734</v>
      </c>
      <c r="E14" s="66">
        <v>8.013014896627185</v>
      </c>
      <c r="F14" s="66">
        <v>9.8727309061072077</v>
      </c>
      <c r="G14" s="66">
        <v>8.4259897097095422</v>
      </c>
      <c r="H14" s="66">
        <v>7.1552232273563092</v>
      </c>
      <c r="I14" s="66">
        <v>9.3041995676376175</v>
      </c>
      <c r="J14" s="66">
        <v>8.469107871056849</v>
      </c>
      <c r="K14" s="66">
        <v>7.9501887742908544</v>
      </c>
      <c r="L14" s="66">
        <v>9.2005340231998378</v>
      </c>
      <c r="M14" s="66">
        <v>9.2000166092143907</v>
      </c>
      <c r="N14" s="66">
        <v>8.840550607693741</v>
      </c>
      <c r="O14" s="1035"/>
    </row>
    <row r="15" spans="1:15" ht="15.75" customHeight="1">
      <c r="A15" s="223" t="s">
        <v>165</v>
      </c>
      <c r="B15" s="66">
        <v>0.93335617531228021</v>
      </c>
      <c r="C15" s="66">
        <v>0.91272157103031715</v>
      </c>
      <c r="D15" s="66">
        <v>0.91561188537712723</v>
      </c>
      <c r="E15" s="66">
        <v>0.79581040042460915</v>
      </c>
      <c r="F15" s="66">
        <v>0.96195988928887166</v>
      </c>
      <c r="G15" s="66">
        <v>1.0514476356083444</v>
      </c>
      <c r="H15" s="66">
        <v>0.91939881794355505</v>
      </c>
      <c r="I15" s="66">
        <v>1.0670038222784068</v>
      </c>
      <c r="J15" s="66">
        <v>1.0894551102193493</v>
      </c>
      <c r="K15" s="66">
        <v>1.0613734147384737</v>
      </c>
      <c r="L15" s="66">
        <v>1.1294647142966585</v>
      </c>
      <c r="M15" s="66">
        <v>1.0670196445299234</v>
      </c>
      <c r="N15" s="66">
        <v>0.98613419131321067</v>
      </c>
      <c r="O15" s="1035"/>
    </row>
    <row r="16" spans="1:15" ht="15.75" customHeight="1">
      <c r="A16" s="223" t="s">
        <v>540</v>
      </c>
      <c r="B16" s="66">
        <v>0.11108752538873624</v>
      </c>
      <c r="C16" s="66">
        <v>7.2503989626243312E-2</v>
      </c>
      <c r="D16" s="66">
        <v>9.8041213132963767E-2</v>
      </c>
      <c r="E16" s="66">
        <v>5.4695246336272096E-2</v>
      </c>
      <c r="F16" s="66">
        <v>4.0622841790621776E-2</v>
      </c>
      <c r="G16" s="66">
        <v>0.11525861656999478</v>
      </c>
      <c r="H16" s="66">
        <v>9.4874606687648882E-2</v>
      </c>
      <c r="I16" s="66">
        <v>6.6914425309500522E-2</v>
      </c>
      <c r="J16" s="66">
        <v>0.10351161453099529</v>
      </c>
      <c r="K16" s="66">
        <v>8.0707081360947772E-2</v>
      </c>
      <c r="L16" s="66">
        <v>0.18163041590748499</v>
      </c>
      <c r="M16" s="66">
        <v>8.4577828635228433E-2</v>
      </c>
      <c r="N16" s="66">
        <v>9.1270263516765648E-2</v>
      </c>
      <c r="O16" s="1035"/>
    </row>
    <row r="17" spans="1:18" ht="15.75" customHeight="1">
      <c r="A17" s="223" t="s">
        <v>166</v>
      </c>
      <c r="B17" s="66">
        <v>0.18117166989484679</v>
      </c>
      <c r="C17" s="66">
        <v>0.22786449630739078</v>
      </c>
      <c r="D17" s="66">
        <v>0.15192492868792296</v>
      </c>
      <c r="E17" s="66">
        <v>0.12929854819334258</v>
      </c>
      <c r="F17" s="66">
        <v>0.16069169140554521</v>
      </c>
      <c r="G17" s="66">
        <v>0.7208463213191848</v>
      </c>
      <c r="H17" s="66">
        <v>0.1774490532755221</v>
      </c>
      <c r="I17" s="66">
        <v>0.29195439267033862</v>
      </c>
      <c r="J17" s="66">
        <v>0.31250043516671516</v>
      </c>
      <c r="K17" s="66">
        <v>0.17067200919384895</v>
      </c>
      <c r="L17" s="66">
        <v>0.21347549675774613</v>
      </c>
      <c r="M17" s="66">
        <v>0.21172173293581401</v>
      </c>
      <c r="N17" s="66">
        <v>0.23820134890043831</v>
      </c>
      <c r="O17" s="1035"/>
    </row>
    <row r="18" spans="1:18" ht="15.75" customHeight="1">
      <c r="A18" s="223" t="s">
        <v>167</v>
      </c>
      <c r="B18" s="66">
        <v>0.40033906631329835</v>
      </c>
      <c r="C18" s="66">
        <v>0.40087161073558036</v>
      </c>
      <c r="D18" s="66">
        <v>0.33710898536832612</v>
      </c>
      <c r="E18" s="66">
        <v>0.23567846884351953</v>
      </c>
      <c r="F18" s="66">
        <v>0.27945977723729393</v>
      </c>
      <c r="G18" s="66">
        <v>0.28124434796643244</v>
      </c>
      <c r="H18" s="66">
        <v>0.41393392979528082</v>
      </c>
      <c r="I18" s="66">
        <v>0.27382451615547804</v>
      </c>
      <c r="J18" s="66">
        <v>0.28498747665713126</v>
      </c>
      <c r="K18" s="66">
        <v>0.28845887267661785</v>
      </c>
      <c r="L18" s="66">
        <v>0.28802158971148989</v>
      </c>
      <c r="M18" s="66">
        <v>0.30499160400809083</v>
      </c>
      <c r="N18" s="66">
        <v>0.31661777599890595</v>
      </c>
      <c r="O18" s="1035"/>
    </row>
    <row r="19" spans="1:18" ht="15.75" customHeight="1">
      <c r="A19" s="223" t="s">
        <v>583</v>
      </c>
      <c r="B19" s="66">
        <v>0.71207633062124431</v>
      </c>
      <c r="C19" s="66">
        <v>1.0920811761368368</v>
      </c>
      <c r="D19" s="66">
        <v>0.82902898269424907</v>
      </c>
      <c r="E19" s="66">
        <v>0.56098765913068727</v>
      </c>
      <c r="F19" s="66">
        <v>0.62724642058791413</v>
      </c>
      <c r="G19" s="66">
        <v>0.57228418453651297</v>
      </c>
      <c r="H19" s="66">
        <v>0.62415178433194141</v>
      </c>
      <c r="I19" s="66">
        <v>0.96195802203246361</v>
      </c>
      <c r="J19" s="66">
        <v>0.9102835356113157</v>
      </c>
      <c r="K19" s="66">
        <v>0.69620804608015552</v>
      </c>
      <c r="L19" s="66">
        <v>0.75200132037674949</v>
      </c>
      <c r="M19" s="66">
        <v>0.68333034599475517</v>
      </c>
      <c r="N19" s="66">
        <v>0.74224324213229742</v>
      </c>
      <c r="O19" s="1035"/>
    </row>
    <row r="20" spans="1:18" s="320" customFormat="1" ht="15.75" customHeight="1">
      <c r="A20" s="287" t="s">
        <v>1198</v>
      </c>
      <c r="B20" s="65">
        <v>32.815215959932971</v>
      </c>
      <c r="C20" s="65">
        <v>15.985533857653314</v>
      </c>
      <c r="D20" s="65">
        <v>15.241478028005901</v>
      </c>
      <c r="E20" s="65">
        <v>27.806922168949573</v>
      </c>
      <c r="F20" s="65">
        <v>22.177708587748025</v>
      </c>
      <c r="G20" s="65">
        <v>16.021803901474836</v>
      </c>
      <c r="H20" s="65">
        <v>25.07969792609186</v>
      </c>
      <c r="I20" s="65">
        <v>14.600659889915304</v>
      </c>
      <c r="J20" s="65">
        <v>15.844425178213688</v>
      </c>
      <c r="K20" s="65">
        <v>18.345232777097035</v>
      </c>
      <c r="L20" s="65">
        <v>16.037247333439307</v>
      </c>
      <c r="M20" s="65">
        <v>17.513836867591458</v>
      </c>
      <c r="N20" s="65">
        <v>20.46138226964958</v>
      </c>
      <c r="O20" s="1312"/>
    </row>
    <row r="21" spans="1:18" ht="15.75" customHeight="1">
      <c r="A21" s="51" t="s">
        <v>566</v>
      </c>
      <c r="B21" s="66">
        <v>32.507577928438636</v>
      </c>
      <c r="C21" s="66">
        <v>15.507371890410617</v>
      </c>
      <c r="D21" s="66">
        <v>14.832320074716987</v>
      </c>
      <c r="E21" s="66">
        <v>25.171284279011847</v>
      </c>
      <c r="F21" s="66">
        <v>21.822094767644021</v>
      </c>
      <c r="G21" s="66">
        <v>15.553174923288465</v>
      </c>
      <c r="H21" s="66">
        <v>19.706395712787934</v>
      </c>
      <c r="I21" s="66">
        <v>14.197655904201092</v>
      </c>
      <c r="J21" s="66">
        <v>15.393038622651078</v>
      </c>
      <c r="K21" s="66">
        <v>17.898904584947783</v>
      </c>
      <c r="L21" s="66">
        <v>15.508144591758077</v>
      </c>
      <c r="M21" s="66">
        <v>17.142034563740683</v>
      </c>
      <c r="N21" s="66">
        <v>19.402369326919594</v>
      </c>
      <c r="O21" s="1035"/>
    </row>
    <row r="22" spans="1:18" ht="15.75" customHeight="1">
      <c r="A22" s="1281" t="s">
        <v>1774</v>
      </c>
      <c r="B22" s="1349">
        <v>0</v>
      </c>
      <c r="C22" s="1349">
        <v>0</v>
      </c>
      <c r="D22" s="1349">
        <v>0</v>
      </c>
      <c r="E22" s="1350">
        <v>0.62722894017311615</v>
      </c>
      <c r="F22" s="1349">
        <v>0</v>
      </c>
      <c r="G22" s="1349">
        <v>0</v>
      </c>
      <c r="H22" s="1349">
        <v>0</v>
      </c>
      <c r="I22" s="1349">
        <v>0</v>
      </c>
      <c r="J22" s="1349">
        <v>0</v>
      </c>
      <c r="K22" s="1349">
        <v>0</v>
      </c>
      <c r="L22" s="1349">
        <v>0</v>
      </c>
      <c r="M22" s="1349">
        <v>0</v>
      </c>
      <c r="N22" s="66">
        <v>6.1449715186425877E-2</v>
      </c>
      <c r="O22" s="1035"/>
    </row>
    <row r="23" spans="1:18" ht="16.5" customHeight="1">
      <c r="A23" s="51" t="s">
        <v>1910</v>
      </c>
      <c r="B23" s="1349">
        <v>0</v>
      </c>
      <c r="C23" s="1349">
        <v>0</v>
      </c>
      <c r="D23" s="1349">
        <v>0</v>
      </c>
      <c r="E23" s="1350">
        <v>1.6506455418044574</v>
      </c>
      <c r="F23" s="1349">
        <v>0</v>
      </c>
      <c r="G23" s="1349">
        <v>0</v>
      </c>
      <c r="H23" s="1350">
        <v>5.0129926729058978</v>
      </c>
      <c r="I23" s="1349">
        <v>0</v>
      </c>
      <c r="J23" s="1349">
        <v>0</v>
      </c>
      <c r="K23" s="1349">
        <v>0</v>
      </c>
      <c r="L23" s="1349">
        <v>0</v>
      </c>
      <c r="M23" s="1349">
        <v>0</v>
      </c>
      <c r="N23" s="66">
        <v>0.59233990758498922</v>
      </c>
      <c r="O23" s="1035"/>
    </row>
    <row r="24" spans="1:18" ht="16.5" customHeight="1">
      <c r="A24" s="51" t="s">
        <v>1187</v>
      </c>
      <c r="B24" s="66">
        <v>9.9675858221632135E-2</v>
      </c>
      <c r="C24" s="66">
        <v>0.13426341958566251</v>
      </c>
      <c r="D24" s="66">
        <v>0.11986964843675772</v>
      </c>
      <c r="E24" s="66">
        <v>9.2798343859998925E-2</v>
      </c>
      <c r="F24" s="66">
        <v>0.11272524254458213</v>
      </c>
      <c r="G24" s="66">
        <v>0.13217240382411805</v>
      </c>
      <c r="H24" s="66">
        <v>0.1141297867441813</v>
      </c>
      <c r="I24" s="66">
        <v>0.11879119087714995</v>
      </c>
      <c r="J24" s="66">
        <v>0.1481634065993882</v>
      </c>
      <c r="K24" s="66">
        <v>0.11186205109870785</v>
      </c>
      <c r="L24" s="66">
        <v>0.1256212808026882</v>
      </c>
      <c r="M24" s="66">
        <v>0.11656817061078587</v>
      </c>
      <c r="N24" s="66">
        <v>0.11740641143496668</v>
      </c>
      <c r="O24" s="1035"/>
    </row>
    <row r="25" spans="1:18" s="63" customFormat="1" ht="15.75" customHeight="1">
      <c r="A25" s="223" t="s">
        <v>1188</v>
      </c>
      <c r="B25" s="66">
        <v>0.14560711622009642</v>
      </c>
      <c r="C25" s="66">
        <v>0.2194964257592279</v>
      </c>
      <c r="D25" s="66">
        <v>0.1862999489138317</v>
      </c>
      <c r="E25" s="66">
        <v>0.16656235655568244</v>
      </c>
      <c r="F25" s="66">
        <v>0.16686066441780162</v>
      </c>
      <c r="G25" s="66">
        <v>0.19405083387229752</v>
      </c>
      <c r="H25" s="66">
        <v>0.16487624829908737</v>
      </c>
      <c r="I25" s="66">
        <v>0.19850536955120221</v>
      </c>
      <c r="J25" s="66">
        <v>0.19478673214396516</v>
      </c>
      <c r="K25" s="66">
        <v>0.14263734186412955</v>
      </c>
      <c r="L25" s="66">
        <v>0.15554390425812306</v>
      </c>
      <c r="M25" s="66">
        <v>0.16339834194935512</v>
      </c>
      <c r="N25" s="66">
        <v>0.17315856092152587</v>
      </c>
      <c r="O25" s="1035"/>
    </row>
    <row r="26" spans="1:18" ht="15.75" customHeight="1">
      <c r="A26" s="650" t="s">
        <v>168</v>
      </c>
      <c r="B26" s="66">
        <v>3.8808595665167672E-2</v>
      </c>
      <c r="C26" s="66">
        <v>6.4694343428031181E-2</v>
      </c>
      <c r="D26" s="66">
        <v>6.0274510675408864E-2</v>
      </c>
      <c r="E26" s="66">
        <v>4.7468118076533818E-2</v>
      </c>
      <c r="F26" s="66">
        <v>5.0663689174215057E-2</v>
      </c>
      <c r="G26" s="66">
        <v>5.7205335360151294E-2</v>
      </c>
      <c r="H26" s="66">
        <v>5.0447520349151759E-2</v>
      </c>
      <c r="I26" s="66">
        <v>5.3815036177787379E-2</v>
      </c>
      <c r="J26" s="66">
        <v>5.8963975759263217E-2</v>
      </c>
      <c r="K26" s="66">
        <v>5.5849717535269287E-2</v>
      </c>
      <c r="L26" s="66">
        <v>5.4160595864058005E-2</v>
      </c>
      <c r="M26" s="66">
        <v>5.1148670596285299E-2</v>
      </c>
      <c r="N26" s="66">
        <v>5.2853164739451619E-2</v>
      </c>
      <c r="O26" s="1035"/>
    </row>
    <row r="27" spans="1:18" ht="15.75" customHeight="1">
      <c r="A27" s="650" t="s">
        <v>1189</v>
      </c>
      <c r="B27" s="66">
        <v>3.2538863367447251E-3</v>
      </c>
      <c r="C27" s="66">
        <v>2.6366196652593238E-2</v>
      </c>
      <c r="D27" s="66">
        <v>1.5685105977268615E-2</v>
      </c>
      <c r="E27" s="66">
        <v>5.7466045614605601E-3</v>
      </c>
      <c r="F27" s="66">
        <v>3.4858352260641727E-3</v>
      </c>
      <c r="G27" s="66">
        <v>9.8042763545157126E-3</v>
      </c>
      <c r="H27" s="66">
        <v>6.212628855416031E-3</v>
      </c>
      <c r="I27" s="66">
        <v>3.1292789404086746E-3</v>
      </c>
      <c r="J27" s="66">
        <v>2.3141605274913926E-3</v>
      </c>
      <c r="K27" s="66">
        <v>5.6754063161552643E-3</v>
      </c>
      <c r="L27" s="66">
        <v>4.0992327631188393E-3</v>
      </c>
      <c r="M27" s="66">
        <v>1.8853458491163045E-3</v>
      </c>
      <c r="N27" s="66">
        <v>6.9178637280034906E-3</v>
      </c>
      <c r="O27" s="1035"/>
    </row>
    <row r="28" spans="1:18" ht="15.75" customHeight="1">
      <c r="A28" s="650" t="s">
        <v>1190</v>
      </c>
      <c r="B28" s="66">
        <v>2.8006007910402896E-3</v>
      </c>
      <c r="C28" s="66">
        <v>7.4337725898095189E-3</v>
      </c>
      <c r="D28" s="66">
        <v>4.6748674729187268E-3</v>
      </c>
      <c r="E28" s="66">
        <v>2.969862685033417E-2</v>
      </c>
      <c r="F28" s="66">
        <v>1.4731204105328584E-3</v>
      </c>
      <c r="G28" s="66">
        <v>4.7516137886238499E-2</v>
      </c>
      <c r="H28" s="66">
        <v>6.2231080229918478E-3</v>
      </c>
      <c r="I28" s="66">
        <v>6.0310932560047256E-3</v>
      </c>
      <c r="J28" s="66">
        <v>2.138783518070023E-2</v>
      </c>
      <c r="K28" s="66">
        <v>0.10385207407355786</v>
      </c>
      <c r="L28" s="66">
        <v>0.15011375357896198</v>
      </c>
      <c r="M28" s="66">
        <v>2.1563072153997762E-3</v>
      </c>
      <c r="N28" s="66">
        <v>3.0449660425521989E-2</v>
      </c>
      <c r="O28" s="1035"/>
    </row>
    <row r="29" spans="1:18" ht="15.75" customHeight="1">
      <c r="A29" s="650" t="s">
        <v>1191</v>
      </c>
      <c r="B29" s="66">
        <v>1.7491974259654146E-2</v>
      </c>
      <c r="C29" s="66">
        <v>2.5907809227372246E-2</v>
      </c>
      <c r="D29" s="66">
        <v>2.2353871812728163E-2</v>
      </c>
      <c r="E29" s="66">
        <v>1.5489358056145573E-2</v>
      </c>
      <c r="F29" s="66">
        <v>2.0405268330811507E-2</v>
      </c>
      <c r="G29" s="66">
        <v>2.7879990889049019E-2</v>
      </c>
      <c r="H29" s="66">
        <v>1.8420248127204608E-2</v>
      </c>
      <c r="I29" s="66">
        <v>2.2732016911656678E-2</v>
      </c>
      <c r="J29" s="66">
        <v>2.5770445351800297E-2</v>
      </c>
      <c r="K29" s="66">
        <v>2.6451601261430084E-2</v>
      </c>
      <c r="L29" s="66">
        <v>3.9563974414278405E-2</v>
      </c>
      <c r="M29" s="66">
        <v>3.6645467629834394E-2</v>
      </c>
      <c r="N29" s="66">
        <v>2.4437658709096199E-2</v>
      </c>
      <c r="O29" s="1035"/>
    </row>
    <row r="30" spans="1:18" s="320" customFormat="1" ht="15.75" customHeight="1">
      <c r="A30" s="747" t="s">
        <v>1197</v>
      </c>
      <c r="B30" s="65">
        <v>6.1415839306305822</v>
      </c>
      <c r="C30" s="65">
        <v>5.531069385444968</v>
      </c>
      <c r="D30" s="65">
        <v>5.2204775829404095</v>
      </c>
      <c r="E30" s="65">
        <v>6.9947498719527683</v>
      </c>
      <c r="F30" s="65">
        <v>7.7835754673908424</v>
      </c>
      <c r="G30" s="65">
        <v>8.7078218078538683</v>
      </c>
      <c r="H30" s="65">
        <v>6.6531295595269464</v>
      </c>
      <c r="I30" s="65">
        <v>6.301558548676196</v>
      </c>
      <c r="J30" s="65">
        <v>6.7075238908992807</v>
      </c>
      <c r="K30" s="65">
        <v>7.1008251228936796</v>
      </c>
      <c r="L30" s="65">
        <v>7.1730583101347332</v>
      </c>
      <c r="M30" s="65">
        <v>7.3000477246236581</v>
      </c>
      <c r="N30" s="65">
        <v>6.7993878474865852</v>
      </c>
      <c r="O30" s="65"/>
    </row>
    <row r="31" spans="1:18" ht="15.75" customHeight="1">
      <c r="A31" s="650" t="s">
        <v>182</v>
      </c>
      <c r="B31" s="66">
        <v>1.3977454208445439</v>
      </c>
      <c r="C31" s="66">
        <v>1.1809311081612563</v>
      </c>
      <c r="D31" s="66">
        <v>0.34613124990912614</v>
      </c>
      <c r="E31" s="66">
        <v>2.0867448480406314</v>
      </c>
      <c r="F31" s="66">
        <v>3.6346462099496732</v>
      </c>
      <c r="G31" s="66">
        <v>3.3055929639792501</v>
      </c>
      <c r="H31" s="66">
        <v>1.8527209694986513</v>
      </c>
      <c r="I31" s="66">
        <v>1.4955588015364845</v>
      </c>
      <c r="J31" s="66">
        <v>1.2805144155227604</v>
      </c>
      <c r="K31" s="66">
        <v>2.0620810578816973</v>
      </c>
      <c r="L31" s="66">
        <v>1.7866669669437598</v>
      </c>
      <c r="M31" s="66">
        <v>1.4349586851965235</v>
      </c>
      <c r="N31" s="66">
        <v>1.833620224633252</v>
      </c>
      <c r="O31" s="1035"/>
      <c r="P31" s="216"/>
      <c r="Q31" s="216"/>
      <c r="R31" s="216"/>
    </row>
    <row r="32" spans="1:18" ht="15.75" customHeight="1">
      <c r="A32" s="681" t="s">
        <v>1297</v>
      </c>
      <c r="B32" s="66">
        <v>0.45277851795292667</v>
      </c>
      <c r="C32" s="66">
        <v>0.3606400687453386</v>
      </c>
      <c r="D32" s="66">
        <v>0.22789120935297813</v>
      </c>
      <c r="E32" s="66">
        <v>0.55662444621623863</v>
      </c>
      <c r="F32" s="66">
        <v>0.33116092227321209</v>
      </c>
      <c r="G32" s="66">
        <v>0.51850200075705177</v>
      </c>
      <c r="H32" s="66">
        <v>0.53686144149073656</v>
      </c>
      <c r="I32" s="66">
        <v>0.3031440071272497</v>
      </c>
      <c r="J32" s="66">
        <v>0.19103934202435807</v>
      </c>
      <c r="K32" s="66">
        <v>0.61702038330806985</v>
      </c>
      <c r="L32" s="66">
        <v>0.33811017996114506</v>
      </c>
      <c r="M32" s="66">
        <v>0.46351611173379031</v>
      </c>
      <c r="N32" s="66">
        <v>0.41349626673630208</v>
      </c>
      <c r="O32" s="1035"/>
      <c r="P32" s="216"/>
      <c r="Q32" s="216"/>
      <c r="R32" s="216"/>
    </row>
    <row r="33" spans="1:15" ht="15.75" customHeight="1">
      <c r="A33" s="650" t="s">
        <v>172</v>
      </c>
      <c r="B33" s="66">
        <v>2.2109912152144822</v>
      </c>
      <c r="C33" s="66">
        <v>2.318277143031628</v>
      </c>
      <c r="D33" s="66">
        <v>2.4852420978738543</v>
      </c>
      <c r="E33" s="66">
        <v>2.3626707716221147</v>
      </c>
      <c r="F33" s="66">
        <v>1.9440864604990511</v>
      </c>
      <c r="G33" s="66">
        <v>2.4797036140051785</v>
      </c>
      <c r="H33" s="66">
        <v>2.2271266221374173</v>
      </c>
      <c r="I33" s="66">
        <v>2.2939456165216585</v>
      </c>
      <c r="J33" s="66">
        <v>3.0129043796065424</v>
      </c>
      <c r="K33" s="66">
        <v>2.2037381414390245</v>
      </c>
      <c r="L33" s="66">
        <v>2.8005924574957231</v>
      </c>
      <c r="M33" s="66">
        <v>3.0740803370767114</v>
      </c>
      <c r="N33" s="66">
        <v>2.4363706859669705</v>
      </c>
      <c r="O33" s="1035"/>
    </row>
    <row r="34" spans="1:15" s="63" customFormat="1" ht="15.75" customHeight="1">
      <c r="A34" s="223" t="s">
        <v>1214</v>
      </c>
      <c r="B34" s="66">
        <v>3.9846445761992068E-2</v>
      </c>
      <c r="C34" s="66">
        <v>6.4769254764259321E-2</v>
      </c>
      <c r="D34" s="66">
        <v>5.427187062966031E-2</v>
      </c>
      <c r="E34" s="66">
        <v>4.0212199690570494E-2</v>
      </c>
      <c r="F34" s="66">
        <v>5.107482229320183E-2</v>
      </c>
      <c r="G34" s="66">
        <v>5.7160564386320577E-2</v>
      </c>
      <c r="H34" s="66">
        <v>4.9269262476540995E-2</v>
      </c>
      <c r="I34" s="66">
        <v>5.7429991779059199E-2</v>
      </c>
      <c r="J34" s="66">
        <v>5.6129958664273158E-2</v>
      </c>
      <c r="K34" s="66">
        <v>5.5366294707862487E-2</v>
      </c>
      <c r="L34" s="66">
        <v>5.5793744338404457E-2</v>
      </c>
      <c r="M34" s="66">
        <v>5.008722608973936E-2</v>
      </c>
      <c r="N34" s="66">
        <v>5.1809566808030116E-2</v>
      </c>
      <c r="O34" s="1035"/>
    </row>
    <row r="35" spans="1:15" ht="15.75" customHeight="1">
      <c r="A35" s="223" t="s">
        <v>1414</v>
      </c>
      <c r="B35" s="66">
        <v>0.11486255120022446</v>
      </c>
      <c r="C35" s="66">
        <v>0.18089744558302526</v>
      </c>
      <c r="D35" s="66">
        <v>0.16169440506074489</v>
      </c>
      <c r="E35" s="66">
        <v>0.13327233427728719</v>
      </c>
      <c r="F35" s="66">
        <v>0.14433859232595117</v>
      </c>
      <c r="G35" s="66">
        <v>0.17261478640638503</v>
      </c>
      <c r="H35" s="66">
        <v>0.14665167968240617</v>
      </c>
      <c r="I35" s="66">
        <v>0.15099869408866046</v>
      </c>
      <c r="J35" s="66">
        <v>0.16229867740692921</v>
      </c>
      <c r="K35" s="66">
        <v>0.15628465579303888</v>
      </c>
      <c r="L35" s="66">
        <v>0.15489302815437914</v>
      </c>
      <c r="M35" s="66">
        <v>0.14597806774826919</v>
      </c>
      <c r="N35" s="66">
        <v>0.15004110105116164</v>
      </c>
      <c r="O35" s="1035"/>
    </row>
    <row r="36" spans="1:15" ht="15.75" customHeight="1">
      <c r="A36" s="223" t="s">
        <v>230</v>
      </c>
      <c r="B36" s="66">
        <v>1.5862916538319047</v>
      </c>
      <c r="C36" s="66">
        <v>1.0612708325530156</v>
      </c>
      <c r="D36" s="66">
        <v>1.586185694075569</v>
      </c>
      <c r="E36" s="66">
        <v>1.4658629885843684</v>
      </c>
      <c r="F36" s="66">
        <v>1.291892314757336</v>
      </c>
      <c r="G36" s="66">
        <v>1.7796332973517355</v>
      </c>
      <c r="H36" s="66">
        <v>1.4751808125997652</v>
      </c>
      <c r="I36" s="66">
        <v>1.589366357488595</v>
      </c>
      <c r="J36" s="66">
        <v>1.5385076035488943</v>
      </c>
      <c r="K36" s="66">
        <v>1.6001342243054866</v>
      </c>
      <c r="L36" s="66">
        <v>1.6047765942088719</v>
      </c>
      <c r="M36" s="66">
        <v>1.6881003830273644</v>
      </c>
      <c r="N36" s="66">
        <v>1.5234892034375807</v>
      </c>
      <c r="O36" s="1035"/>
    </row>
    <row r="37" spans="1:15" ht="13.5" customHeight="1">
      <c r="A37" s="223" t="s">
        <v>542</v>
      </c>
      <c r="B37" s="66">
        <v>0.33906812582450807</v>
      </c>
      <c r="C37" s="66">
        <v>0.36428353260644575</v>
      </c>
      <c r="D37" s="66">
        <v>0.35906105603847654</v>
      </c>
      <c r="E37" s="66">
        <v>0.34936228352155818</v>
      </c>
      <c r="F37" s="66">
        <v>0.38637614529241671</v>
      </c>
      <c r="G37" s="66">
        <v>0.39461458096794894</v>
      </c>
      <c r="H37" s="66">
        <v>0.36531877164142962</v>
      </c>
      <c r="I37" s="66">
        <v>0.41111508013448733</v>
      </c>
      <c r="J37" s="66">
        <v>0.46612951412552284</v>
      </c>
      <c r="K37" s="66">
        <v>0.40620036545849936</v>
      </c>
      <c r="L37" s="66">
        <v>0.43222533903244958</v>
      </c>
      <c r="M37" s="66">
        <v>0.44332691375126021</v>
      </c>
      <c r="N37" s="66">
        <v>0.39056079885328931</v>
      </c>
      <c r="O37" s="1035"/>
    </row>
    <row r="38" spans="1:15" s="320" customFormat="1" ht="15.75" customHeight="1">
      <c r="A38" s="287" t="s">
        <v>1195</v>
      </c>
      <c r="B38" s="65">
        <v>0.21405516192910609</v>
      </c>
      <c r="C38" s="65">
        <v>0.30490281294525895</v>
      </c>
      <c r="D38" s="65">
        <v>0.32551568787753432</v>
      </c>
      <c r="E38" s="65">
        <v>0.35141762561340945</v>
      </c>
      <c r="F38" s="65">
        <v>0.46306574728772132</v>
      </c>
      <c r="G38" s="65">
        <v>0.45498424574253193</v>
      </c>
      <c r="H38" s="65">
        <v>0.53110891958525475</v>
      </c>
      <c r="I38" s="65">
        <v>0.41605610021690403</v>
      </c>
      <c r="J38" s="65">
        <v>0.48276152168938619</v>
      </c>
      <c r="K38" s="65">
        <v>0.60505685131612763</v>
      </c>
      <c r="L38" s="65">
        <v>0.51893649194417779</v>
      </c>
      <c r="M38" s="65">
        <v>0.52402214662376145</v>
      </c>
      <c r="N38" s="65">
        <v>0.42654252100531836</v>
      </c>
      <c r="O38" s="1312"/>
    </row>
    <row r="39" spans="1:15" s="320" customFormat="1" ht="15.75" customHeight="1">
      <c r="A39" s="287" t="s">
        <v>392</v>
      </c>
      <c r="B39" s="65">
        <v>2.9535427441409983</v>
      </c>
      <c r="C39" s="65">
        <v>4.758337829642949</v>
      </c>
      <c r="D39" s="65">
        <v>6.7291396197244913</v>
      </c>
      <c r="E39" s="65">
        <v>6.162174048734034</v>
      </c>
      <c r="F39" s="65">
        <v>6.2593177454056397</v>
      </c>
      <c r="G39" s="65">
        <v>5.3918580435592336</v>
      </c>
      <c r="H39" s="65">
        <v>4.8192874694127079</v>
      </c>
      <c r="I39" s="65">
        <v>5.3049539728925144</v>
      </c>
      <c r="J39" s="65">
        <v>6.7387752167375226</v>
      </c>
      <c r="K39" s="65">
        <v>9.0195570038657422</v>
      </c>
      <c r="L39" s="65">
        <v>4.8694834706331882</v>
      </c>
      <c r="M39" s="65">
        <v>4.4708396606451259</v>
      </c>
      <c r="N39" s="65">
        <v>5.5483809593963942</v>
      </c>
      <c r="O39" s="1312"/>
    </row>
    <row r="40" spans="1:15" ht="15.75" customHeight="1">
      <c r="A40" s="1090" t="s">
        <v>174</v>
      </c>
      <c r="B40" s="66">
        <v>0.84947586964925748</v>
      </c>
      <c r="C40" s="66">
        <v>1.459107679695304</v>
      </c>
      <c r="D40" s="66">
        <v>1.5512282777148674</v>
      </c>
      <c r="E40" s="66">
        <v>1.1840949610068294</v>
      </c>
      <c r="F40" s="66">
        <v>1.5334225821363372</v>
      </c>
      <c r="G40" s="66">
        <v>1.7536927020580819</v>
      </c>
      <c r="H40" s="66">
        <v>1.7769487572617888</v>
      </c>
      <c r="I40" s="66">
        <v>1.7153832531929807</v>
      </c>
      <c r="J40" s="66">
        <v>1.646911249374408</v>
      </c>
      <c r="K40" s="66">
        <v>1.6503371574208316</v>
      </c>
      <c r="L40" s="66">
        <v>1.4340613323953759</v>
      </c>
      <c r="M40" s="66">
        <v>1.3598121509679115</v>
      </c>
      <c r="N40" s="66">
        <v>1.4678045290205308</v>
      </c>
      <c r="O40" s="1035"/>
    </row>
    <row r="41" spans="1:15" ht="15.75" customHeight="1">
      <c r="A41" s="1090" t="s">
        <v>1192</v>
      </c>
      <c r="B41" s="66">
        <v>0.36268014334056825</v>
      </c>
      <c r="C41" s="66">
        <v>0.26787268447558221</v>
      </c>
      <c r="D41" s="66">
        <v>0.29275796407939009</v>
      </c>
      <c r="E41" s="66">
        <v>2.3125268583531771</v>
      </c>
      <c r="F41" s="66">
        <v>2.2667900470898901</v>
      </c>
      <c r="G41" s="66">
        <v>0.47810650587673054</v>
      </c>
      <c r="H41" s="66">
        <v>0.56553266123751467</v>
      </c>
      <c r="I41" s="66">
        <v>0.36694692453586686</v>
      </c>
      <c r="J41" s="66">
        <v>0.48128252264022431</v>
      </c>
      <c r="K41" s="66">
        <v>4.5460927323107088</v>
      </c>
      <c r="L41" s="66">
        <v>0.39827163960471201</v>
      </c>
      <c r="M41" s="66">
        <v>0.2754447797987018</v>
      </c>
      <c r="N41" s="66">
        <v>1.070526704744323</v>
      </c>
      <c r="O41" s="1035"/>
    </row>
    <row r="42" spans="1:15" ht="15.75" customHeight="1">
      <c r="A42" s="1090" t="s">
        <v>1193</v>
      </c>
      <c r="B42" s="66">
        <v>0.12156580596542832</v>
      </c>
      <c r="C42" s="66">
        <v>0.57052194714866367</v>
      </c>
      <c r="D42" s="66">
        <v>2.4817137989325984</v>
      </c>
      <c r="E42" s="66">
        <v>0.27475611318892884</v>
      </c>
      <c r="F42" s="66">
        <v>0.26873696370212952</v>
      </c>
      <c r="G42" s="66">
        <v>0.25216808466666124</v>
      </c>
      <c r="H42" s="66">
        <v>0.21714586677244693</v>
      </c>
      <c r="I42" s="66">
        <v>0.51753355557122827</v>
      </c>
      <c r="J42" s="66">
        <v>2.1743517241113044</v>
      </c>
      <c r="K42" s="66">
        <v>0.28094137592498797</v>
      </c>
      <c r="L42" s="66">
        <v>0.16981929357658687</v>
      </c>
      <c r="M42" s="66">
        <v>0.15660002100446921</v>
      </c>
      <c r="N42" s="66">
        <v>0.58687996149929211</v>
      </c>
      <c r="O42" s="1035"/>
    </row>
    <row r="43" spans="1:15" ht="15.75" customHeight="1">
      <c r="A43" s="417" t="s">
        <v>1200</v>
      </c>
      <c r="B43" s="66">
        <v>7.2104621113769043E-2</v>
      </c>
      <c r="C43" s="66">
        <v>0.10955242688981597</v>
      </c>
      <c r="D43" s="66">
        <v>0.14163966129154978</v>
      </c>
      <c r="E43" s="66">
        <v>8.7463865808777297E-2</v>
      </c>
      <c r="F43" s="66">
        <v>0.10427683636168082</v>
      </c>
      <c r="G43" s="66">
        <v>0.12833222377819267</v>
      </c>
      <c r="H43" s="66">
        <v>0.18539751077654315</v>
      </c>
      <c r="I43" s="66">
        <v>0.11314153972266036</v>
      </c>
      <c r="J43" s="66">
        <v>0.12031823759840238</v>
      </c>
      <c r="K43" s="66">
        <v>0.14781745994624859</v>
      </c>
      <c r="L43" s="66">
        <v>0.13083145429829815</v>
      </c>
      <c r="M43" s="66">
        <v>0.14304118090913548</v>
      </c>
      <c r="N43" s="66">
        <v>0.12173484235722337</v>
      </c>
      <c r="O43" s="1035"/>
    </row>
    <row r="44" spans="1:15" s="63" customFormat="1" ht="15.75" customHeight="1">
      <c r="A44" s="1091" t="s">
        <v>1611</v>
      </c>
      <c r="B44" s="66">
        <v>3.0184828477747619E-4</v>
      </c>
      <c r="C44" s="66">
        <v>4.8283817072493232E-4</v>
      </c>
      <c r="D44" s="66">
        <v>4.3919649446732E-4</v>
      </c>
      <c r="E44" s="66">
        <v>3.0449136521310005E-4</v>
      </c>
      <c r="F44" s="66">
        <v>3.7465001443630716E-4</v>
      </c>
      <c r="G44" s="66">
        <v>4.5496403267313788E-4</v>
      </c>
      <c r="H44" s="66">
        <v>4.2926185471533714E-4</v>
      </c>
      <c r="I44" s="66">
        <v>4.9613567646733081E-4</v>
      </c>
      <c r="J44" s="66">
        <v>5.8158216786967961E-4</v>
      </c>
      <c r="K44" s="66">
        <v>6.3772321351619808E-4</v>
      </c>
      <c r="L44" s="66">
        <v>7.519536303574845E-4</v>
      </c>
      <c r="M44" s="66">
        <v>7.9636328930060161E-4</v>
      </c>
      <c r="N44" s="66">
        <v>4.9353640645256099E-4</v>
      </c>
      <c r="O44" s="1035"/>
    </row>
    <row r="45" spans="1:15" ht="15.75" customHeight="1">
      <c r="A45" s="417" t="s">
        <v>458</v>
      </c>
      <c r="B45" s="66">
        <v>0.24016286312863108</v>
      </c>
      <c r="C45" s="66">
        <v>0.31855451335091073</v>
      </c>
      <c r="D45" s="66">
        <v>0.32397534498573566</v>
      </c>
      <c r="E45" s="66">
        <v>0.24284888745643046</v>
      </c>
      <c r="F45" s="66">
        <v>0.27474806810481456</v>
      </c>
      <c r="G45" s="66">
        <v>0.29604865250327461</v>
      </c>
      <c r="H45" s="66">
        <v>0.25266871649608358</v>
      </c>
      <c r="I45" s="66">
        <v>0.29343172860996386</v>
      </c>
      <c r="J45" s="66">
        <v>0.27062151505063958</v>
      </c>
      <c r="K45" s="66">
        <v>0.32510382408245359</v>
      </c>
      <c r="L45" s="66">
        <v>0.30679241055469431</v>
      </c>
      <c r="M45" s="66">
        <v>0.27562051936686965</v>
      </c>
      <c r="N45" s="66">
        <v>0.28212714907575381</v>
      </c>
      <c r="O45" s="1035"/>
    </row>
    <row r="46" spans="1:15" ht="15.75" customHeight="1">
      <c r="A46" s="417" t="s">
        <v>1289</v>
      </c>
      <c r="B46" s="66">
        <v>5.5298206655510176E-2</v>
      </c>
      <c r="C46" s="66">
        <v>0.10457222416192333</v>
      </c>
      <c r="D46" s="66">
        <v>0.12115341423964715</v>
      </c>
      <c r="E46" s="66">
        <v>0.17350713221205757</v>
      </c>
      <c r="F46" s="66">
        <v>0.15444623237499353</v>
      </c>
      <c r="G46" s="66">
        <v>8.5689044646406351E-2</v>
      </c>
      <c r="H46" s="66">
        <v>9.690661432274611E-2</v>
      </c>
      <c r="I46" s="66">
        <v>7.2256330685110837E-2</v>
      </c>
      <c r="J46" s="66">
        <v>0.19408526299414666</v>
      </c>
      <c r="K46" s="66">
        <v>0.20385684921421435</v>
      </c>
      <c r="L46" s="66">
        <v>9.6974161289556493E-2</v>
      </c>
      <c r="M46" s="66">
        <v>0.19605333085054702</v>
      </c>
      <c r="N46" s="66">
        <v>0.12852729053965298</v>
      </c>
      <c r="O46" s="1035"/>
    </row>
    <row r="47" spans="1:15" s="320" customFormat="1" ht="15.75" customHeight="1">
      <c r="A47" s="417" t="s">
        <v>178</v>
      </c>
      <c r="B47" s="66">
        <v>1.2519533860030569</v>
      </c>
      <c r="C47" s="66">
        <v>1.9276735157500238</v>
      </c>
      <c r="D47" s="66">
        <v>1.8162319619862348</v>
      </c>
      <c r="E47" s="66">
        <v>1.8866717393426207</v>
      </c>
      <c r="F47" s="66">
        <v>1.6565223656213577</v>
      </c>
      <c r="G47" s="66">
        <v>2.3973658659972128</v>
      </c>
      <c r="H47" s="66">
        <v>1.7242580806908689</v>
      </c>
      <c r="I47" s="66">
        <v>2.2257645048982355</v>
      </c>
      <c r="J47" s="66">
        <v>1.850623122800527</v>
      </c>
      <c r="K47" s="66">
        <v>1.8647698817527818</v>
      </c>
      <c r="L47" s="66">
        <v>2.3319812252836067</v>
      </c>
      <c r="M47" s="66">
        <v>2.0634713144581904</v>
      </c>
      <c r="N47" s="66">
        <v>1.890286945753165</v>
      </c>
      <c r="O47" s="1035"/>
    </row>
    <row r="48" spans="1:15" s="320" customFormat="1" ht="15.75" customHeight="1">
      <c r="A48" s="415" t="s">
        <v>1194</v>
      </c>
      <c r="B48" s="66">
        <v>0.19828543689451222</v>
      </c>
      <c r="C48" s="66">
        <v>0.34790338442904156</v>
      </c>
      <c r="D48" s="66">
        <v>0.42963865824004899</v>
      </c>
      <c r="E48" s="66">
        <v>0.35029959172028569</v>
      </c>
      <c r="F48" s="66">
        <v>0.41216733535818367</v>
      </c>
      <c r="G48" s="66">
        <v>0.49372873308664211</v>
      </c>
      <c r="H48" s="66">
        <v>0.37339243768121816</v>
      </c>
      <c r="I48" s="66">
        <v>0.42758284779554256</v>
      </c>
      <c r="J48" s="66">
        <v>0.58545913593595122</v>
      </c>
      <c r="K48" s="66">
        <v>0.47237261123358049</v>
      </c>
      <c r="L48" s="66">
        <v>0.39589605001929906</v>
      </c>
      <c r="M48" s="66">
        <v>0.46967458621109326</v>
      </c>
      <c r="N48" s="66">
        <v>0.40471962487672986</v>
      </c>
      <c r="O48" s="1035"/>
    </row>
    <row r="49" spans="1:16" s="320" customFormat="1" ht="15.75" customHeight="1">
      <c r="A49" s="287" t="s">
        <v>1196</v>
      </c>
      <c r="B49" s="65">
        <v>43.677844199832776</v>
      </c>
      <c r="C49" s="65">
        <v>53.177358889426863</v>
      </c>
      <c r="D49" s="65">
        <v>52.887071792781832</v>
      </c>
      <c r="E49" s="65">
        <v>43.072149112606631</v>
      </c>
      <c r="F49" s="65">
        <v>46.582162326018405</v>
      </c>
      <c r="G49" s="65">
        <v>51.483224469991633</v>
      </c>
      <c r="H49" s="65">
        <v>47.471543208263718</v>
      </c>
      <c r="I49" s="65">
        <v>54.028277581609295</v>
      </c>
      <c r="J49" s="65">
        <v>52.912703741536262</v>
      </c>
      <c r="K49" s="65">
        <v>48.597868773455474</v>
      </c>
      <c r="L49" s="65">
        <v>53.376785340109521</v>
      </c>
      <c r="M49" s="65">
        <v>52.419553178581189</v>
      </c>
      <c r="N49" s="65">
        <v>49.561532242402158</v>
      </c>
      <c r="O49" s="1312"/>
      <c r="P49" s="65"/>
    </row>
    <row r="50" spans="1:16" s="320" customFormat="1" ht="15.75" customHeight="1">
      <c r="A50" s="287" t="s">
        <v>1201</v>
      </c>
      <c r="B50" s="65">
        <v>22.890141121010544</v>
      </c>
      <c r="C50" s="65">
        <v>27.2439996732646</v>
      </c>
      <c r="D50" s="65">
        <v>24.706126426000296</v>
      </c>
      <c r="E50" s="65">
        <v>22.383161766637524</v>
      </c>
      <c r="F50" s="65">
        <v>22.84285389035022</v>
      </c>
      <c r="G50" s="65">
        <v>26.704245967299752</v>
      </c>
      <c r="H50" s="65">
        <v>24.624447002686921</v>
      </c>
      <c r="I50" s="65">
        <v>25.624702972372642</v>
      </c>
      <c r="J50" s="65">
        <v>27.240659317912957</v>
      </c>
      <c r="K50" s="65">
        <v>23.635487630682096</v>
      </c>
      <c r="L50" s="65">
        <v>24.956895260558092</v>
      </c>
      <c r="M50" s="65">
        <v>26.324412825591747</v>
      </c>
      <c r="N50" s="65">
        <v>24.770105959375545</v>
      </c>
      <c r="O50" s="1312"/>
    </row>
    <row r="51" spans="1:16" ht="15.75" customHeight="1">
      <c r="A51" s="223" t="s">
        <v>637</v>
      </c>
      <c r="B51" s="66">
        <v>22.890141121010544</v>
      </c>
      <c r="C51" s="66">
        <v>27.2439996732646</v>
      </c>
      <c r="D51" s="66">
        <v>24.706126426000296</v>
      </c>
      <c r="E51" s="66">
        <v>22.383161766637524</v>
      </c>
      <c r="F51" s="66">
        <v>22.84285389035022</v>
      </c>
      <c r="G51" s="66">
        <v>26.704245967299752</v>
      </c>
      <c r="H51" s="66">
        <v>24.624447002686921</v>
      </c>
      <c r="I51" s="66">
        <v>25.624702972372642</v>
      </c>
      <c r="J51" s="66">
        <v>27.240659317912957</v>
      </c>
      <c r="K51" s="66">
        <v>23.635487630682096</v>
      </c>
      <c r="L51" s="66">
        <v>24.956895260558092</v>
      </c>
      <c r="M51" s="66">
        <v>26.324412825591747</v>
      </c>
      <c r="N51" s="66">
        <v>24.770105959375545</v>
      </c>
      <c r="O51" s="1035"/>
    </row>
    <row r="52" spans="1:16" s="320" customFormat="1" ht="15.75" customHeight="1">
      <c r="A52" s="287" t="s">
        <v>1202</v>
      </c>
      <c r="B52" s="65">
        <v>17.002347010963696</v>
      </c>
      <c r="C52" s="65">
        <v>22.038694006065231</v>
      </c>
      <c r="D52" s="65">
        <v>24.957599128237902</v>
      </c>
      <c r="E52" s="65">
        <v>18.436922840486684</v>
      </c>
      <c r="F52" s="65">
        <v>20.845816189250186</v>
      </c>
      <c r="G52" s="65">
        <v>21.383182982834985</v>
      </c>
      <c r="H52" s="65">
        <v>20.11123936924723</v>
      </c>
      <c r="I52" s="65">
        <v>25.527854754079918</v>
      </c>
      <c r="J52" s="65">
        <v>22.936053824564631</v>
      </c>
      <c r="K52" s="65">
        <v>21.071884693729491</v>
      </c>
      <c r="L52" s="65">
        <v>24.231307589632593</v>
      </c>
      <c r="M52" s="65">
        <v>21.623213664689452</v>
      </c>
      <c r="N52" s="65">
        <v>21.445827300766091</v>
      </c>
      <c r="O52" s="65"/>
    </row>
    <row r="53" spans="1:16" s="63" customFormat="1" ht="15.75" customHeight="1">
      <c r="A53" s="223" t="s">
        <v>444</v>
      </c>
      <c r="B53" s="66">
        <v>2.2760384220999978</v>
      </c>
      <c r="C53" s="66">
        <v>1.486969457992916</v>
      </c>
      <c r="D53" s="66">
        <v>0.76499013946569605</v>
      </c>
      <c r="E53" s="66">
        <v>2.0559618250416039</v>
      </c>
      <c r="F53" s="66">
        <v>0.8437767512743608</v>
      </c>
      <c r="G53" s="66">
        <v>1.5029766414343382</v>
      </c>
      <c r="H53" s="66">
        <v>1.4152285508098819</v>
      </c>
      <c r="I53" s="66">
        <v>1.5035546130477728</v>
      </c>
      <c r="J53" s="66">
        <v>1.5619257830614848</v>
      </c>
      <c r="K53" s="66">
        <v>1.2116399397177449</v>
      </c>
      <c r="L53" s="66">
        <v>1.2507129171371549</v>
      </c>
      <c r="M53" s="66">
        <v>1.8866043826073837</v>
      </c>
      <c r="N53" s="66">
        <v>1.5116396304562627</v>
      </c>
      <c r="O53" s="1035"/>
    </row>
    <row r="54" spans="1:16" s="63" customFormat="1" ht="15.75" customHeight="1">
      <c r="A54" s="223" t="s">
        <v>175</v>
      </c>
      <c r="B54" s="66">
        <v>3.5443935276239369</v>
      </c>
      <c r="C54" s="66">
        <v>3.8586239381270739</v>
      </c>
      <c r="D54" s="66">
        <v>3.1017464646494939</v>
      </c>
      <c r="E54" s="66">
        <v>3.1860514124577186</v>
      </c>
      <c r="F54" s="66">
        <v>2.8264961523111412</v>
      </c>
      <c r="G54" s="66">
        <v>3.6508435154658883</v>
      </c>
      <c r="H54" s="66">
        <v>3.5778540069620521</v>
      </c>
      <c r="I54" s="66">
        <v>3.8875841579967596</v>
      </c>
      <c r="J54" s="66">
        <v>4.1527006023627537</v>
      </c>
      <c r="K54" s="66">
        <v>3.1779165060883541</v>
      </c>
      <c r="L54" s="66">
        <v>3.7119214577047313</v>
      </c>
      <c r="M54" s="66">
        <v>3.6940493528115335</v>
      </c>
      <c r="N54" s="66">
        <v>3.5146569780204056</v>
      </c>
      <c r="O54" s="1035"/>
    </row>
    <row r="55" spans="1:16" s="63" customFormat="1" ht="15.75" customHeight="1">
      <c r="A55" s="223" t="s">
        <v>176</v>
      </c>
      <c r="B55" s="66">
        <v>0.10480514925989259</v>
      </c>
      <c r="C55" s="66">
        <v>6.9112700956424439E-2</v>
      </c>
      <c r="D55" s="66">
        <v>0.12673382113797813</v>
      </c>
      <c r="E55" s="66">
        <v>3.7750801243122308E-2</v>
      </c>
      <c r="F55" s="66">
        <v>7.9173697085967179E-2</v>
      </c>
      <c r="G55" s="66">
        <v>0.10718160886849072</v>
      </c>
      <c r="H55" s="66">
        <v>0.10394967624937368</v>
      </c>
      <c r="I55" s="66">
        <v>8.3822561329737019E-2</v>
      </c>
      <c r="J55" s="66">
        <v>9.4711303178863754E-2</v>
      </c>
      <c r="K55" s="66">
        <v>8.9589453796214413E-2</v>
      </c>
      <c r="L55" s="66">
        <v>0.18595228276418271</v>
      </c>
      <c r="M55" s="66">
        <v>0.17016238104915735</v>
      </c>
      <c r="N55" s="66">
        <v>0.10331753249300739</v>
      </c>
      <c r="O55" s="1035"/>
    </row>
    <row r="56" spans="1:16" ht="15.75" customHeight="1">
      <c r="A56" s="223" t="s">
        <v>177</v>
      </c>
      <c r="B56" s="66">
        <v>2.9338877428751937</v>
      </c>
      <c r="C56" s="66">
        <v>4.7686482927635101</v>
      </c>
      <c r="D56" s="66">
        <v>6.1686964054491549</v>
      </c>
      <c r="E56" s="66">
        <v>3.7271698407497689</v>
      </c>
      <c r="F56" s="66">
        <v>5.181426487770068</v>
      </c>
      <c r="G56" s="66">
        <v>4.7747407738980465</v>
      </c>
      <c r="H56" s="66">
        <v>4.4362971145550523</v>
      </c>
      <c r="I56" s="66">
        <v>6.1550301959093821</v>
      </c>
      <c r="J56" s="66">
        <v>5.0929009269763172</v>
      </c>
      <c r="K56" s="66">
        <v>5.0166177371511766</v>
      </c>
      <c r="L56" s="66">
        <v>5.8969080967268548</v>
      </c>
      <c r="M56" s="66">
        <v>4.3317898724996429</v>
      </c>
      <c r="N56" s="66">
        <v>4.7886584363740603</v>
      </c>
      <c r="O56" s="1035"/>
    </row>
    <row r="57" spans="1:16" ht="15.75" customHeight="1">
      <c r="A57" s="223" t="s">
        <v>304</v>
      </c>
      <c r="B57" s="66">
        <v>5.7918549503731658</v>
      </c>
      <c r="C57" s="66">
        <v>8.4566034108942443</v>
      </c>
      <c r="D57" s="66">
        <v>11.766930524461509</v>
      </c>
      <c r="E57" s="66">
        <v>6.6723380081314092</v>
      </c>
      <c r="F57" s="66">
        <v>9.0542485669100223</v>
      </c>
      <c r="G57" s="66">
        <v>7.8647804136768986</v>
      </c>
      <c r="H57" s="66">
        <v>7.6090949351872776</v>
      </c>
      <c r="I57" s="66">
        <v>10.65270990765214</v>
      </c>
      <c r="J57" s="66">
        <v>8.3829876116045412</v>
      </c>
      <c r="K57" s="66">
        <v>8.533799449331763</v>
      </c>
      <c r="L57" s="66">
        <v>9.8067794452667396</v>
      </c>
      <c r="M57" s="66">
        <v>8.5450212155778509</v>
      </c>
      <c r="N57" s="66">
        <v>8.4697688968214653</v>
      </c>
      <c r="O57" s="1035"/>
    </row>
    <row r="58" spans="1:16" ht="15.75" customHeight="1">
      <c r="A58" s="223" t="s">
        <v>190</v>
      </c>
      <c r="B58" s="66">
        <v>1.2648027203279826</v>
      </c>
      <c r="C58" s="66">
        <v>1.8470627503270189</v>
      </c>
      <c r="D58" s="66">
        <v>1.7039270599349232</v>
      </c>
      <c r="E58" s="66">
        <v>1.4353775811668732</v>
      </c>
      <c r="F58" s="66">
        <v>1.5245997680326073</v>
      </c>
      <c r="G58" s="66">
        <v>1.8565366905648744</v>
      </c>
      <c r="H58" s="66">
        <v>1.5627605796006347</v>
      </c>
      <c r="I58" s="66">
        <v>1.7616716016982115</v>
      </c>
      <c r="J58" s="66">
        <v>2.0898387984671687</v>
      </c>
      <c r="K58" s="66">
        <v>1.731522929929699</v>
      </c>
      <c r="L58" s="66">
        <v>1.7589998820255939</v>
      </c>
      <c r="M58" s="66">
        <v>1.6602969616771597</v>
      </c>
      <c r="N58" s="66">
        <v>1.6595102492668392</v>
      </c>
      <c r="O58" s="1035"/>
    </row>
    <row r="59" spans="1:16" ht="15.75" customHeight="1">
      <c r="A59" s="223" t="s">
        <v>185</v>
      </c>
      <c r="B59" s="66">
        <v>1.081156915483793</v>
      </c>
      <c r="C59" s="66">
        <v>1.5464329511845152</v>
      </c>
      <c r="D59" s="66">
        <v>1.3172065626862639</v>
      </c>
      <c r="E59" s="66">
        <v>1.3121878737157495</v>
      </c>
      <c r="F59" s="66">
        <v>1.3165641999117221</v>
      </c>
      <c r="G59" s="66">
        <v>1.6174413469550883</v>
      </c>
      <c r="H59" s="66">
        <v>1.3863489346353937</v>
      </c>
      <c r="I59" s="66">
        <v>1.4790400081077777</v>
      </c>
      <c r="J59" s="66">
        <v>1.5491784852143009</v>
      </c>
      <c r="K59" s="66">
        <v>1.3084567220693828</v>
      </c>
      <c r="L59" s="66">
        <v>1.6124440745895279</v>
      </c>
      <c r="M59" s="66">
        <v>1.3127258676694953</v>
      </c>
      <c r="N59" s="66">
        <v>1.3877851509348651</v>
      </c>
      <c r="O59" s="1035"/>
    </row>
    <row r="60" spans="1:16" s="63" customFormat="1" ht="15.75" customHeight="1">
      <c r="A60" s="223" t="s">
        <v>171</v>
      </c>
      <c r="B60" s="66">
        <v>5.4075829197326565E-3</v>
      </c>
      <c r="C60" s="66">
        <v>5.2405038195327677E-3</v>
      </c>
      <c r="D60" s="66">
        <v>7.3681504528829399E-3</v>
      </c>
      <c r="E60" s="66">
        <v>1.0085497980435917E-2</v>
      </c>
      <c r="F60" s="66">
        <v>1.9530565954299108E-2</v>
      </c>
      <c r="G60" s="66">
        <v>8.6819919713600931E-3</v>
      </c>
      <c r="H60" s="66">
        <v>1.9705571247562698E-2</v>
      </c>
      <c r="I60" s="66">
        <v>4.4417083381393168E-3</v>
      </c>
      <c r="J60" s="66">
        <v>1.1810313699197779E-2</v>
      </c>
      <c r="K60" s="66">
        <v>2.3419556451521576E-3</v>
      </c>
      <c r="L60" s="66">
        <v>7.5894334178072016E-3</v>
      </c>
      <c r="M60" s="66">
        <v>2.2563630797230384E-2</v>
      </c>
      <c r="N60" s="66">
        <v>1.0490426399191321E-2</v>
      </c>
      <c r="O60" s="1035"/>
      <c r="P60" s="66"/>
    </row>
    <row r="61" spans="1:16" s="320" customFormat="1" ht="15.75" customHeight="1">
      <c r="A61" s="287" t="s">
        <v>186</v>
      </c>
      <c r="B61" s="65">
        <v>3.6504094986830022</v>
      </c>
      <c r="C61" s="65">
        <v>3.6928775502269127</v>
      </c>
      <c r="D61" s="65">
        <v>3.0059521563237186</v>
      </c>
      <c r="E61" s="65">
        <v>2.0508163413521157</v>
      </c>
      <c r="F61" s="65">
        <v>2.608869509104589</v>
      </c>
      <c r="G61" s="65">
        <v>3.1288762911551307</v>
      </c>
      <c r="H61" s="65">
        <v>2.4562288085218293</v>
      </c>
      <c r="I61" s="65">
        <v>2.6249159095674144</v>
      </c>
      <c r="J61" s="65">
        <v>2.2752644813753657</v>
      </c>
      <c r="K61" s="65">
        <v>3.5505459947108338</v>
      </c>
      <c r="L61" s="65">
        <v>3.9114180270135002</v>
      </c>
      <c r="M61" s="65">
        <v>4.223997709384137</v>
      </c>
      <c r="N61" s="65">
        <v>3.0870477415274933</v>
      </c>
      <c r="O61" s="65"/>
    </row>
    <row r="62" spans="1:16" ht="15.75" customHeight="1">
      <c r="A62" s="223" t="s">
        <v>1203</v>
      </c>
      <c r="B62" s="66">
        <v>1.9514853902450033</v>
      </c>
      <c r="C62" s="66">
        <v>2.505049924517051</v>
      </c>
      <c r="D62" s="66">
        <v>2.5262607757177213</v>
      </c>
      <c r="E62" s="66">
        <v>1.7190637621079332</v>
      </c>
      <c r="F62" s="66">
        <v>2.2100174825004406</v>
      </c>
      <c r="G62" s="66">
        <v>2.6727094556767557</v>
      </c>
      <c r="H62" s="66">
        <v>2.0640674339032832</v>
      </c>
      <c r="I62" s="66">
        <v>2.1946751729590095</v>
      </c>
      <c r="J62" s="66">
        <v>1.8598626463139718</v>
      </c>
      <c r="K62" s="66">
        <v>2.67274573514594</v>
      </c>
      <c r="L62" s="66">
        <v>2.5959023192027608</v>
      </c>
      <c r="M62" s="66">
        <v>2.2812966056249562</v>
      </c>
      <c r="N62" s="66">
        <v>2.2453886950431152</v>
      </c>
      <c r="O62" s="1035"/>
    </row>
    <row r="63" spans="1:16" ht="15.75" customHeight="1">
      <c r="A63" s="223" t="s">
        <v>217</v>
      </c>
      <c r="B63" s="66">
        <v>1.4806600098496039</v>
      </c>
      <c r="C63" s="66">
        <v>0.84476362426087936</v>
      </c>
      <c r="D63" s="66">
        <v>0.15727313906432716</v>
      </c>
      <c r="E63" s="66">
        <v>9.5764207654708361E-2</v>
      </c>
      <c r="F63" s="66">
        <v>0.1154551855474637</v>
      </c>
      <c r="G63" s="66">
        <v>0.12962319920850146</v>
      </c>
      <c r="H63" s="66">
        <v>0.10860913006085392</v>
      </c>
      <c r="I63" s="66">
        <v>0.1129012327945657</v>
      </c>
      <c r="J63" s="66">
        <v>9.2377454484601995E-2</v>
      </c>
      <c r="K63" s="66">
        <v>0.55688062332073696</v>
      </c>
      <c r="L63" s="66">
        <v>1.0108698996829844</v>
      </c>
      <c r="M63" s="66">
        <v>1.6504134891568569</v>
      </c>
      <c r="N63" s="66">
        <v>0.54853339155224323</v>
      </c>
      <c r="O63" s="1035"/>
    </row>
    <row r="64" spans="1:16" ht="15.75" customHeight="1">
      <c r="A64" s="223" t="s">
        <v>1204</v>
      </c>
      <c r="B64" s="66">
        <v>0.21824230537498274</v>
      </c>
      <c r="C64" s="66">
        <v>0.34299133390599645</v>
      </c>
      <c r="D64" s="66">
        <v>0.32237031113222891</v>
      </c>
      <c r="E64" s="66">
        <v>0.23597159622857616</v>
      </c>
      <c r="F64" s="66">
        <v>0.28336735508925692</v>
      </c>
      <c r="G64" s="66">
        <v>0.32650370762103509</v>
      </c>
      <c r="H64" s="66">
        <v>0.28349725580146135</v>
      </c>
      <c r="I64" s="66">
        <v>0.3172662061668558</v>
      </c>
      <c r="J64" s="66">
        <v>0.32294174478211268</v>
      </c>
      <c r="K64" s="66">
        <v>0.32091903882838901</v>
      </c>
      <c r="L64" s="66">
        <v>0.30463422048377198</v>
      </c>
      <c r="M64" s="66">
        <v>0.29219131193420966</v>
      </c>
      <c r="N64" s="66">
        <v>0.29308140355824674</v>
      </c>
      <c r="O64" s="1035"/>
    </row>
    <row r="65" spans="1:15" s="63" customFormat="1" ht="15.75" customHeight="1">
      <c r="A65" s="223" t="s">
        <v>170</v>
      </c>
      <c r="B65" s="66">
        <v>2.1793213412245134E-5</v>
      </c>
      <c r="C65" s="66">
        <v>7.2667542985974814E-5</v>
      </c>
      <c r="D65" s="66">
        <v>4.7930409441011921E-5</v>
      </c>
      <c r="E65" s="66">
        <v>1.6775360898379308E-5</v>
      </c>
      <c r="F65" s="66">
        <v>2.9485967427873447E-5</v>
      </c>
      <c r="G65" s="66">
        <v>3.9928648838530316E-5</v>
      </c>
      <c r="H65" s="66">
        <v>5.4988756230529209E-5</v>
      </c>
      <c r="I65" s="66">
        <v>7.3297646983693968E-5</v>
      </c>
      <c r="J65" s="66">
        <v>8.263579467950697E-5</v>
      </c>
      <c r="K65" s="66">
        <v>5.9741576791653106E-7</v>
      </c>
      <c r="L65" s="66">
        <v>1.1587643983029979E-5</v>
      </c>
      <c r="M65" s="66">
        <v>9.6302668113939011E-5</v>
      </c>
      <c r="N65" s="66">
        <v>4.4251373887672118E-5</v>
      </c>
      <c r="O65" s="1035"/>
    </row>
    <row r="66" spans="1:15" s="320" customFormat="1" ht="15.75" customHeight="1">
      <c r="A66" s="287" t="s">
        <v>1205</v>
      </c>
      <c r="B66" s="65">
        <v>0.1349465691755341</v>
      </c>
      <c r="C66" s="65">
        <v>0.20178765987011907</v>
      </c>
      <c r="D66" s="65">
        <v>0.21739408221992107</v>
      </c>
      <c r="E66" s="65">
        <v>0.20124816413030427</v>
      </c>
      <c r="F66" s="65">
        <v>0.28462273731341575</v>
      </c>
      <c r="G66" s="65">
        <v>0.2669192287017631</v>
      </c>
      <c r="H66" s="65">
        <v>0.27962802780773621</v>
      </c>
      <c r="I66" s="65">
        <v>0.25080394558932662</v>
      </c>
      <c r="J66" s="65">
        <v>0.46072611768330762</v>
      </c>
      <c r="K66" s="65">
        <v>0.33995045433305998</v>
      </c>
      <c r="L66" s="65">
        <v>0.27716446290533536</v>
      </c>
      <c r="M66" s="65">
        <v>0.24792897891585808</v>
      </c>
      <c r="N66" s="65">
        <v>0.25855124073302382</v>
      </c>
      <c r="O66" s="1312"/>
    </row>
    <row r="67" spans="1:15" s="320" customFormat="1" ht="15.75" customHeight="1">
      <c r="A67" s="287" t="s">
        <v>1206</v>
      </c>
      <c r="B67" s="65">
        <v>1.3043283101650187</v>
      </c>
      <c r="C67" s="65">
        <v>1.91893203432369</v>
      </c>
      <c r="D67" s="65">
        <v>1.8158856677966844</v>
      </c>
      <c r="E67" s="65">
        <v>1.6088609767288651</v>
      </c>
      <c r="F67" s="65">
        <v>1.4851400796008256</v>
      </c>
      <c r="G67" s="65">
        <v>1.7509463653722057</v>
      </c>
      <c r="H67" s="65">
        <v>1.6935137544162699</v>
      </c>
      <c r="I67" s="65">
        <v>2.0082065207080446</v>
      </c>
      <c r="J67" s="65">
        <v>1.7642480338069846</v>
      </c>
      <c r="K67" s="65">
        <v>1.3059792608410399</v>
      </c>
      <c r="L67" s="65">
        <v>1.4565942385856436</v>
      </c>
      <c r="M67" s="65">
        <v>1.3996772879976911</v>
      </c>
      <c r="N67" s="65">
        <v>1.6109909076759907</v>
      </c>
      <c r="O67" s="65"/>
    </row>
    <row r="68" spans="1:15" ht="15.75" customHeight="1">
      <c r="A68" s="223" t="s">
        <v>1911</v>
      </c>
      <c r="B68" s="66">
        <v>1.3035219054107743</v>
      </c>
      <c r="C68" s="66">
        <v>1.9176337707037776</v>
      </c>
      <c r="D68" s="66">
        <v>1.8156898453118828</v>
      </c>
      <c r="E68" s="66">
        <v>1.6085501696207549</v>
      </c>
      <c r="F68" s="66">
        <v>1.483737218269614</v>
      </c>
      <c r="G68" s="66">
        <v>1.750472771297704</v>
      </c>
      <c r="H68" s="66">
        <v>1.6929954331280028</v>
      </c>
      <c r="I68" s="66">
        <v>2.007765188496951</v>
      </c>
      <c r="J68" s="66">
        <v>1.7626624920594702</v>
      </c>
      <c r="K68" s="66">
        <v>1.3042222667426333</v>
      </c>
      <c r="L68" s="66">
        <v>1.456139286443551</v>
      </c>
      <c r="M68" s="66">
        <v>1.3993383350989768</v>
      </c>
      <c r="N68" s="66">
        <v>1.6102034937225131</v>
      </c>
      <c r="O68" s="1035"/>
    </row>
    <row r="69" spans="1:15" ht="15.75" customHeight="1">
      <c r="A69" s="223" t="s">
        <v>171</v>
      </c>
      <c r="B69" s="66">
        <v>8.064047542443968E-4</v>
      </c>
      <c r="C69" s="66">
        <v>1.298263619912294E-3</v>
      </c>
      <c r="D69" s="66">
        <v>1.9582248480160412E-4</v>
      </c>
      <c r="E69" s="66">
        <v>3.1080710811004844E-4</v>
      </c>
      <c r="F69" s="66">
        <v>1.4028613312116263E-3</v>
      </c>
      <c r="G69" s="66">
        <v>4.7359407450179122E-4</v>
      </c>
      <c r="H69" s="66">
        <v>5.183212882670105E-4</v>
      </c>
      <c r="I69" s="66">
        <v>4.4133221109364529E-4</v>
      </c>
      <c r="J69" s="66">
        <v>1.5855417475142909E-3</v>
      </c>
      <c r="K69" s="66">
        <v>1.7569940984065273E-3</v>
      </c>
      <c r="L69" s="66">
        <v>4.5495214209262657E-4</v>
      </c>
      <c r="M69" s="66">
        <v>3.3895289871423221E-4</v>
      </c>
      <c r="N69" s="66">
        <v>7.8741395347762839E-4</v>
      </c>
      <c r="O69" s="1035"/>
    </row>
    <row r="70" spans="1:15" s="320" customFormat="1" ht="15.75" customHeight="1">
      <c r="A70" s="287" t="s">
        <v>1207</v>
      </c>
      <c r="B70" s="65">
        <v>0.14571208136853778</v>
      </c>
      <c r="C70" s="65">
        <v>0.180613000094036</v>
      </c>
      <c r="D70" s="65">
        <v>0.18652555271724147</v>
      </c>
      <c r="E70" s="65">
        <v>0.1294045360006259</v>
      </c>
      <c r="F70" s="65">
        <v>0.15841796500682861</v>
      </c>
      <c r="G70" s="65">
        <v>0.19202280521531415</v>
      </c>
      <c r="H70" s="65">
        <v>0.1579301268643705</v>
      </c>
      <c r="I70" s="65">
        <v>0.16497542954659863</v>
      </c>
      <c r="J70" s="65">
        <v>0.1415158299752218</v>
      </c>
      <c r="K70" s="65">
        <v>0.18904696089050171</v>
      </c>
      <c r="L70" s="65">
        <v>0.19622059561157285</v>
      </c>
      <c r="M70" s="65">
        <v>0.1596514546292212</v>
      </c>
      <c r="N70" s="65">
        <v>0.16508328798510491</v>
      </c>
      <c r="O70" s="1312"/>
    </row>
    <row r="71" spans="1:15" ht="15.75" customHeight="1">
      <c r="A71" s="223" t="s">
        <v>1208</v>
      </c>
      <c r="B71" s="66">
        <v>0.14571208136853778</v>
      </c>
      <c r="C71" s="66">
        <v>0.180613000094036</v>
      </c>
      <c r="D71" s="66">
        <v>0.18652555271724147</v>
      </c>
      <c r="E71" s="66">
        <v>0.1294045360006259</v>
      </c>
      <c r="F71" s="66">
        <v>0.15841796500682861</v>
      </c>
      <c r="G71" s="66">
        <v>0.19202280521531415</v>
      </c>
      <c r="H71" s="66">
        <v>0.1579301268643705</v>
      </c>
      <c r="I71" s="66">
        <v>0.16497542954659863</v>
      </c>
      <c r="J71" s="66">
        <v>0.1415158299752218</v>
      </c>
      <c r="K71" s="66">
        <v>0.18904696089050171</v>
      </c>
      <c r="L71" s="66">
        <v>0.19622059561157285</v>
      </c>
      <c r="M71" s="66">
        <v>0.1596514546292212</v>
      </c>
      <c r="N71" s="66">
        <v>0.16508328798510491</v>
      </c>
      <c r="O71" s="1035"/>
    </row>
    <row r="72" spans="1:15" s="320" customFormat="1" ht="15.75" customHeight="1">
      <c r="A72" s="287" t="s">
        <v>1209</v>
      </c>
      <c r="B72" s="65">
        <v>0.39523741458412848</v>
      </c>
      <c r="C72" s="65">
        <v>0.56124512930875836</v>
      </c>
      <c r="D72" s="65">
        <v>0.76103098390121704</v>
      </c>
      <c r="E72" s="65">
        <v>0.40746075366851692</v>
      </c>
      <c r="F72" s="65">
        <v>0.3183752340957543</v>
      </c>
      <c r="G72" s="65">
        <v>0.61643943397081402</v>
      </c>
      <c r="H72" s="65">
        <v>0.55310309559508264</v>
      </c>
      <c r="I72" s="65">
        <v>0.96625794345796479</v>
      </c>
      <c r="J72" s="65">
        <v>0.76360543900460365</v>
      </c>
      <c r="K72" s="65">
        <v>0.70741399336926558</v>
      </c>
      <c r="L72" s="65">
        <v>0.8100693266929152</v>
      </c>
      <c r="M72" s="65">
        <v>0.74303614408810814</v>
      </c>
      <c r="N72" s="65">
        <v>0.61888970194086002</v>
      </c>
      <c r="O72" s="1312"/>
    </row>
    <row r="73" spans="1:15" ht="15.75" customHeight="1">
      <c r="A73" s="223" t="s">
        <v>1912</v>
      </c>
      <c r="B73" s="66">
        <v>0.3900145059335427</v>
      </c>
      <c r="C73" s="66">
        <v>0.55339921058577601</v>
      </c>
      <c r="D73" s="66">
        <v>0.75358012293311316</v>
      </c>
      <c r="E73" s="66">
        <v>0.40126975872428899</v>
      </c>
      <c r="F73" s="66">
        <v>0.3109959625795089</v>
      </c>
      <c r="G73" s="66">
        <v>0.60855908953715654</v>
      </c>
      <c r="H73" s="66">
        <v>0.54604377285016248</v>
      </c>
      <c r="I73" s="66">
        <v>0.95853911657186996</v>
      </c>
      <c r="J73" s="66">
        <v>0.75607529273544338</v>
      </c>
      <c r="K73" s="66">
        <v>0.69890276166690224</v>
      </c>
      <c r="L73" s="66">
        <v>0.80232358896330114</v>
      </c>
      <c r="M73" s="66">
        <v>0.73720916880065457</v>
      </c>
      <c r="N73" s="66">
        <v>0.61178747283529344</v>
      </c>
      <c r="O73" s="1035"/>
    </row>
    <row r="74" spans="1:15" ht="15.75" customHeight="1">
      <c r="A74" s="223" t="s">
        <v>1210</v>
      </c>
      <c r="B74" s="66">
        <v>5.2229086505857858E-3</v>
      </c>
      <c r="C74" s="66">
        <v>7.8459187229823618E-3</v>
      </c>
      <c r="D74" s="66">
        <v>7.4508609681039339E-3</v>
      </c>
      <c r="E74" s="66">
        <v>6.1909949442279346E-3</v>
      </c>
      <c r="F74" s="66">
        <v>7.3792715162454055E-3</v>
      </c>
      <c r="G74" s="66">
        <v>7.8803444336574824E-3</v>
      </c>
      <c r="H74" s="66">
        <v>7.0593227449201566E-3</v>
      </c>
      <c r="I74" s="66">
        <v>7.7188268860948674E-3</v>
      </c>
      <c r="J74" s="66">
        <v>7.5301462691602945E-3</v>
      </c>
      <c r="K74" s="66">
        <v>8.5112317023633213E-3</v>
      </c>
      <c r="L74" s="66">
        <v>7.7457377296140158E-3</v>
      </c>
      <c r="M74" s="66">
        <v>5.8269752874536068E-3</v>
      </c>
      <c r="N74" s="66">
        <v>7.1022291055666074E-3</v>
      </c>
      <c r="O74" s="1035"/>
    </row>
    <row r="75" spans="1:15" s="320" customFormat="1" ht="15.75" customHeight="1">
      <c r="A75" s="287" t="s">
        <v>1211</v>
      </c>
      <c r="B75" s="65">
        <v>0.86926715884504102</v>
      </c>
      <c r="C75" s="65">
        <v>3.187238724516138</v>
      </c>
      <c r="D75" s="65">
        <v>3.0425014162976196</v>
      </c>
      <c r="E75" s="65">
        <v>2.3165649786036364</v>
      </c>
      <c r="F75" s="65">
        <v>2.1092897260481926</v>
      </c>
      <c r="G75" s="65">
        <v>2.8073774633437925</v>
      </c>
      <c r="H75" s="65">
        <v>2.5310013102428974</v>
      </c>
      <c r="I75" s="65">
        <v>2.962435309089043</v>
      </c>
      <c r="J75" s="65">
        <v>2.040838408748249</v>
      </c>
      <c r="K75" s="65">
        <v>2.7586879807237805</v>
      </c>
      <c r="L75" s="65">
        <v>3.0651071869825182</v>
      </c>
      <c r="M75" s="65">
        <v>2.778424547777568</v>
      </c>
      <c r="N75" s="65">
        <v>2.4743562917137107</v>
      </c>
      <c r="O75" s="1312"/>
    </row>
    <row r="76" spans="1:15" ht="15.75" customHeight="1">
      <c r="A76" s="223" t="s">
        <v>1913</v>
      </c>
      <c r="B76" s="66">
        <v>0.47890489585838197</v>
      </c>
      <c r="C76" s="66">
        <v>0.67531292221970296</v>
      </c>
      <c r="D76" s="66">
        <v>0.60278420708657432</v>
      </c>
      <c r="E76" s="66">
        <v>0.4638853311079984</v>
      </c>
      <c r="F76" s="66">
        <v>0.37425137211506582</v>
      </c>
      <c r="G76" s="66">
        <v>0.49522789655761112</v>
      </c>
      <c r="H76" s="66">
        <v>0.50080114016639432</v>
      </c>
      <c r="I76" s="66">
        <v>0.48099754369116215</v>
      </c>
      <c r="J76" s="66">
        <v>0.56050566165065041</v>
      </c>
      <c r="K76" s="66">
        <v>0.59548271395482599</v>
      </c>
      <c r="L76" s="66">
        <v>0.3728494283604013</v>
      </c>
      <c r="M76" s="66">
        <v>0.71432815015165707</v>
      </c>
      <c r="N76" s="66">
        <v>0.52141942612908787</v>
      </c>
      <c r="O76" s="1035"/>
    </row>
    <row r="77" spans="1:15" ht="15.75" customHeight="1">
      <c r="A77" s="223" t="s">
        <v>1212</v>
      </c>
      <c r="B77" s="66">
        <v>2.5896822989565089E-2</v>
      </c>
      <c r="C77" s="66">
        <v>3.144322974556308E-2</v>
      </c>
      <c r="D77" s="66">
        <v>3.6770170647462484E-2</v>
      </c>
      <c r="E77" s="66">
        <v>3.7901536534255507E-2</v>
      </c>
      <c r="F77" s="66">
        <v>5.989510357872728E-2</v>
      </c>
      <c r="G77" s="66">
        <v>3.4876351465909929E-2</v>
      </c>
      <c r="H77" s="66">
        <v>3.4018291135030326E-2</v>
      </c>
      <c r="I77" s="66">
        <v>3.9610141016477501E-2</v>
      </c>
      <c r="J77" s="66">
        <v>2.8412765438443299E-2</v>
      </c>
      <c r="K77" s="66">
        <v>0.28706184992400352</v>
      </c>
      <c r="L77" s="66">
        <v>7.254900039467943E-2</v>
      </c>
      <c r="M77" s="66">
        <v>4.8547449760088658E-2</v>
      </c>
      <c r="N77" s="66">
        <v>6.0019928165274683E-2</v>
      </c>
      <c r="O77" s="1035"/>
    </row>
    <row r="78" spans="1:15" ht="15.75" customHeight="1">
      <c r="A78" s="223" t="s">
        <v>1213</v>
      </c>
      <c r="B78" s="66">
        <v>4.0627936031108688E-2</v>
      </c>
      <c r="C78" s="66">
        <v>8.8524688658363319E-3</v>
      </c>
      <c r="D78" s="66">
        <v>1.7260023249766082E-2</v>
      </c>
      <c r="E78" s="66">
        <v>1.1269585134154193E-2</v>
      </c>
      <c r="F78" s="66">
        <v>1.256226765828591E-2</v>
      </c>
      <c r="G78" s="66">
        <v>1.2514237150925136E-2</v>
      </c>
      <c r="H78" s="66">
        <v>2.5050718555057225E-2</v>
      </c>
      <c r="I78" s="66">
        <v>2.5177281063107158E-2</v>
      </c>
      <c r="J78" s="66">
        <v>5.0466310185436312E-3</v>
      </c>
      <c r="K78" s="66">
        <v>1.2026577533307187E-2</v>
      </c>
      <c r="L78" s="66">
        <v>1.12500497980032E-2</v>
      </c>
      <c r="M78" s="66">
        <v>1.6899341164446999E-2</v>
      </c>
      <c r="N78" s="66">
        <v>1.7341277531386888E-2</v>
      </c>
      <c r="O78" s="1035"/>
    </row>
    <row r="79" spans="1:15" ht="15.75" customHeight="1">
      <c r="A79" s="223" t="s">
        <v>1773</v>
      </c>
      <c r="B79" s="66">
        <v>0.32340644536951346</v>
      </c>
      <c r="C79" s="66">
        <v>2.4711608392149285</v>
      </c>
      <c r="D79" s="66">
        <v>2.3841756493585797</v>
      </c>
      <c r="E79" s="66">
        <v>1.8030613700638174</v>
      </c>
      <c r="F79" s="66">
        <v>1.6622042735805045</v>
      </c>
      <c r="G79" s="66">
        <v>2.2612874642412182</v>
      </c>
      <c r="H79" s="66">
        <v>1.9697881070570262</v>
      </c>
      <c r="I79" s="66">
        <v>2.3950103666887141</v>
      </c>
      <c r="J79" s="66">
        <v>1.4441612194512807</v>
      </c>
      <c r="K79" s="66">
        <v>1.8608640052757313</v>
      </c>
      <c r="L79" s="66">
        <v>2.6016359735665229</v>
      </c>
      <c r="M79" s="66">
        <v>1.996779508522609</v>
      </c>
      <c r="N79" s="66">
        <v>1.8720432799257083</v>
      </c>
      <c r="O79" s="1035"/>
    </row>
    <row r="80" spans="1:15" ht="15.75" customHeight="1">
      <c r="A80" s="223" t="s">
        <v>212</v>
      </c>
      <c r="B80" s="66">
        <v>4.3105859647174212E-4</v>
      </c>
      <c r="C80" s="66">
        <v>4.6926447010700063E-4</v>
      </c>
      <c r="D80" s="66">
        <v>1.5113659552371879E-3</v>
      </c>
      <c r="E80" s="66">
        <v>4.4715576341110318E-4</v>
      </c>
      <c r="F80" s="66">
        <v>3.7670911560898823E-4</v>
      </c>
      <c r="G80" s="66">
        <v>3.4715139281278258E-3</v>
      </c>
      <c r="H80" s="66">
        <v>1.3430533293893022E-3</v>
      </c>
      <c r="I80" s="66">
        <v>2.1639976629582142E-2</v>
      </c>
      <c r="J80" s="66">
        <v>2.7121311893308375E-3</v>
      </c>
      <c r="K80" s="66">
        <v>3.2528340359125035E-3</v>
      </c>
      <c r="L80" s="66">
        <v>6.822734862911543E-3</v>
      </c>
      <c r="M80" s="66">
        <v>1.8700981787661566E-3</v>
      </c>
      <c r="N80" s="66">
        <v>3.5323799622528837E-3</v>
      </c>
      <c r="O80" s="1035"/>
    </row>
    <row r="81" spans="1:15" s="63" customFormat="1" ht="15" customHeight="1" thickBot="1">
      <c r="A81" s="488" t="s">
        <v>425</v>
      </c>
      <c r="B81" s="1313">
        <v>100</v>
      </c>
      <c r="C81" s="1313">
        <v>100</v>
      </c>
      <c r="D81" s="1313">
        <v>100</v>
      </c>
      <c r="E81" s="1313">
        <v>100</v>
      </c>
      <c r="F81" s="1313">
        <v>100</v>
      </c>
      <c r="G81" s="1313">
        <v>100</v>
      </c>
      <c r="H81" s="1313">
        <v>100</v>
      </c>
      <c r="I81" s="1313">
        <v>100</v>
      </c>
      <c r="J81" s="1313">
        <v>100</v>
      </c>
      <c r="K81" s="1313">
        <v>99.999999999999972</v>
      </c>
      <c r="L81" s="1313">
        <v>99.999999999999986</v>
      </c>
      <c r="M81" s="1313">
        <v>100</v>
      </c>
      <c r="N81" s="1313">
        <v>100</v>
      </c>
      <c r="O81" s="1035"/>
    </row>
    <row r="82" spans="1:15" ht="15" customHeight="1" thickTop="1">
      <c r="A82" s="624" t="s">
        <v>590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1035"/>
    </row>
    <row r="83" spans="1:15">
      <c r="A83" s="1619" t="s">
        <v>1835</v>
      </c>
      <c r="B83" s="1619"/>
      <c r="C83" s="1619"/>
      <c r="D83" s="1619"/>
      <c r="E83" s="1619"/>
      <c r="O83" s="1035"/>
    </row>
    <row r="84" spans="1:15" ht="15.75">
      <c r="A84" s="657" t="s">
        <v>1540</v>
      </c>
      <c r="B84" s="56"/>
      <c r="C84" s="56"/>
      <c r="O84" s="1035"/>
    </row>
    <row r="86" spans="1:15" ht="15.75">
      <c r="A86" s="25"/>
    </row>
    <row r="87" spans="1:15" ht="15.75">
      <c r="A87" s="624"/>
    </row>
  </sheetData>
  <customSheetViews>
    <customSheetView guid="{45E423DD-7FD2-487F-8372-5798D7D06C15}" showPageBreaks="1" printArea="1" hiddenRows="1">
      <selection activeCell="F7" sqref="F7"/>
      <pageMargins left="0.72" right="0.3" top="0.52" bottom="0.54" header="0.5" footer="0.54"/>
      <pageSetup scale="57" orientation="landscape" r:id="rId1"/>
      <headerFooter alignWithMargins="0"/>
    </customSheetView>
    <customSheetView guid="{B297ACE3-C144-4411-A206-EE5C8D41CE1C}" hiddenRows="1">
      <selection activeCell="N63" sqref="N63"/>
      <pageMargins left="0.72" right="0.3" top="0.52" bottom="0.54" header="0.5" footer="0.54"/>
      <pageSetup scale="65" orientation="landscape" r:id="rId2"/>
      <headerFooter alignWithMargins="0"/>
    </customSheetView>
    <customSheetView guid="{67BA8672-8137-4028-84CD-AA630649A2B3}" hiddenRows="1" showRuler="0" topLeftCell="A50">
      <selection activeCell="N9" sqref="N9"/>
      <pageMargins left="0.72" right="0.3" top="0.52" bottom="0.54" header="0.5" footer="0.54"/>
      <pageSetup scale="65" orientation="landscape" r:id="rId3"/>
      <headerFooter alignWithMargins="0"/>
    </customSheetView>
    <customSheetView guid="{51F1D52B-5D55-4FCC-809B-9B4CC86C88B9}" hiddenRows="1">
      <selection activeCell="F7" sqref="F7"/>
      <pageMargins left="0.72" right="0.3" top="0.52" bottom="0.54" header="0.5" footer="0.54"/>
      <pageSetup scale="57" orientation="landscape" r:id="rId4"/>
      <headerFooter alignWithMargins="0"/>
    </customSheetView>
  </customSheetViews>
  <mergeCells count="1">
    <mergeCell ref="A83:E83"/>
  </mergeCells>
  <phoneticPr fontId="33" type="noConversion"/>
  <printOptions horizontalCentered="1" verticalCentered="1"/>
  <pageMargins left="0.72" right="1.02" top="0.23622047244094491" bottom="0.15748031496062992" header="0.28999999999999998" footer="0.15748031496062992"/>
  <pageSetup scale="46" orientation="landscape" r:id="rId5"/>
  <headerFooter alignWithMargins="0"/>
  <drawing r:id="rId6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7850-8F95-4ECB-A9DD-8F10692C8A13}">
  <sheetPr codeName="Sheet120"/>
  <dimension ref="A2:N72"/>
  <sheetViews>
    <sheetView showGridLines="0" zoomScaleNormal="100" workbookViewId="0">
      <selection activeCell="D22" sqref="D22"/>
    </sheetView>
  </sheetViews>
  <sheetFormatPr defaultRowHeight="15"/>
  <cols>
    <col min="1" max="1" width="60.140625" style="51" bestFit="1" customWidth="1"/>
    <col min="2" max="5" width="20.42578125" style="51" bestFit="1" customWidth="1"/>
    <col min="6" max="11" width="9.140625" style="51"/>
    <col min="12" max="12" width="11.28515625" style="110" bestFit="1" customWidth="1"/>
    <col min="13" max="13" width="9.140625" style="51"/>
    <col min="14" max="14" width="11.28515625" style="51" bestFit="1" customWidth="1"/>
    <col min="15" max="16384" width="9.140625" style="51"/>
  </cols>
  <sheetData>
    <row r="2" spans="1:6" ht="15.75">
      <c r="A2" s="61" t="s">
        <v>398</v>
      </c>
      <c r="B2" s="6"/>
      <c r="C2" s="6"/>
      <c r="D2" s="6"/>
      <c r="E2" s="61"/>
      <c r="F2" s="1145">
        <v>20</v>
      </c>
    </row>
    <row r="16" spans="1:6">
      <c r="A16" s="263" t="s">
        <v>572</v>
      </c>
    </row>
    <row r="17" spans="1:5">
      <c r="A17" s="263" t="s">
        <v>1891</v>
      </c>
    </row>
    <row r="18" spans="1:5">
      <c r="A18" s="263" t="s">
        <v>1713</v>
      </c>
    </row>
    <row r="19" spans="1:5">
      <c r="A19" s="217" t="s">
        <v>386</v>
      </c>
    </row>
    <row r="20" spans="1:5" ht="15.75" thickBot="1">
      <c r="A20" s="485" t="s">
        <v>568</v>
      </c>
      <c r="B20" s="1155">
        <v>2015</v>
      </c>
      <c r="C20" s="1155">
        <v>2016</v>
      </c>
      <c r="D20" s="1155">
        <v>2017</v>
      </c>
      <c r="E20" s="1155">
        <v>2018</v>
      </c>
    </row>
    <row r="21" spans="1:5" ht="15.75" thickTop="1">
      <c r="A21" s="1427" t="s">
        <v>89</v>
      </c>
      <c r="B21" s="1428">
        <v>979526291.33999991</v>
      </c>
      <c r="C21" s="1428">
        <v>1402294923.03</v>
      </c>
      <c r="D21" s="1428">
        <v>1611539329.25</v>
      </c>
      <c r="E21" s="1428">
        <v>1998934814.1099999</v>
      </c>
    </row>
    <row r="22" spans="1:5">
      <c r="A22" s="1429" t="s">
        <v>90</v>
      </c>
      <c r="B22" s="270">
        <v>60876774.590000004</v>
      </c>
      <c r="C22" s="270">
        <v>62238090.670000002</v>
      </c>
      <c r="D22" s="270">
        <v>99018949.390000001</v>
      </c>
      <c r="E22" s="270">
        <v>100734415.81999999</v>
      </c>
    </row>
    <row r="23" spans="1:5">
      <c r="A23" s="1429" t="s">
        <v>91</v>
      </c>
      <c r="B23" s="270">
        <v>354160296.78999996</v>
      </c>
      <c r="C23" s="270">
        <v>565125384.94999993</v>
      </c>
      <c r="D23" s="270">
        <v>641588536.12</v>
      </c>
      <c r="E23" s="270">
        <v>775178424.21999991</v>
      </c>
    </row>
    <row r="24" spans="1:5">
      <c r="A24" s="1429" t="s">
        <v>92</v>
      </c>
      <c r="B24" s="270">
        <v>325236574.94</v>
      </c>
      <c r="C24" s="270">
        <v>509709692.25</v>
      </c>
      <c r="D24" s="270">
        <v>538856532.55999994</v>
      </c>
      <c r="E24" s="270">
        <v>747570367.85000002</v>
      </c>
    </row>
    <row r="25" spans="1:5">
      <c r="A25" s="1429" t="s">
        <v>93</v>
      </c>
      <c r="B25" s="270">
        <v>239252645.02000001</v>
      </c>
      <c r="C25" s="270">
        <v>265221755.16</v>
      </c>
      <c r="D25" s="270">
        <v>332075311.18000001</v>
      </c>
      <c r="E25" s="270">
        <v>375451606.22000003</v>
      </c>
    </row>
    <row r="26" spans="1:5">
      <c r="A26" s="1427" t="s">
        <v>94</v>
      </c>
      <c r="B26" s="1428">
        <v>120632470309.36002</v>
      </c>
      <c r="C26" s="1428">
        <v>127521592215.77</v>
      </c>
      <c r="D26" s="1428">
        <v>136378740303.07996</v>
      </c>
      <c r="E26" s="1428">
        <v>129441314688.71001</v>
      </c>
    </row>
    <row r="27" spans="1:5">
      <c r="A27" s="1429" t="s">
        <v>95</v>
      </c>
      <c r="B27" s="269">
        <v>6655296537.6199989</v>
      </c>
      <c r="C27" s="269">
        <v>7259874625.1400003</v>
      </c>
      <c r="D27" s="269">
        <v>8236891116.289999</v>
      </c>
      <c r="E27" s="269">
        <v>10807156903.84</v>
      </c>
    </row>
    <row r="28" spans="1:5">
      <c r="A28" s="1429" t="s">
        <v>96</v>
      </c>
      <c r="B28" s="269">
        <v>12871934912.170002</v>
      </c>
      <c r="C28" s="269">
        <v>15485365901.25</v>
      </c>
      <c r="D28" s="269">
        <v>19081640836.380001</v>
      </c>
      <c r="E28" s="269">
        <v>11424789614.27</v>
      </c>
    </row>
    <row r="29" spans="1:5">
      <c r="A29" s="1429" t="s">
        <v>97</v>
      </c>
      <c r="B29" s="269">
        <v>101105238859.57001</v>
      </c>
      <c r="C29" s="269">
        <v>104776351689.38</v>
      </c>
      <c r="D29" s="269">
        <v>109060208350.40996</v>
      </c>
      <c r="E29" s="269">
        <v>107209368170.60001</v>
      </c>
    </row>
    <row r="30" spans="1:5">
      <c r="A30" s="1414" t="s">
        <v>98</v>
      </c>
      <c r="B30" s="270">
        <v>651164879.14999998</v>
      </c>
      <c r="C30" s="270">
        <v>851368778.88999999</v>
      </c>
      <c r="D30" s="270">
        <v>945004816.94000006</v>
      </c>
      <c r="E30" s="270">
        <v>1324330888.52</v>
      </c>
    </row>
    <row r="31" spans="1:5">
      <c r="A31" s="1414" t="s">
        <v>99</v>
      </c>
      <c r="B31" s="270">
        <v>1642118384.3</v>
      </c>
      <c r="C31" s="270">
        <v>1430265087.8699999</v>
      </c>
      <c r="D31" s="270">
        <v>1497414890.95</v>
      </c>
      <c r="E31" s="270">
        <v>1475929644.54</v>
      </c>
    </row>
    <row r="32" spans="1:5">
      <c r="A32" s="1414" t="s">
        <v>252</v>
      </c>
      <c r="B32" s="270">
        <v>1090150029.1400001</v>
      </c>
      <c r="C32" s="270">
        <v>1829356479</v>
      </c>
      <c r="D32" s="270">
        <v>1422393443.98</v>
      </c>
      <c r="E32" s="270">
        <v>1524552608.96</v>
      </c>
    </row>
    <row r="33" spans="1:14">
      <c r="A33" s="1414" t="s">
        <v>100</v>
      </c>
      <c r="B33" s="270">
        <v>1530943325.8199999</v>
      </c>
      <c r="C33" s="270">
        <v>1253988836.3599999</v>
      </c>
      <c r="D33" s="270">
        <v>2077073130.8800001</v>
      </c>
      <c r="E33" s="270">
        <v>2229646073.6999998</v>
      </c>
    </row>
    <row r="34" spans="1:14">
      <c r="A34" s="1414" t="s">
        <v>101</v>
      </c>
      <c r="B34" s="270">
        <v>28000977997.110001</v>
      </c>
      <c r="C34" s="270">
        <v>31466204800.970001</v>
      </c>
      <c r="D34" s="270">
        <v>32385173902.48</v>
      </c>
      <c r="E34" s="270">
        <v>34875077218.309998</v>
      </c>
    </row>
    <row r="35" spans="1:14">
      <c r="A35" s="1414" t="s">
        <v>102</v>
      </c>
      <c r="B35" s="270">
        <v>229869064.25</v>
      </c>
      <c r="C35" s="270">
        <v>258363117.59</v>
      </c>
      <c r="D35" s="270">
        <v>242249139.47</v>
      </c>
      <c r="E35" s="270">
        <v>259298864.25</v>
      </c>
    </row>
    <row r="36" spans="1:14">
      <c r="A36" s="1414" t="s">
        <v>103</v>
      </c>
      <c r="B36" s="270">
        <v>2725616693.8400002</v>
      </c>
      <c r="C36" s="270">
        <v>3093396343.8400002</v>
      </c>
      <c r="D36" s="270">
        <v>2567162222.75</v>
      </c>
      <c r="E36" s="270">
        <v>2527053015.6300001</v>
      </c>
    </row>
    <row r="37" spans="1:14">
      <c r="A37" s="1414" t="s">
        <v>104</v>
      </c>
      <c r="B37" s="270">
        <v>481437356.61000001</v>
      </c>
      <c r="C37" s="270">
        <v>487356276.41000003</v>
      </c>
      <c r="D37" s="270">
        <v>417459945.88999999</v>
      </c>
      <c r="E37" s="270">
        <v>317802371.93000001</v>
      </c>
      <c r="N37" s="110"/>
    </row>
    <row r="38" spans="1:14">
      <c r="A38" s="1414" t="s">
        <v>105</v>
      </c>
      <c r="B38" s="270">
        <v>299503638.05000001</v>
      </c>
      <c r="C38" s="270">
        <v>366688334.17000002</v>
      </c>
      <c r="D38" s="270">
        <v>428621689.92000002</v>
      </c>
      <c r="E38" s="270">
        <v>476473260.68000001</v>
      </c>
      <c r="N38" s="110"/>
    </row>
    <row r="39" spans="1:14">
      <c r="A39" s="1414" t="s">
        <v>106</v>
      </c>
      <c r="B39" s="270">
        <v>580339626.60000002</v>
      </c>
      <c r="C39" s="270">
        <v>619752513.96000004</v>
      </c>
      <c r="D39" s="270">
        <v>736673388.76999998</v>
      </c>
      <c r="E39" s="270">
        <v>934552008.96000004</v>
      </c>
      <c r="N39" s="110"/>
    </row>
    <row r="40" spans="1:14">
      <c r="A40" s="1414" t="s">
        <v>107</v>
      </c>
      <c r="B40" s="270">
        <v>890197870.92999995</v>
      </c>
      <c r="C40" s="270">
        <v>1060568444.33</v>
      </c>
      <c r="D40" s="270">
        <v>992626984.47000003</v>
      </c>
      <c r="E40" s="270">
        <v>1057334145.35</v>
      </c>
      <c r="N40" s="110"/>
    </row>
    <row r="41" spans="1:14">
      <c r="A41" s="1414" t="s">
        <v>108</v>
      </c>
      <c r="B41" s="270">
        <v>3150277606.6399999</v>
      </c>
      <c r="C41" s="270">
        <v>3628169878.5300002</v>
      </c>
      <c r="D41" s="270">
        <v>3325925238.5500002</v>
      </c>
      <c r="E41" s="270">
        <v>4314576085.8299999</v>
      </c>
    </row>
    <row r="42" spans="1:14">
      <c r="A42" s="1414" t="s">
        <v>109</v>
      </c>
      <c r="B42" s="270">
        <v>1825837199.0999999</v>
      </c>
      <c r="C42" s="270">
        <v>2075999021.1300001</v>
      </c>
      <c r="D42" s="270">
        <v>2044588145.95</v>
      </c>
      <c r="E42" s="270">
        <v>2127740542.8199999</v>
      </c>
    </row>
    <row r="43" spans="1:14">
      <c r="A43" s="1414" t="s">
        <v>110</v>
      </c>
      <c r="B43" s="270">
        <v>453572350.85000002</v>
      </c>
      <c r="C43" s="270">
        <v>462860024.23000002</v>
      </c>
      <c r="D43" s="270">
        <v>486749533.85000002</v>
      </c>
      <c r="E43" s="270">
        <v>443401770.5</v>
      </c>
    </row>
    <row r="44" spans="1:14">
      <c r="A44" s="1414" t="s">
        <v>111</v>
      </c>
      <c r="B44" s="270">
        <v>148367166.75</v>
      </c>
      <c r="C44" s="270">
        <v>100223174.97</v>
      </c>
      <c r="D44" s="270">
        <v>238391409.27000001</v>
      </c>
      <c r="E44" s="270">
        <v>110022523.78</v>
      </c>
    </row>
    <row r="45" spans="1:14">
      <c r="A45" s="1414" t="s">
        <v>253</v>
      </c>
      <c r="B45" s="270">
        <v>40632987381.639999</v>
      </c>
      <c r="C45" s="270">
        <v>38549499501.910004</v>
      </c>
      <c r="D45" s="270">
        <v>42222642648.610001</v>
      </c>
      <c r="E45" s="270">
        <v>35810202590.519997</v>
      </c>
    </row>
    <row r="46" spans="1:14">
      <c r="A46" s="1414" t="s">
        <v>308</v>
      </c>
      <c r="B46" s="270">
        <v>1137636073.46</v>
      </c>
      <c r="C46" s="270">
        <v>1135799192.3900001</v>
      </c>
      <c r="D46" s="270">
        <v>983374752.16999996</v>
      </c>
      <c r="E46" s="270">
        <v>950852562.44999993</v>
      </c>
    </row>
    <row r="47" spans="1:14">
      <c r="A47" s="1414" t="s">
        <v>112</v>
      </c>
      <c r="B47" s="270">
        <v>22442053.670000002</v>
      </c>
      <c r="C47" s="270">
        <v>29294673.34</v>
      </c>
      <c r="D47" s="270">
        <v>20816342.010000002</v>
      </c>
      <c r="E47" s="270">
        <v>33574561.439999998</v>
      </c>
    </row>
    <row r="48" spans="1:14">
      <c r="A48" s="1414" t="s">
        <v>149</v>
      </c>
      <c r="B48" s="270">
        <v>1507269626.28</v>
      </c>
      <c r="C48" s="270">
        <v>1805316997.79</v>
      </c>
      <c r="D48" s="270">
        <v>2052703912.1099999</v>
      </c>
      <c r="E48" s="270">
        <v>2579709164.04</v>
      </c>
    </row>
    <row r="49" spans="1:6">
      <c r="A49" s="1414" t="s">
        <v>113</v>
      </c>
      <c r="B49" s="270">
        <v>625029638.86000001</v>
      </c>
      <c r="C49" s="270">
        <v>644539522.51999998</v>
      </c>
      <c r="D49" s="270">
        <v>673574606.55999994</v>
      </c>
      <c r="E49" s="270">
        <v>746990997.89999998</v>
      </c>
    </row>
    <row r="50" spans="1:6">
      <c r="A50" s="1414" t="s">
        <v>114</v>
      </c>
      <c r="B50" s="270">
        <v>1973474936.6800001</v>
      </c>
      <c r="C50" s="270">
        <v>2236845708.96</v>
      </c>
      <c r="D50" s="270">
        <v>2260052615.0599999</v>
      </c>
      <c r="E50" s="270">
        <v>2319593041.9400001</v>
      </c>
    </row>
    <row r="51" spans="1:6">
      <c r="A51" s="1414" t="s">
        <v>570</v>
      </c>
      <c r="B51" s="270">
        <v>3141626441.1300001</v>
      </c>
      <c r="C51" s="270">
        <v>2616457979.46</v>
      </c>
      <c r="D51" s="270">
        <v>1906876162.01</v>
      </c>
      <c r="E51" s="270">
        <v>1605267342.8900001</v>
      </c>
    </row>
    <row r="52" spans="1:6">
      <c r="A52" s="1414" t="s">
        <v>115</v>
      </c>
      <c r="B52" s="270">
        <v>8364399518.71</v>
      </c>
      <c r="C52" s="270">
        <v>8774037000.7600002</v>
      </c>
      <c r="D52" s="270">
        <v>9132659427.7600002</v>
      </c>
      <c r="E52" s="270">
        <v>9165386885.6599998</v>
      </c>
    </row>
    <row r="53" spans="1:6">
      <c r="A53" s="1427" t="s">
        <v>116</v>
      </c>
      <c r="B53" s="1428">
        <v>198964972441.82001</v>
      </c>
      <c r="C53" s="1428">
        <v>223596913547.59003</v>
      </c>
      <c r="D53" s="1428">
        <v>248174242792.38992</v>
      </c>
      <c r="E53" s="1428">
        <v>299144259764.44995</v>
      </c>
    </row>
    <row r="54" spans="1:6">
      <c r="A54" s="1429" t="s">
        <v>117</v>
      </c>
      <c r="B54" s="753">
        <v>5085370490.8299999</v>
      </c>
      <c r="C54" s="753">
        <v>5195128148.1199999</v>
      </c>
      <c r="D54" s="753">
        <v>5990173255.0200005</v>
      </c>
      <c r="E54" s="753">
        <v>6920127950.8500004</v>
      </c>
    </row>
    <row r="55" spans="1:6">
      <c r="A55" s="1429" t="s">
        <v>118</v>
      </c>
      <c r="B55" s="753">
        <v>5212765875.0299997</v>
      </c>
      <c r="C55" s="753">
        <v>5842104081.04</v>
      </c>
      <c r="D55" s="753">
        <v>6814046011.9499998</v>
      </c>
      <c r="E55" s="753">
        <v>8536367513.3900003</v>
      </c>
    </row>
    <row r="56" spans="1:6">
      <c r="A56" s="1429" t="s">
        <v>119</v>
      </c>
      <c r="B56" s="753">
        <v>46553636796.929993</v>
      </c>
      <c r="C56" s="753">
        <v>53923187152.269997</v>
      </c>
      <c r="D56" s="753">
        <v>60893946422.919998</v>
      </c>
      <c r="E56" s="753">
        <v>84525113278.240005</v>
      </c>
    </row>
    <row r="57" spans="1:6">
      <c r="A57" s="1414" t="s">
        <v>120</v>
      </c>
      <c r="B57" s="270">
        <v>29338072908.889999</v>
      </c>
      <c r="C57" s="270">
        <v>31906072306.080002</v>
      </c>
      <c r="D57" s="270">
        <v>34086880636.509998</v>
      </c>
      <c r="E57" s="270">
        <v>35930650733.739998</v>
      </c>
    </row>
    <row r="58" spans="1:6">
      <c r="A58" s="1414" t="s">
        <v>121</v>
      </c>
      <c r="B58" s="270">
        <v>7799873267.2299995</v>
      </c>
      <c r="C58" s="270">
        <v>10875673244.990002</v>
      </c>
      <c r="D58" s="270">
        <v>15048902419.129999</v>
      </c>
      <c r="E58" s="270">
        <v>35369605143.18</v>
      </c>
    </row>
    <row r="59" spans="1:6">
      <c r="A59" s="1414" t="s">
        <v>122</v>
      </c>
      <c r="B59" s="270">
        <v>9415690620.8100014</v>
      </c>
      <c r="C59" s="270">
        <v>11141441601.199999</v>
      </c>
      <c r="D59" s="270">
        <v>11758163367.280001</v>
      </c>
      <c r="E59" s="270">
        <v>13224857401.320002</v>
      </c>
    </row>
    <row r="60" spans="1:6">
      <c r="A60" s="1429" t="s">
        <v>123</v>
      </c>
      <c r="B60" s="753">
        <v>21691306194.189999</v>
      </c>
      <c r="C60" s="753">
        <v>25082246108.330002</v>
      </c>
      <c r="D60" s="753">
        <v>25990754058.07</v>
      </c>
      <c r="E60" s="753">
        <v>26936009990.330002</v>
      </c>
      <c r="F60" s="1415"/>
    </row>
    <row r="61" spans="1:6">
      <c r="A61" s="1429" t="s">
        <v>124</v>
      </c>
      <c r="B61" s="753">
        <v>9212565003.7800007</v>
      </c>
      <c r="C61" s="753">
        <v>9791121984.9699993</v>
      </c>
      <c r="D61" s="753">
        <v>9768066414.8799992</v>
      </c>
      <c r="E61" s="753">
        <v>8033539493.4899998</v>
      </c>
      <c r="F61" s="1416"/>
    </row>
    <row r="62" spans="1:6">
      <c r="A62" s="1429" t="s">
        <v>125</v>
      </c>
      <c r="B62" s="753">
        <v>15517257371.5</v>
      </c>
      <c r="C62" s="753">
        <v>16286496546.66</v>
      </c>
      <c r="D62" s="753">
        <v>18018275381.599998</v>
      </c>
      <c r="E62" s="753">
        <v>20640068713.540001</v>
      </c>
      <c r="F62" s="1417"/>
    </row>
    <row r="63" spans="1:6">
      <c r="A63" s="1429" t="s">
        <v>126</v>
      </c>
      <c r="B63" s="753">
        <v>41644555731.25</v>
      </c>
      <c r="C63" s="753">
        <v>44475013985.729996</v>
      </c>
      <c r="D63" s="753">
        <v>49364486779.660004</v>
      </c>
      <c r="E63" s="753">
        <v>63871740977.710007</v>
      </c>
      <c r="F63" s="1417"/>
    </row>
    <row r="64" spans="1:6">
      <c r="A64" s="1429" t="s">
        <v>1865</v>
      </c>
      <c r="B64" s="753">
        <v>36586903841.170013</v>
      </c>
      <c r="C64" s="753">
        <v>40814313321.630005</v>
      </c>
      <c r="D64" s="753">
        <v>46305329577.129898</v>
      </c>
      <c r="E64" s="753">
        <v>51304402034.859924</v>
      </c>
      <c r="F64" s="1417"/>
    </row>
    <row r="65" spans="1:6">
      <c r="A65" s="1429" t="s">
        <v>128</v>
      </c>
      <c r="B65" s="753">
        <v>944441128.68000007</v>
      </c>
      <c r="C65" s="753">
        <v>1010683089.6400001</v>
      </c>
      <c r="D65" s="753">
        <v>1136974066.0700002</v>
      </c>
      <c r="E65" s="753">
        <v>1306817524</v>
      </c>
      <c r="F65" s="1417"/>
    </row>
    <row r="66" spans="1:6">
      <c r="A66" s="1429" t="s">
        <v>129</v>
      </c>
      <c r="B66" s="753">
        <v>2093135613.74</v>
      </c>
      <c r="C66" s="753">
        <v>2381224896.8400002</v>
      </c>
      <c r="D66" s="753">
        <v>2884338597.1199999</v>
      </c>
      <c r="E66" s="753">
        <v>3355017255.0100002</v>
      </c>
      <c r="F66" s="1417"/>
    </row>
    <row r="67" spans="1:6">
      <c r="A67" s="1429" t="s">
        <v>130</v>
      </c>
      <c r="B67" s="753">
        <v>14423034394.719999</v>
      </c>
      <c r="C67" s="753">
        <v>18795394232.360001</v>
      </c>
      <c r="D67" s="753">
        <v>21007852227.970001</v>
      </c>
      <c r="E67" s="753">
        <v>23715055033.029999</v>
      </c>
      <c r="F67" s="1417"/>
    </row>
    <row r="68" spans="1:6" ht="15.75" thickBot="1">
      <c r="A68" s="488" t="s">
        <v>131</v>
      </c>
      <c r="B68" s="1413">
        <v>320576969042.52002</v>
      </c>
      <c r="C68" s="1413">
        <v>352520800686.39001</v>
      </c>
      <c r="D68" s="1413">
        <v>386164522424.71985</v>
      </c>
      <c r="E68" s="1413">
        <v>430584509267.26996</v>
      </c>
    </row>
    <row r="69" spans="1:6" ht="16.5" thickTop="1">
      <c r="A69" s="624" t="s">
        <v>2097</v>
      </c>
    </row>
    <row r="70" spans="1:6" ht="15.75">
      <c r="A70" s="657" t="s">
        <v>1540</v>
      </c>
      <c r="E70" s="110"/>
    </row>
    <row r="71" spans="1:6">
      <c r="E71" s="110"/>
    </row>
    <row r="72" spans="1:6">
      <c r="E72" s="110"/>
    </row>
  </sheetData>
  <pageMargins left="0.7" right="0.7" top="0.75" bottom="0.75" header="0.3" footer="0.3"/>
  <pageSetup scale="6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8">
    <pageSetUpPr fitToPage="1"/>
  </sheetPr>
  <dimension ref="A2:I104"/>
  <sheetViews>
    <sheetView showGridLines="0" topLeftCell="A4" zoomScaleNormal="100" workbookViewId="0">
      <selection activeCell="D17" sqref="D17"/>
    </sheetView>
  </sheetViews>
  <sheetFormatPr defaultRowHeight="15"/>
  <cols>
    <col min="1" max="1" width="63.7109375" style="56" customWidth="1"/>
    <col min="2" max="2" width="19.7109375" style="56" customWidth="1"/>
    <col min="3" max="4" width="17.5703125" style="56" customWidth="1"/>
    <col min="5" max="5" width="20" style="56" customWidth="1"/>
    <col min="6" max="6" width="22.7109375" style="56" customWidth="1"/>
    <col min="7" max="7" width="13.85546875" style="56" customWidth="1"/>
    <col min="8" max="8" width="13" style="56" customWidth="1"/>
    <col min="9" max="9" width="14" style="56" customWidth="1"/>
    <col min="10" max="16384" width="9.140625" style="56"/>
  </cols>
  <sheetData>
    <row r="2" spans="1:9" s="225" customFormat="1">
      <c r="A2" s="61" t="s">
        <v>398</v>
      </c>
      <c r="B2" s="61"/>
      <c r="C2" s="61"/>
      <c r="D2" s="61"/>
      <c r="E2" s="61"/>
      <c r="F2" s="61"/>
      <c r="G2" s="1145">
        <v>21</v>
      </c>
    </row>
    <row r="3" spans="1:9" s="225" customFormat="1">
      <c r="C3" s="595"/>
      <c r="D3" s="595"/>
      <c r="E3" s="595"/>
      <c r="F3" s="595"/>
      <c r="G3" s="595"/>
    </row>
    <row r="4" spans="1:9" s="225" customFormat="1">
      <c r="B4" s="63"/>
      <c r="C4" s="595"/>
      <c r="D4" s="595"/>
      <c r="E4" s="595"/>
      <c r="F4" s="595"/>
      <c r="G4" s="595"/>
    </row>
    <row r="5" spans="1:9" s="225" customFormat="1">
      <c r="A5" s="56"/>
      <c r="B5" s="604"/>
      <c r="C5" s="595"/>
      <c r="D5" s="595"/>
      <c r="E5" s="595"/>
      <c r="F5" s="595"/>
      <c r="G5" s="595"/>
      <c r="H5" s="56"/>
    </row>
    <row r="6" spans="1:9" s="225" customFormat="1">
      <c r="A6" s="56"/>
      <c r="B6" s="604"/>
      <c r="C6" s="604"/>
      <c r="D6" s="604"/>
      <c r="E6" s="595"/>
      <c r="F6" s="595"/>
      <c r="G6" s="595"/>
      <c r="H6" s="56"/>
    </row>
    <row r="7" spans="1:9" s="225" customFormat="1">
      <c r="A7" s="56"/>
      <c r="B7" s="1216"/>
      <c r="C7" s="772"/>
      <c r="D7" s="1439"/>
      <c r="E7" s="594"/>
      <c r="F7" s="595"/>
      <c r="G7" s="595"/>
      <c r="H7" s="56"/>
    </row>
    <row r="8" spans="1:9" s="225" customFormat="1">
      <c r="A8" s="56"/>
      <c r="B8" s="1216"/>
      <c r="C8" s="1439" t="s">
        <v>1869</v>
      </c>
      <c r="D8" s="1440">
        <v>3613147.1441620402</v>
      </c>
      <c r="E8" s="594"/>
      <c r="F8" s="595"/>
      <c r="G8" s="595"/>
      <c r="H8" s="56"/>
    </row>
    <row r="9" spans="1:9" s="225" customFormat="1">
      <c r="A9" s="58"/>
      <c r="B9" s="1216"/>
      <c r="C9" s="1439" t="s">
        <v>1870</v>
      </c>
      <c r="D9" s="1440">
        <v>4025092.3826097446</v>
      </c>
      <c r="E9" s="594"/>
      <c r="F9" s="595"/>
      <c r="G9" s="595"/>
      <c r="H9" s="56"/>
    </row>
    <row r="10" spans="1:9" s="225" customFormat="1">
      <c r="A10" s="58"/>
      <c r="B10" s="604"/>
      <c r="C10" s="1439" t="s">
        <v>585</v>
      </c>
      <c r="D10" s="1441">
        <v>411945.23844770435</v>
      </c>
      <c r="E10" s="594"/>
      <c r="F10" s="595"/>
      <c r="G10" s="595"/>
      <c r="H10" s="56"/>
      <c r="I10" s="603"/>
    </row>
    <row r="11" spans="1:9" s="225" customFormat="1">
      <c r="A11" s="263" t="s">
        <v>573</v>
      </c>
      <c r="B11" s="586"/>
      <c r="C11" s="1482"/>
      <c r="D11" s="747"/>
      <c r="E11" s="1483"/>
      <c r="F11" s="649"/>
      <c r="G11" s="595"/>
      <c r="H11" s="85"/>
      <c r="I11" s="603"/>
    </row>
    <row r="12" spans="1:9" s="225" customFormat="1" ht="23.25">
      <c r="A12" s="263" t="s">
        <v>1128</v>
      </c>
      <c r="B12" s="217"/>
      <c r="C12" s="649"/>
      <c r="D12" s="1484"/>
      <c r="E12" s="649"/>
      <c r="F12" s="649"/>
      <c r="G12" s="595"/>
      <c r="H12" s="56"/>
      <c r="I12" s="603"/>
    </row>
    <row r="13" spans="1:9" s="225" customFormat="1">
      <c r="A13" s="263" t="s">
        <v>1689</v>
      </c>
      <c r="B13" s="217"/>
      <c r="C13" s="649"/>
      <c r="D13" s="649"/>
      <c r="E13" s="649"/>
      <c r="F13" s="649"/>
      <c r="G13" s="595"/>
      <c r="H13" s="56"/>
      <c r="I13" s="603"/>
    </row>
    <row r="14" spans="1:9">
      <c r="A14" s="217" t="s">
        <v>386</v>
      </c>
      <c r="B14" s="399"/>
      <c r="C14" s="649"/>
      <c r="D14" s="649"/>
      <c r="E14" s="649"/>
      <c r="F14" s="649"/>
      <c r="G14" s="595"/>
      <c r="H14" s="1481"/>
    </row>
    <row r="15" spans="1:9">
      <c r="A15" s="1624" t="s">
        <v>314</v>
      </c>
      <c r="B15" s="1625" t="s">
        <v>1559</v>
      </c>
      <c r="C15" s="1625"/>
      <c r="D15" s="1626" t="s">
        <v>548</v>
      </c>
      <c r="E15" s="1626"/>
      <c r="F15" s="1622" t="s">
        <v>1928</v>
      </c>
    </row>
    <row r="16" spans="1:9" ht="18" customHeight="1">
      <c r="A16" s="1624"/>
      <c r="B16" s="1222" t="s">
        <v>1738</v>
      </c>
      <c r="C16" s="1223" t="s">
        <v>1739</v>
      </c>
      <c r="D16" s="1224" t="s">
        <v>388</v>
      </c>
      <c r="E16" s="1224" t="s">
        <v>389</v>
      </c>
      <c r="F16" s="1623"/>
    </row>
    <row r="17" spans="1:6" ht="15.75" customHeight="1">
      <c r="A17" s="287" t="s">
        <v>390</v>
      </c>
      <c r="B17" s="610">
        <v>155107.16837327997</v>
      </c>
      <c r="C17" s="610">
        <v>170580.55156147003</v>
      </c>
      <c r="D17" s="400">
        <v>15473.383188190055</v>
      </c>
      <c r="E17" s="423">
        <v>9.9759304166728846E-2</v>
      </c>
      <c r="F17" s="612">
        <v>0.88632322909939654</v>
      </c>
    </row>
    <row r="18" spans="1:6" ht="15.75" customHeight="1">
      <c r="A18" s="317" t="s">
        <v>1199</v>
      </c>
      <c r="B18" s="610">
        <v>43520.051823429996</v>
      </c>
      <c r="C18" s="610">
        <v>51363.279253220004</v>
      </c>
      <c r="D18" s="401">
        <v>7843.2274297900076</v>
      </c>
      <c r="E18" s="423">
        <v>0.1802210039089942</v>
      </c>
      <c r="F18" s="612">
        <v>1.4920330060409122</v>
      </c>
    </row>
    <row r="19" spans="1:6" ht="15.75" customHeight="1">
      <c r="A19" s="398" t="s">
        <v>511</v>
      </c>
      <c r="B19" s="611">
        <v>2005.6895772399998</v>
      </c>
      <c r="C19" s="611">
        <v>3073.1543026600002</v>
      </c>
      <c r="D19" s="403">
        <v>1067.4647254200004</v>
      </c>
      <c r="E19" s="424">
        <v>0.53221831410667408</v>
      </c>
      <c r="F19" s="613">
        <v>3.393950712861975</v>
      </c>
    </row>
    <row r="20" spans="1:6" ht="15.75" customHeight="1">
      <c r="A20" s="223" t="s">
        <v>512</v>
      </c>
      <c r="B20" s="611">
        <v>31718.165571250003</v>
      </c>
      <c r="C20" s="611">
        <v>38066.039233450007</v>
      </c>
      <c r="D20" s="403">
        <v>6347.8736622000033</v>
      </c>
      <c r="E20" s="424">
        <v>0.20013369461548702</v>
      </c>
      <c r="F20" s="613">
        <v>1.6293971376629468</v>
      </c>
    </row>
    <row r="21" spans="1:6" ht="15.75" customHeight="1">
      <c r="A21" s="223" t="s">
        <v>165</v>
      </c>
      <c r="B21" s="611">
        <v>3836.9648923900004</v>
      </c>
      <c r="C21" s="611">
        <v>4246.1408210599993</v>
      </c>
      <c r="D21" s="403">
        <v>409.17592866999894</v>
      </c>
      <c r="E21" s="424">
        <v>0.10664051930251772</v>
      </c>
      <c r="F21" s="613">
        <v>0.94156877744802536</v>
      </c>
    </row>
    <row r="22" spans="1:6" ht="15.75" customHeight="1">
      <c r="A22" s="223" t="s">
        <v>540</v>
      </c>
      <c r="B22" s="611">
        <v>455.36351867000002</v>
      </c>
      <c r="C22" s="611">
        <v>392.99559338000006</v>
      </c>
      <c r="D22" s="403">
        <v>-62.36792528999996</v>
      </c>
      <c r="E22" s="424">
        <v>-0.13696293781320179</v>
      </c>
      <c r="F22" s="613">
        <v>-1.5506364259803418</v>
      </c>
    </row>
    <row r="23" spans="1:6" ht="15.75" customHeight="1">
      <c r="A23" s="223" t="s">
        <v>166</v>
      </c>
      <c r="B23" s="611">
        <v>647.90878452000004</v>
      </c>
      <c r="C23" s="611">
        <v>1025.6580494900002</v>
      </c>
      <c r="D23" s="403">
        <v>377.74926497000013</v>
      </c>
      <c r="E23" s="424">
        <v>0.58302846634477068</v>
      </c>
      <c r="F23" s="613">
        <v>3.598631692961817</v>
      </c>
    </row>
    <row r="24" spans="1:6" ht="15.75" customHeight="1">
      <c r="A24" s="223" t="s">
        <v>167</v>
      </c>
      <c r="B24" s="611">
        <v>1335.30476699</v>
      </c>
      <c r="C24" s="611">
        <v>1363.3070176300002</v>
      </c>
      <c r="D24" s="403">
        <v>28.002250640000284</v>
      </c>
      <c r="E24" s="424">
        <v>2.097068124988577E-2</v>
      </c>
      <c r="F24" s="613">
        <v>0.20069457516804176</v>
      </c>
    </row>
    <row r="25" spans="1:6" ht="15.75" customHeight="1">
      <c r="A25" s="223" t="s">
        <v>583</v>
      </c>
      <c r="B25" s="611">
        <v>3520.6547123699997</v>
      </c>
      <c r="C25" s="611">
        <v>3195.98423555</v>
      </c>
      <c r="D25" s="403">
        <v>-324.67047681999975</v>
      </c>
      <c r="E25" s="424">
        <v>-9.2218778421880865E-2</v>
      </c>
      <c r="F25" s="613">
        <v>-0.99260060515470283</v>
      </c>
    </row>
    <row r="26" spans="1:6" ht="15.75" customHeight="1">
      <c r="A26" s="287" t="s">
        <v>1198</v>
      </c>
      <c r="B26" s="610">
        <v>83126.308362519994</v>
      </c>
      <c r="C26" s="610">
        <v>88103.537303350022</v>
      </c>
      <c r="D26" s="610">
        <v>4977.2289408300085</v>
      </c>
      <c r="E26" s="423">
        <v>5.9875495963611858E-2</v>
      </c>
      <c r="F26" s="612">
        <v>0.55198927243336604</v>
      </c>
    </row>
    <row r="27" spans="1:6" s="58" customFormat="1" ht="15.75" customHeight="1">
      <c r="A27" s="51" t="s">
        <v>566</v>
      </c>
      <c r="B27" s="611">
        <v>74407.438579759997</v>
      </c>
      <c r="C27" s="611">
        <v>83543.591886420007</v>
      </c>
      <c r="D27" s="403">
        <v>9136.1533066600095</v>
      </c>
      <c r="E27" s="424">
        <v>0.12278548329367145</v>
      </c>
      <c r="F27" s="613">
        <v>1.0685297057916747</v>
      </c>
    </row>
    <row r="28" spans="1:6" s="58" customFormat="1" ht="15.75" customHeight="1">
      <c r="A28" s="1281" t="s">
        <v>1261</v>
      </c>
      <c r="B28" s="1489">
        <v>0</v>
      </c>
      <c r="C28" s="611">
        <v>264.59293916999997</v>
      </c>
      <c r="D28" s="403">
        <v>264.59293916999997</v>
      </c>
      <c r="E28" s="424">
        <v>0</v>
      </c>
      <c r="F28" s="613">
        <v>9.7709404234823367</v>
      </c>
    </row>
    <row r="29" spans="1:6" s="58" customFormat="1" ht="15.75" customHeight="1">
      <c r="A29" s="51" t="s">
        <v>1853</v>
      </c>
      <c r="B29" s="611">
        <v>7104.2877171500004</v>
      </c>
      <c r="C29" s="611">
        <v>2550.52373571</v>
      </c>
      <c r="D29" s="403">
        <v>-4553.7639814400009</v>
      </c>
      <c r="E29" s="424">
        <v>-0.64098811348068774</v>
      </c>
      <c r="F29" s="613">
        <v>-17.445262689493788</v>
      </c>
    </row>
    <row r="30" spans="1:6" s="58" customFormat="1" ht="15.75" customHeight="1">
      <c r="A30" s="51" t="s">
        <v>1187</v>
      </c>
      <c r="B30" s="611">
        <v>536.52740929000004</v>
      </c>
      <c r="C30" s="611">
        <v>505.53379108000001</v>
      </c>
      <c r="D30" s="403">
        <v>-30.993618210000022</v>
      </c>
      <c r="E30" s="424">
        <v>-5.776707335607445E-2</v>
      </c>
      <c r="F30" s="613">
        <v>-0.59904362948933709</v>
      </c>
    </row>
    <row r="31" spans="1:6" ht="15.75" customHeight="1">
      <c r="A31" s="223" t="s">
        <v>1188</v>
      </c>
      <c r="B31" s="611">
        <v>628.4020226099999</v>
      </c>
      <c r="C31" s="611">
        <v>745.59389636999992</v>
      </c>
      <c r="D31" s="403">
        <v>117.19187376000002</v>
      </c>
      <c r="E31" s="424">
        <v>0.18649187867546368</v>
      </c>
      <c r="F31" s="613">
        <v>1.5357888821248897</v>
      </c>
    </row>
    <row r="32" spans="1:6" ht="15.75" customHeight="1">
      <c r="A32" s="650" t="s">
        <v>168</v>
      </c>
      <c r="B32" s="611">
        <v>236.49273628</v>
      </c>
      <c r="C32" s="611">
        <v>227.57752676999999</v>
      </c>
      <c r="D32" s="403">
        <v>-8.9152095100000111</v>
      </c>
      <c r="E32" s="424">
        <v>-3.7697603952810965E-2</v>
      </c>
      <c r="F32" s="613">
        <v>-0.38277057590625152</v>
      </c>
    </row>
    <row r="33" spans="1:6" ht="15.75" customHeight="1">
      <c r="A33" s="650" t="s">
        <v>1189</v>
      </c>
      <c r="B33" s="611">
        <v>25.092860480000002</v>
      </c>
      <c r="C33" s="611">
        <v>29.78724785</v>
      </c>
      <c r="D33" s="403">
        <v>4.6943873699999976</v>
      </c>
      <c r="E33" s="424">
        <v>0.1870805990310116</v>
      </c>
      <c r="F33" s="613">
        <v>1.5398730204280322</v>
      </c>
    </row>
    <row r="34" spans="1:6" ht="15.75" customHeight="1">
      <c r="A34" s="650" t="s">
        <v>1374</v>
      </c>
      <c r="B34" s="611">
        <v>72.738591500000013</v>
      </c>
      <c r="C34" s="611">
        <v>131.11151328</v>
      </c>
      <c r="D34" s="403">
        <v>58.372921779999984</v>
      </c>
      <c r="E34" s="424">
        <v>0.8025027784597667</v>
      </c>
      <c r="F34" s="613">
        <v>4.3501773931853318</v>
      </c>
    </row>
    <row r="35" spans="1:6" ht="15.75" customHeight="1">
      <c r="A35" s="650" t="s">
        <v>1191</v>
      </c>
      <c r="B35" s="611">
        <v>115.32844545</v>
      </c>
      <c r="C35" s="611">
        <v>105.2247667</v>
      </c>
      <c r="D35" s="403">
        <v>-10.10367875</v>
      </c>
      <c r="E35" s="424">
        <v>-8.7607863875876046E-2</v>
      </c>
      <c r="F35" s="613">
        <v>-0.93820538852527091</v>
      </c>
    </row>
    <row r="36" spans="1:6" s="58" customFormat="1" ht="15.75" customHeight="1">
      <c r="A36" s="747" t="s">
        <v>1197</v>
      </c>
      <c r="B36" s="610">
        <v>26785.169692759999</v>
      </c>
      <c r="C36" s="610">
        <v>29277.109090989994</v>
      </c>
      <c r="D36" s="401">
        <v>2491.9393982299953</v>
      </c>
      <c r="E36" s="423">
        <v>9.3034295724606197E-2</v>
      </c>
      <c r="F36" s="612">
        <v>0.83165968755183439</v>
      </c>
    </row>
    <row r="37" spans="1:6" ht="15.75" customHeight="1">
      <c r="A37" s="650" t="s">
        <v>182</v>
      </c>
      <c r="B37" s="611">
        <v>7509.1539852699989</v>
      </c>
      <c r="C37" s="611">
        <v>7895.2841861899997</v>
      </c>
      <c r="D37" s="403">
        <v>386.13020092000079</v>
      </c>
      <c r="E37" s="424">
        <v>5.1421265521713444E-2</v>
      </c>
      <c r="F37" s="613">
        <v>0.4778618603109771</v>
      </c>
    </row>
    <row r="38" spans="1:6" ht="15.75" customHeight="1">
      <c r="A38" s="681" t="s">
        <v>1297</v>
      </c>
      <c r="B38" s="611">
        <v>1641.96135602</v>
      </c>
      <c r="C38" s="611">
        <v>1780.4507672600002</v>
      </c>
      <c r="D38" s="403">
        <v>138.48941124000021</v>
      </c>
      <c r="E38" s="424">
        <v>8.4343891975441343E-2</v>
      </c>
      <c r="F38" s="613">
        <v>0.76001640224606248</v>
      </c>
    </row>
    <row r="39" spans="1:6" ht="15.75" customHeight="1">
      <c r="A39" s="650" t="s">
        <v>172</v>
      </c>
      <c r="B39" s="611">
        <v>9629.56989995</v>
      </c>
      <c r="C39" s="611">
        <v>10490.634151060001</v>
      </c>
      <c r="D39" s="403">
        <v>861.06425111000135</v>
      </c>
      <c r="E39" s="424">
        <v>8.9418765329744687E-2</v>
      </c>
      <c r="F39" s="613">
        <v>0.80199227017521579</v>
      </c>
    </row>
    <row r="40" spans="1:6" s="58" customFormat="1" ht="15.75" customHeight="1">
      <c r="A40" s="223" t="s">
        <v>1214</v>
      </c>
      <c r="B40" s="611">
        <v>229.09380139000001</v>
      </c>
      <c r="C40" s="611">
        <v>223.083956</v>
      </c>
      <c r="D40" s="403">
        <v>-6.0098453900000095</v>
      </c>
      <c r="E40" s="424">
        <v>-2.6233120903036089E-2</v>
      </c>
      <c r="F40" s="613">
        <v>-0.26322754138370247</v>
      </c>
    </row>
    <row r="41" spans="1:6" ht="15.75" customHeight="1">
      <c r="A41" s="223" t="s">
        <v>1414</v>
      </c>
      <c r="B41" s="611">
        <v>666.59721830000001</v>
      </c>
      <c r="C41" s="611">
        <v>646.05370102999996</v>
      </c>
      <c r="D41" s="403">
        <v>-20.543517270000052</v>
      </c>
      <c r="E41" s="424">
        <v>-3.0818486345309815E-2</v>
      </c>
      <c r="F41" s="613">
        <v>-0.3107009262758329</v>
      </c>
    </row>
    <row r="42" spans="1:6" ht="15.75" customHeight="1">
      <c r="A42" s="223" t="s">
        <v>230</v>
      </c>
      <c r="B42" s="611">
        <v>5602.42075174</v>
      </c>
      <c r="C42" s="611">
        <v>6559.908128269999</v>
      </c>
      <c r="D42" s="403">
        <v>957.48737652999898</v>
      </c>
      <c r="E42" s="424">
        <v>0.17090600991234406</v>
      </c>
      <c r="F42" s="613">
        <v>1.4261712099279502</v>
      </c>
    </row>
    <row r="43" spans="1:6" ht="15.75" customHeight="1">
      <c r="A43" s="417" t="s">
        <v>1383</v>
      </c>
      <c r="B43" s="611">
        <v>1506.3726800900004</v>
      </c>
      <c r="C43" s="611">
        <v>1681.6942011799999</v>
      </c>
      <c r="D43" s="403">
        <v>175.32152108999958</v>
      </c>
      <c r="E43" s="424">
        <v>0.1163865512215243</v>
      </c>
      <c r="F43" s="613">
        <v>1.0186490125985344</v>
      </c>
    </row>
    <row r="44" spans="1:6" s="58" customFormat="1" ht="15.75" customHeight="1">
      <c r="A44" s="287" t="s">
        <v>1195</v>
      </c>
      <c r="B44" s="610">
        <v>1675.6384945700001</v>
      </c>
      <c r="C44" s="610">
        <v>1836.62591391</v>
      </c>
      <c r="D44" s="401">
        <v>160.98741933999986</v>
      </c>
      <c r="E44" s="423">
        <v>9.6075269135728503E-2</v>
      </c>
      <c r="F44" s="612">
        <v>0.8564610089555712</v>
      </c>
    </row>
    <row r="45" spans="1:6" ht="15.75" customHeight="1">
      <c r="A45" s="287" t="s">
        <v>392</v>
      </c>
      <c r="B45" s="610">
        <v>22777.226095269998</v>
      </c>
      <c r="C45" s="610">
        <v>25633.12744394</v>
      </c>
      <c r="D45" s="610">
        <v>2855.9013486699996</v>
      </c>
      <c r="E45" s="423">
        <v>0.1253840716479111</v>
      </c>
      <c r="F45" s="612">
        <v>1.0886241639544645</v>
      </c>
    </row>
    <row r="46" spans="1:6" ht="15.75" customHeight="1">
      <c r="A46" s="674" t="s">
        <v>174</v>
      </c>
      <c r="B46" s="611">
        <v>5788.0901942100008</v>
      </c>
      <c r="C46" s="611">
        <v>6320.1385601600005</v>
      </c>
      <c r="D46" s="403">
        <v>532.04836594999961</v>
      </c>
      <c r="E46" s="424">
        <v>9.1921229299817053E-2</v>
      </c>
      <c r="F46" s="613">
        <v>0.82254729649107039</v>
      </c>
    </row>
    <row r="47" spans="1:6" ht="15.75" customHeight="1">
      <c r="A47" s="674" t="s">
        <v>1192</v>
      </c>
      <c r="B47" s="611">
        <v>4111.9786120600002</v>
      </c>
      <c r="C47" s="611">
        <v>4609.5218897100003</v>
      </c>
      <c r="D47" s="403">
        <v>497.54327765000016</v>
      </c>
      <c r="E47" s="424">
        <v>0.12099850816119484</v>
      </c>
      <c r="F47" s="613">
        <v>1.0546572595467449</v>
      </c>
    </row>
    <row r="48" spans="1:6" ht="15.75" customHeight="1">
      <c r="A48" s="674" t="s">
        <v>1193</v>
      </c>
      <c r="B48" s="611">
        <v>2169.2693487200004</v>
      </c>
      <c r="C48" s="611">
        <v>2527.0140550199999</v>
      </c>
      <c r="D48" s="403">
        <v>357.74470629999951</v>
      </c>
      <c r="E48" s="424">
        <v>0.16491483941866902</v>
      </c>
      <c r="F48" s="613">
        <v>1.3832539653388736</v>
      </c>
    </row>
    <row r="49" spans="1:6" ht="15.75" customHeight="1">
      <c r="A49" s="223" t="s">
        <v>1200</v>
      </c>
      <c r="B49" s="611">
        <v>454.71760985999998</v>
      </c>
      <c r="C49" s="611">
        <v>524.17134304000001</v>
      </c>
      <c r="D49" s="403">
        <v>69.453733180000029</v>
      </c>
      <c r="E49" s="424">
        <v>0.15274036385215806</v>
      </c>
      <c r="F49" s="613">
        <v>1.2946688103062358</v>
      </c>
    </row>
    <row r="50" spans="1:6" ht="15.75" customHeight="1">
      <c r="A50" s="223" t="s">
        <v>1854</v>
      </c>
      <c r="B50" s="611">
        <v>0.72496979000000006</v>
      </c>
      <c r="C50" s="611">
        <v>2.12509119</v>
      </c>
      <c r="D50" s="403">
        <v>1.4001214</v>
      </c>
      <c r="E50" s="424">
        <v>1</v>
      </c>
      <c r="F50" s="613">
        <v>0</v>
      </c>
    </row>
    <row r="51" spans="1:6" ht="15.75" customHeight="1">
      <c r="A51" s="223" t="s">
        <v>458</v>
      </c>
      <c r="B51" s="611">
        <v>1076.2883186900001</v>
      </c>
      <c r="C51" s="611">
        <v>1214.7957296000002</v>
      </c>
      <c r="D51" s="403">
        <v>138.50741091000009</v>
      </c>
      <c r="E51" s="424">
        <v>0.12868987659234632</v>
      </c>
      <c r="F51" s="613">
        <v>1.114053685929584</v>
      </c>
    </row>
    <row r="52" spans="1:6" ht="15.75" customHeight="1">
      <c r="A52" s="223" t="s">
        <v>1855</v>
      </c>
      <c r="B52" s="611">
        <v>711.21013888999994</v>
      </c>
      <c r="C52" s="611">
        <v>553.41857101000005</v>
      </c>
      <c r="D52" s="403">
        <v>-157.79156787999989</v>
      </c>
      <c r="E52" s="424">
        <v>-0.22186349610576195</v>
      </c>
      <c r="F52" s="613">
        <v>-2.7859058041178177</v>
      </c>
    </row>
    <row r="53" spans="1:6" ht="15.75" customHeight="1">
      <c r="A53" s="223" t="s">
        <v>178</v>
      </c>
      <c r="B53" s="611">
        <v>7116.4663449999998</v>
      </c>
      <c r="C53" s="611">
        <v>8139.2822950299997</v>
      </c>
      <c r="D53" s="403">
        <v>1022.8159500299998</v>
      </c>
      <c r="E53" s="424">
        <v>0.14372525639057177</v>
      </c>
      <c r="F53" s="613">
        <v>1.2278568735763182</v>
      </c>
    </row>
    <row r="54" spans="1:6" s="58" customFormat="1" ht="15.75" customHeight="1">
      <c r="A54" s="287" t="s">
        <v>1215</v>
      </c>
      <c r="B54" s="610">
        <v>1348.4805580500001</v>
      </c>
      <c r="C54" s="610">
        <v>1742.6599091800001</v>
      </c>
      <c r="D54" s="401">
        <v>394.17935112999999</v>
      </c>
      <c r="E54" s="423">
        <v>0.29231370728845496</v>
      </c>
      <c r="F54" s="612">
        <v>2.2101288586310912</v>
      </c>
    </row>
    <row r="55" spans="1:6" s="58" customFormat="1" ht="15.75" customHeight="1">
      <c r="A55" s="287" t="s">
        <v>1196</v>
      </c>
      <c r="B55" s="610">
        <v>196807.76547689005</v>
      </c>
      <c r="C55" s="610">
        <v>213404.26796124</v>
      </c>
      <c r="D55" s="610">
        <v>16596.50248434996</v>
      </c>
      <c r="E55" s="423">
        <v>8.4328494072043014E-2</v>
      </c>
      <c r="F55" s="612">
        <v>0.75988844347861551</v>
      </c>
    </row>
    <row r="56" spans="1:6" s="58" customFormat="1" ht="15.75" customHeight="1">
      <c r="A56" s="287" t="s">
        <v>1201</v>
      </c>
      <c r="B56" s="610">
        <v>94764.490340040007</v>
      </c>
      <c r="C56" s="610">
        <v>106656.23297781</v>
      </c>
      <c r="D56" s="401">
        <v>11891.742637769989</v>
      </c>
      <c r="E56" s="423">
        <v>0.12548732753269998</v>
      </c>
      <c r="F56" s="612">
        <v>1.0894207080162814</v>
      </c>
    </row>
    <row r="57" spans="1:6" ht="15.75" customHeight="1">
      <c r="A57" s="223" t="s">
        <v>1216</v>
      </c>
      <c r="B57" s="611">
        <v>94764.490340040007</v>
      </c>
      <c r="C57" s="611">
        <v>106656.23297781</v>
      </c>
      <c r="D57" s="403">
        <v>11891.742637769989</v>
      </c>
      <c r="E57" s="424">
        <v>0.12548732753269998</v>
      </c>
      <c r="F57" s="613">
        <v>1.0894207080162814</v>
      </c>
    </row>
    <row r="58" spans="1:6" s="58" customFormat="1" ht="15.75" customHeight="1">
      <c r="A58" s="287" t="s">
        <v>1202</v>
      </c>
      <c r="B58" s="610">
        <v>88702.411543800015</v>
      </c>
      <c r="C58" s="610">
        <v>92342.404862689989</v>
      </c>
      <c r="D58" s="401">
        <v>3639.993318889974</v>
      </c>
      <c r="E58" s="423">
        <v>4.1036013063665111E-2</v>
      </c>
      <c r="F58" s="612">
        <v>0.38515520484476601</v>
      </c>
    </row>
    <row r="59" spans="1:6" ht="15.75" customHeight="1">
      <c r="A59" s="223" t="s">
        <v>444</v>
      </c>
      <c r="B59" s="611">
        <v>5640.8759146199991</v>
      </c>
      <c r="C59" s="611">
        <v>6508.88570557</v>
      </c>
      <c r="D59" s="403">
        <v>868.00979095000093</v>
      </c>
      <c r="E59" s="424">
        <v>0.15387854724836214</v>
      </c>
      <c r="F59" s="613">
        <v>1.3030297869747414</v>
      </c>
    </row>
    <row r="60" spans="1:6" ht="15.75" customHeight="1">
      <c r="A60" s="223" t="s">
        <v>175</v>
      </c>
      <c r="B60" s="611">
        <v>13536.446203929998</v>
      </c>
      <c r="C60" s="611">
        <v>15133.567619760002</v>
      </c>
      <c r="D60" s="403">
        <v>1597.1214158300045</v>
      </c>
      <c r="E60" s="424">
        <v>0.11798675898895206</v>
      </c>
      <c r="F60" s="613">
        <v>1.0311764281389066</v>
      </c>
    </row>
    <row r="61" spans="1:6" ht="15.75" customHeight="1">
      <c r="A61" s="223" t="s">
        <v>176</v>
      </c>
      <c r="B61" s="611">
        <v>2848.4315274200003</v>
      </c>
      <c r="C61" s="611">
        <v>444.86926435999999</v>
      </c>
      <c r="D61" s="403">
        <v>-2403.5622630600001</v>
      </c>
      <c r="E61" s="424">
        <v>-0.84381956874247022</v>
      </c>
      <c r="F61" s="613">
        <v>-52.790933332460803</v>
      </c>
    </row>
    <row r="62" spans="1:6" ht="15.75" customHeight="1">
      <c r="A62" s="223" t="s">
        <v>177</v>
      </c>
      <c r="B62" s="611">
        <v>16926.652138540001</v>
      </c>
      <c r="C62" s="611">
        <v>20619.22022775</v>
      </c>
      <c r="D62" s="403">
        <v>3692.568089209999</v>
      </c>
      <c r="E62" s="424">
        <v>0.21815111807032728</v>
      </c>
      <c r="F62" s="613">
        <v>1.749817035309875</v>
      </c>
    </row>
    <row r="63" spans="1:6" ht="15.75" customHeight="1">
      <c r="A63" s="223" t="s">
        <v>304</v>
      </c>
      <c r="B63" s="611">
        <v>37614.385892750004</v>
      </c>
      <c r="C63" s="611">
        <v>36469.510716229997</v>
      </c>
      <c r="D63" s="403">
        <v>-1144.8751765200068</v>
      </c>
      <c r="E63" s="424">
        <v>-3.0437162520329131E-2</v>
      </c>
      <c r="F63" s="613">
        <v>-0.30673587120878176</v>
      </c>
    </row>
    <row r="64" spans="1:6" ht="15.75" customHeight="1">
      <c r="A64" s="223" t="s">
        <v>190</v>
      </c>
      <c r="B64" s="611">
        <v>6781.4493458500001</v>
      </c>
      <c r="C64" s="611">
        <v>7145.5936468400005</v>
      </c>
      <c r="D64" s="403">
        <v>364.14430099000037</v>
      </c>
      <c r="E64" s="424">
        <v>5.3697120249500019E-2</v>
      </c>
      <c r="F64" s="613">
        <v>0.49793375419513036</v>
      </c>
    </row>
    <row r="65" spans="1:7" ht="15.75" customHeight="1">
      <c r="A65" s="223" t="s">
        <v>185</v>
      </c>
      <c r="B65" s="611">
        <v>5236.3142182199999</v>
      </c>
      <c r="C65" s="611">
        <v>5975.5875337799998</v>
      </c>
      <c r="D65" s="403">
        <v>739.2733155599999</v>
      </c>
      <c r="E65" s="424">
        <v>0.14118200030618167</v>
      </c>
      <c r="F65" s="613">
        <v>1.2088176237354331</v>
      </c>
    </row>
    <row r="66" spans="1:7" s="58" customFormat="1" ht="15.75" customHeight="1">
      <c r="A66" s="223" t="s">
        <v>171</v>
      </c>
      <c r="B66" s="611">
        <v>117.85630247</v>
      </c>
      <c r="C66" s="611">
        <v>45.170148400000002</v>
      </c>
      <c r="D66" s="403">
        <v>-72.686154070000001</v>
      </c>
      <c r="E66" s="424">
        <v>-0.61673540189759524</v>
      </c>
      <c r="F66" s="613">
        <v>-15.723040684764015</v>
      </c>
      <c r="G66" s="933"/>
    </row>
    <row r="67" spans="1:7" s="58" customFormat="1" ht="15.75" customHeight="1">
      <c r="A67" s="287" t="s">
        <v>186</v>
      </c>
      <c r="B67" s="610">
        <v>12452.71501014</v>
      </c>
      <c r="C67" s="610">
        <v>13292.348594469997</v>
      </c>
      <c r="D67" s="401">
        <v>839.63358432999667</v>
      </c>
      <c r="E67" s="423">
        <v>6.7425744799130216E-2</v>
      </c>
      <c r="F67" s="612">
        <v>0.61719790688128939</v>
      </c>
    </row>
    <row r="68" spans="1:7" ht="15.75" customHeight="1">
      <c r="A68" s="223" t="s">
        <v>1203</v>
      </c>
      <c r="B68" s="611">
        <v>9071.7396417500004</v>
      </c>
      <c r="C68" s="611">
        <v>9668.2953305499977</v>
      </c>
      <c r="D68" s="403">
        <v>596.55568879999737</v>
      </c>
      <c r="E68" s="424">
        <v>6.5759789451465878E-2</v>
      </c>
      <c r="F68" s="613">
        <v>0.60288912318761956</v>
      </c>
    </row>
    <row r="69" spans="1:7" ht="15.75" customHeight="1">
      <c r="A69" s="223" t="s">
        <v>217</v>
      </c>
      <c r="B69" s="611">
        <v>2130.3506619999998</v>
      </c>
      <c r="C69" s="611">
        <v>2361.8996746100001</v>
      </c>
      <c r="D69" s="403">
        <v>231.54901261000032</v>
      </c>
      <c r="E69" s="424">
        <v>0.10869056289194146</v>
      </c>
      <c r="F69" s="613">
        <v>0.95789488082386565</v>
      </c>
    </row>
    <row r="70" spans="1:7" ht="15.75" customHeight="1">
      <c r="A70" s="223" t="s">
        <v>1204</v>
      </c>
      <c r="B70" s="611">
        <v>1250.46312743</v>
      </c>
      <c r="C70" s="611">
        <v>1261.9630497600001</v>
      </c>
      <c r="D70" s="403">
        <v>11.499922330000118</v>
      </c>
      <c r="E70" s="424">
        <v>9.1965305315599988E-3</v>
      </c>
      <c r="F70" s="613">
        <v>8.9039893824525915E-2</v>
      </c>
    </row>
    <row r="71" spans="1:7" ht="15.75" customHeight="1">
      <c r="A71" s="223" t="s">
        <v>170</v>
      </c>
      <c r="B71" s="611">
        <v>0.16157896000000005</v>
      </c>
      <c r="C71" s="611">
        <v>0.19053955</v>
      </c>
      <c r="D71" s="403">
        <v>2.8960589999999953E-2</v>
      </c>
      <c r="E71" s="424">
        <v>0.17923490781225437</v>
      </c>
      <c r="F71" s="613">
        <v>1.4851100441818921</v>
      </c>
    </row>
    <row r="72" spans="1:7" s="58" customFormat="1" ht="15.75" customHeight="1">
      <c r="A72" s="287" t="s">
        <v>1205</v>
      </c>
      <c r="B72" s="610">
        <v>888.14858290999996</v>
      </c>
      <c r="C72" s="610">
        <v>1113.2815262699999</v>
      </c>
      <c r="D72" s="401">
        <v>225.1329433599999</v>
      </c>
      <c r="E72" s="423">
        <v>0.25348567536116162</v>
      </c>
      <c r="F72" s="612">
        <v>1.975924799815894</v>
      </c>
    </row>
    <row r="73" spans="1:7" s="58" customFormat="1" ht="15.75" customHeight="1">
      <c r="A73" s="287" t="s">
        <v>1206</v>
      </c>
      <c r="B73" s="610">
        <v>6264.3495888900006</v>
      </c>
      <c r="C73" s="610">
        <v>6936.6768901200012</v>
      </c>
      <c r="D73" s="401">
        <v>672.32730123000056</v>
      </c>
      <c r="E73" s="423">
        <v>0.10732595486407592</v>
      </c>
      <c r="F73" s="612">
        <v>0.94703416483989544</v>
      </c>
    </row>
    <row r="74" spans="1:7" ht="15.75" customHeight="1">
      <c r="A74" s="417" t="s">
        <v>1856</v>
      </c>
      <c r="B74" s="611">
        <v>6251.6806024800007</v>
      </c>
      <c r="C74" s="611">
        <v>6933.286407810001</v>
      </c>
      <c r="D74" s="403">
        <v>681.60580533000029</v>
      </c>
      <c r="E74" s="424">
        <v>0.10902761172085662</v>
      </c>
      <c r="F74" s="613">
        <v>0.9605732872475965</v>
      </c>
    </row>
    <row r="75" spans="1:7" ht="15.75" customHeight="1">
      <c r="A75" s="223" t="s">
        <v>171</v>
      </c>
      <c r="B75" s="611">
        <v>12.66898641</v>
      </c>
      <c r="C75" s="611">
        <v>3.3904823099999999</v>
      </c>
      <c r="D75" s="403">
        <v>-9.278504100000001</v>
      </c>
      <c r="E75" s="424">
        <v>-0.73237935535838972</v>
      </c>
      <c r="F75" s="613">
        <v>0</v>
      </c>
    </row>
    <row r="76" spans="1:7" s="58" customFormat="1" ht="15.75" customHeight="1">
      <c r="A76" s="287" t="s">
        <v>1207</v>
      </c>
      <c r="B76" s="610">
        <v>675.09754966000003</v>
      </c>
      <c r="C76" s="610">
        <v>710.82302404999996</v>
      </c>
      <c r="D76" s="401">
        <v>35.725474389999931</v>
      </c>
      <c r="E76" s="423">
        <v>5.2918980979848484E-2</v>
      </c>
      <c r="F76" s="612">
        <v>0.49108071918725477</v>
      </c>
    </row>
    <row r="77" spans="1:7" ht="15.75" customHeight="1">
      <c r="A77" s="223" t="s">
        <v>1857</v>
      </c>
      <c r="B77" s="611">
        <v>675.09754966000003</v>
      </c>
      <c r="C77" s="611">
        <v>710.82302404999996</v>
      </c>
      <c r="D77" s="403">
        <v>35.725474389999931</v>
      </c>
      <c r="E77" s="424">
        <v>5.2918980979848484E-2</v>
      </c>
      <c r="F77" s="613">
        <v>0.49108071918725477</v>
      </c>
    </row>
    <row r="78" spans="1:7" s="58" customFormat="1" ht="15.75" customHeight="1">
      <c r="A78" s="287" t="s">
        <v>1209</v>
      </c>
      <c r="B78" s="610">
        <v>2113.1977962800001</v>
      </c>
      <c r="C78" s="610">
        <v>2664.8430307899994</v>
      </c>
      <c r="D78" s="401">
        <v>551.64523450999923</v>
      </c>
      <c r="E78" s="423">
        <v>0.26104761015797773</v>
      </c>
      <c r="F78" s="612">
        <v>2.0226679992094088</v>
      </c>
    </row>
    <row r="79" spans="1:7" ht="15.75" customHeight="1">
      <c r="A79" s="223" t="s">
        <v>1858</v>
      </c>
      <c r="B79" s="611">
        <v>2084.6823592300002</v>
      </c>
      <c r="C79" s="611">
        <v>2634.2619342299995</v>
      </c>
      <c r="D79" s="403">
        <v>549.57957499999929</v>
      </c>
      <c r="E79" s="424">
        <v>0.26362748865155283</v>
      </c>
      <c r="F79" s="613">
        <v>2.0384872193270986</v>
      </c>
    </row>
    <row r="80" spans="1:7" ht="15.75" customHeight="1">
      <c r="A80" s="223" t="s">
        <v>1210</v>
      </c>
      <c r="B80" s="611">
        <v>28.515437049999999</v>
      </c>
      <c r="C80" s="611">
        <v>30.581096560000006</v>
      </c>
      <c r="D80" s="403">
        <v>2.0656595100000068</v>
      </c>
      <c r="E80" s="424">
        <v>7.2440043839342438E-2</v>
      </c>
      <c r="F80" s="613">
        <v>0.65999713148970807</v>
      </c>
    </row>
    <row r="81" spans="1:6" s="58" customFormat="1" ht="15.75" customHeight="1">
      <c r="A81" s="287" t="s">
        <v>1211</v>
      </c>
      <c r="B81" s="610">
        <v>2419.7343962900004</v>
      </c>
      <c r="C81" s="610">
        <v>10654.19427563</v>
      </c>
      <c r="D81" s="401">
        <v>8234.45987934</v>
      </c>
      <c r="E81" s="423">
        <v>3.403042867830985</v>
      </c>
      <c r="F81" s="612">
        <v>7.5518068113910992</v>
      </c>
    </row>
    <row r="82" spans="1:6" ht="15.75" customHeight="1">
      <c r="A82" s="223" t="s">
        <v>1859</v>
      </c>
      <c r="B82" s="611">
        <v>2158.7007953100006</v>
      </c>
      <c r="C82" s="611">
        <v>2245.1511464499999</v>
      </c>
      <c r="D82" s="403">
        <v>86.450351139999384</v>
      </c>
      <c r="E82" s="424">
        <v>4.0047398568537895E-2</v>
      </c>
      <c r="F82" s="613">
        <v>0.37623356980383771</v>
      </c>
    </row>
    <row r="83" spans="1:6" ht="15.75" customHeight="1">
      <c r="A83" s="223" t="s">
        <v>1212</v>
      </c>
      <c r="B83" s="611">
        <v>206.61859770999999</v>
      </c>
      <c r="C83" s="611">
        <v>258.43649809999999</v>
      </c>
      <c r="D83" s="403">
        <v>51.817900390000005</v>
      </c>
      <c r="E83" s="424">
        <v>0.25079010778462996</v>
      </c>
      <c r="F83" s="613">
        <v>1.9591258251174708</v>
      </c>
    </row>
    <row r="84" spans="1:6" ht="15.75" customHeight="1">
      <c r="A84" s="223" t="s">
        <v>1213</v>
      </c>
      <c r="B84" s="611">
        <v>50.63312818</v>
      </c>
      <c r="C84" s="611">
        <v>74.668850409999976</v>
      </c>
      <c r="D84" s="403">
        <v>24.035722229999976</v>
      </c>
      <c r="E84" s="424">
        <v>0.47470348157343456</v>
      </c>
      <c r="F84" s="613">
        <v>3.1452420742404712</v>
      </c>
    </row>
    <row r="85" spans="1:6" ht="15.75" customHeight="1">
      <c r="A85" s="223" t="s">
        <v>1908</v>
      </c>
      <c r="B85" s="1308">
        <v>0</v>
      </c>
      <c r="C85" s="611">
        <v>8060.7279006300005</v>
      </c>
      <c r="D85" s="403">
        <v>8060.7279006300005</v>
      </c>
      <c r="E85" s="424">
        <v>0</v>
      </c>
      <c r="F85" s="613">
        <v>9.7709404234823367</v>
      </c>
    </row>
    <row r="86" spans="1:6" ht="15.75" customHeight="1">
      <c r="A86" s="223" t="s">
        <v>212</v>
      </c>
      <c r="B86" s="611">
        <v>3.7818750899999993</v>
      </c>
      <c r="C86" s="611">
        <v>15.209880040000002</v>
      </c>
      <c r="D86" s="403">
        <v>11.428004950000002</v>
      </c>
      <c r="E86" s="424">
        <v>3.0217827606781178</v>
      </c>
      <c r="F86" s="613">
        <v>7.3414356478850475</v>
      </c>
    </row>
    <row r="87" spans="1:6" ht="16.5" customHeight="1">
      <c r="A87" s="61" t="s">
        <v>460</v>
      </c>
      <c r="B87" s="943">
        <v>386164.53927656001</v>
      </c>
      <c r="C87" s="943">
        <v>430584.48418724001</v>
      </c>
      <c r="D87" s="389">
        <v>44419.944910680002</v>
      </c>
      <c r="E87" s="605">
        <v>0.11502854455226852</v>
      </c>
      <c r="F87" s="920">
        <v>1.0079894916693881</v>
      </c>
    </row>
    <row r="88" spans="1:6" ht="15.75">
      <c r="A88" s="624" t="s">
        <v>301</v>
      </c>
      <c r="B88" s="51"/>
      <c r="C88" s="51"/>
      <c r="D88" s="51"/>
      <c r="E88" s="51"/>
    </row>
    <row r="89" spans="1:6" ht="15.75">
      <c r="A89" s="624" t="s">
        <v>1903</v>
      </c>
      <c r="B89" s="51"/>
      <c r="C89" s="51"/>
      <c r="D89" s="51"/>
      <c r="E89" s="51"/>
    </row>
    <row r="90" spans="1:6" ht="15.75">
      <c r="A90" s="624" t="s">
        <v>1300</v>
      </c>
      <c r="B90" s="51"/>
      <c r="C90" s="51"/>
      <c r="D90" s="51"/>
      <c r="E90" s="51"/>
    </row>
    <row r="91" spans="1:6" ht="15.75">
      <c r="A91" s="624" t="s">
        <v>1847</v>
      </c>
      <c r="B91" s="51"/>
      <c r="C91" s="51"/>
      <c r="D91" s="51"/>
      <c r="E91" s="51"/>
    </row>
    <row r="92" spans="1:6" ht="15.75">
      <c r="A92" s="44" t="s">
        <v>1848</v>
      </c>
      <c r="B92" s="51"/>
      <c r="C92" s="51"/>
      <c r="D92" s="51"/>
      <c r="E92" s="51"/>
    </row>
    <row r="93" spans="1:6" ht="15.75">
      <c r="A93" s="624" t="s">
        <v>1849</v>
      </c>
      <c r="B93" s="51"/>
      <c r="C93" s="51"/>
      <c r="D93" s="51"/>
      <c r="E93" s="51"/>
    </row>
    <row r="94" spans="1:6" ht="15.75">
      <c r="A94" s="624" t="s">
        <v>1901</v>
      </c>
      <c r="B94" s="51"/>
      <c r="C94" s="51"/>
      <c r="D94" s="51"/>
      <c r="E94" s="51"/>
    </row>
    <row r="95" spans="1:6" ht="15.75">
      <c r="A95" s="624" t="s">
        <v>1850</v>
      </c>
      <c r="B95" s="51"/>
      <c r="C95" s="51"/>
      <c r="D95" s="51"/>
      <c r="E95" s="51"/>
    </row>
    <row r="96" spans="1:6" ht="15.75">
      <c r="A96" s="624" t="s">
        <v>1909</v>
      </c>
      <c r="B96" s="51"/>
      <c r="C96" s="51"/>
      <c r="D96" s="51"/>
      <c r="E96" s="51"/>
    </row>
    <row r="97" spans="1:5" ht="15.75">
      <c r="A97" s="624" t="s">
        <v>1929</v>
      </c>
      <c r="B97" s="51"/>
      <c r="C97" s="51"/>
      <c r="D97" s="51"/>
      <c r="E97" s="51"/>
    </row>
    <row r="98" spans="1:5">
      <c r="A98" s="795"/>
      <c r="B98" s="51"/>
      <c r="C98" s="51"/>
      <c r="D98" s="51"/>
      <c r="E98" s="51"/>
    </row>
    <row r="99" spans="1:5">
      <c r="A99" s="652"/>
      <c r="B99" s="51"/>
      <c r="C99" s="51"/>
      <c r="D99" s="51"/>
      <c r="E99" s="51"/>
    </row>
    <row r="100" spans="1:5" ht="23.25" customHeight="1">
      <c r="A100" s="1619" t="s">
        <v>1659</v>
      </c>
      <c r="B100" s="1619"/>
      <c r="C100" s="1619"/>
      <c r="D100" s="1619"/>
      <c r="E100" s="1619"/>
    </row>
    <row r="101" spans="1:5" ht="19.5" customHeight="1">
      <c r="A101" s="1272" t="s">
        <v>2092</v>
      </c>
      <c r="B101" s="1272"/>
      <c r="C101" s="1272"/>
      <c r="D101" s="1272"/>
      <c r="E101" s="1272"/>
    </row>
    <row r="102" spans="1:5" ht="14.25" customHeight="1">
      <c r="A102" s="1619" t="s">
        <v>1835</v>
      </c>
      <c r="B102" s="1619"/>
      <c r="C102" s="1619"/>
      <c r="D102" s="1619"/>
      <c r="E102" s="1619"/>
    </row>
    <row r="103" spans="1:5" ht="15.75">
      <c r="A103" s="657" t="s">
        <v>1540</v>
      </c>
      <c r="B103" s="51"/>
      <c r="C103" s="51"/>
      <c r="D103" s="51"/>
      <c r="E103" s="51"/>
    </row>
    <row r="104" spans="1:5" ht="15.75">
      <c r="A104" s="745"/>
    </row>
  </sheetData>
  <customSheetViews>
    <customSheetView guid="{45E423DD-7FD2-487F-8372-5798D7D06C15}" showPageBreaks="1" printArea="1" hiddenRows="1">
      <selection activeCell="B8" sqref="B8"/>
      <pageMargins left="1.3385826771653544" right="0.74803149606299213" top="0.31" bottom="0.55000000000000004" header="0.51181102362204722" footer="0.16"/>
      <pageSetup scale="62" orientation="portrait" r:id="rId1"/>
      <headerFooter alignWithMargins="0"/>
    </customSheetView>
    <customSheetView guid="{B297ACE3-C144-4411-A206-EE5C8D41CE1C}" hiddenRows="1" topLeftCell="A55">
      <selection activeCell="H39" sqref="H39"/>
      <pageMargins left="1.33" right="0.75" top="1" bottom="1.29" header="0.5" footer="0.5"/>
      <pageSetup scale="71" orientation="portrait" r:id="rId2"/>
      <headerFooter alignWithMargins="0"/>
    </customSheetView>
    <customSheetView guid="{67BA8672-8137-4028-84CD-AA630649A2B3}" hiddenRows="1" showRuler="0" topLeftCell="A55">
      <selection activeCell="A72" sqref="A72"/>
      <pageMargins left="1.33" right="0.75" top="1" bottom="1.29" header="0.5" footer="0.5"/>
      <pageSetup scale="71" orientation="portrait" r:id="rId3"/>
      <headerFooter alignWithMargins="0"/>
    </customSheetView>
    <customSheetView guid="{51F1D52B-5D55-4FCC-809B-9B4CC86C88B9}" printArea="1" hiddenRows="1" topLeftCell="A13">
      <selection activeCell="C79" sqref="C79"/>
      <pageMargins left="1.3385826771653544" right="0.74803149606299213" top="0.31" bottom="0.55000000000000004" header="0.51181102362204722" footer="0.16"/>
      <pageSetup scale="62" orientation="portrait" r:id="rId4"/>
      <headerFooter alignWithMargins="0"/>
    </customSheetView>
  </customSheetViews>
  <mergeCells count="6">
    <mergeCell ref="A102:E102"/>
    <mergeCell ref="F15:F16"/>
    <mergeCell ref="A100:E100"/>
    <mergeCell ref="A15:A16"/>
    <mergeCell ref="B15:C15"/>
    <mergeCell ref="D15:E15"/>
  </mergeCells>
  <phoneticPr fontId="33" type="noConversion"/>
  <pageMargins left="1.1811023622047245" right="0.59055118110236227" top="0.43307086614173229" bottom="0.39370078740157483" header="0.39370078740157483" footer="0.35433070866141736"/>
  <pageSetup scale="46" fitToWidth="0" orientation="portrait" r:id="rId5"/>
  <headerFooter alignWithMargins="0"/>
  <drawing r:id="rId6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9"/>
  <dimension ref="A1:W50"/>
  <sheetViews>
    <sheetView showGridLines="0" zoomScaleNormal="100" workbookViewId="0">
      <selection activeCell="T16" sqref="T16"/>
    </sheetView>
  </sheetViews>
  <sheetFormatPr defaultRowHeight="15"/>
  <cols>
    <col min="1" max="1" width="40.42578125" style="51" customWidth="1"/>
    <col min="2" max="2" width="11.42578125" style="51" customWidth="1"/>
    <col min="3" max="3" width="17.42578125" style="51" bestFit="1" customWidth="1"/>
    <col min="4" max="4" width="12.42578125" style="51" customWidth="1"/>
    <col min="5" max="5" width="12" style="51" customWidth="1"/>
    <col min="6" max="6" width="14.5703125" style="51" hidden="1" customWidth="1"/>
    <col min="7" max="7" width="14.5703125" style="51" customWidth="1"/>
    <col min="8" max="8" width="4.28515625" style="51" customWidth="1"/>
    <col min="9" max="10" width="11.42578125" style="51" hidden="1" customWidth="1"/>
    <col min="11" max="11" width="5.28515625" style="51" hidden="1" customWidth="1"/>
    <col min="12" max="12" width="15.42578125" style="51" hidden="1" customWidth="1"/>
    <col min="13" max="19" width="11.42578125" style="51" hidden="1" customWidth="1"/>
    <col min="20" max="20" width="45.7109375" style="51" customWidth="1"/>
    <col min="21" max="21" width="9.140625" style="51"/>
    <col min="22" max="22" width="10.7109375" style="51" bestFit="1" customWidth="1"/>
    <col min="23" max="23" width="16.7109375" style="51" bestFit="1" customWidth="1"/>
    <col min="24" max="16384" width="9.140625" style="51"/>
  </cols>
  <sheetData>
    <row r="1" spans="1:7" s="70" customFormat="1">
      <c r="A1" s="61" t="s">
        <v>398</v>
      </c>
      <c r="B1" s="61"/>
      <c r="C1" s="61"/>
      <c r="D1" s="61"/>
      <c r="E1" s="61"/>
      <c r="F1" s="61">
        <v>12</v>
      </c>
      <c r="G1" s="1145">
        <v>22</v>
      </c>
    </row>
    <row r="2" spans="1:7" s="58" customFormat="1"/>
    <row r="3" spans="1:7" s="58" customFormat="1"/>
    <row r="4" spans="1:7" s="58" customFormat="1"/>
    <row r="5" spans="1:7" s="58" customFormat="1"/>
    <row r="6" spans="1:7" s="58" customFormat="1"/>
    <row r="7" spans="1:7" s="58" customFormat="1"/>
    <row r="8" spans="1:7" s="58" customFormat="1"/>
    <row r="9" spans="1:7" s="58" customFormat="1"/>
    <row r="10" spans="1:7" s="58" customFormat="1"/>
    <row r="11" spans="1:7" s="58" customFormat="1"/>
    <row r="12" spans="1:7" s="58" customFormat="1"/>
    <row r="13" spans="1:7" s="58" customFormat="1"/>
    <row r="14" spans="1:7" s="58" customFormat="1"/>
    <row r="15" spans="1:7" s="58" customFormat="1"/>
    <row r="16" spans="1:7" s="58" customFormat="1"/>
    <row r="17" spans="1:23" s="58" customFormat="1">
      <c r="G17" s="1143"/>
      <c r="T17" s="1309"/>
    </row>
    <row r="18" spans="1:23">
      <c r="G18" s="1143"/>
      <c r="T18" s="1309"/>
    </row>
    <row r="19" spans="1:23">
      <c r="A19" s="70" t="s">
        <v>574</v>
      </c>
      <c r="G19" s="1143"/>
      <c r="T19" s="1310"/>
    </row>
    <row r="20" spans="1:23">
      <c r="A20" s="70" t="s">
        <v>1126</v>
      </c>
      <c r="T20" s="1310"/>
      <c r="V20" s="1311"/>
      <c r="W20" s="154"/>
    </row>
    <row r="21" spans="1:23">
      <c r="A21" s="70" t="s">
        <v>1689</v>
      </c>
      <c r="T21" s="1310"/>
      <c r="V21" s="1311"/>
    </row>
    <row r="22" spans="1:23" ht="15.75" customHeight="1">
      <c r="A22" s="51" t="s">
        <v>386</v>
      </c>
      <c r="T22" s="1310"/>
      <c r="V22" s="1311"/>
      <c r="W22" s="123"/>
    </row>
    <row r="23" spans="1:23" ht="15" customHeight="1">
      <c r="A23" s="1609" t="s">
        <v>387</v>
      </c>
      <c r="B23" s="1609" t="s">
        <v>1825</v>
      </c>
      <c r="C23" s="1609"/>
      <c r="D23" s="1609" t="s">
        <v>1621</v>
      </c>
      <c r="E23" s="1609"/>
      <c r="G23" s="218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1310"/>
      <c r="U23" s="686"/>
      <c r="V23" s="1311"/>
    </row>
    <row r="24" spans="1:23" ht="17.25" customHeight="1">
      <c r="A24" s="1609"/>
      <c r="B24" s="1538">
        <v>2017</v>
      </c>
      <c r="C24" s="1537" t="s">
        <v>1690</v>
      </c>
      <c r="D24" s="64" t="s">
        <v>316</v>
      </c>
      <c r="E24" s="64" t="s">
        <v>317</v>
      </c>
      <c r="G24" s="218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1310"/>
      <c r="U24" s="686"/>
      <c r="V24" s="1311"/>
    </row>
    <row r="25" spans="1:23" ht="18.75" customHeight="1">
      <c r="A25" s="223" t="s">
        <v>446</v>
      </c>
      <c r="B25" s="1505">
        <v>41.263919999999999</v>
      </c>
      <c r="C25" s="1505">
        <v>44.310290000000002</v>
      </c>
      <c r="D25" s="1505">
        <v>3.0463700000000031</v>
      </c>
      <c r="E25" s="1506">
        <v>7.3826480857853705E-2</v>
      </c>
      <c r="G25" s="13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1310"/>
      <c r="U25" s="686"/>
      <c r="V25" s="1311"/>
    </row>
    <row r="26" spans="1:23" ht="24.75" customHeight="1">
      <c r="A26" s="223" t="s">
        <v>369</v>
      </c>
      <c r="B26" s="1505">
        <v>102.33766969</v>
      </c>
      <c r="C26" s="1505">
        <v>132.90106477</v>
      </c>
      <c r="D26" s="1505">
        <v>30.563395080000006</v>
      </c>
      <c r="E26" s="1506">
        <v>0.29865244315785433</v>
      </c>
      <c r="G26" s="13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1310"/>
      <c r="U26" s="686"/>
      <c r="V26" s="1311"/>
    </row>
    <row r="27" spans="1:23" ht="19.5" customHeight="1" thickBot="1">
      <c r="A27" s="223" t="s">
        <v>341</v>
      </c>
      <c r="B27" s="1505">
        <v>55.466430000000003</v>
      </c>
      <c r="C27" s="1505">
        <v>202.97986741</v>
      </c>
      <c r="D27" s="1505">
        <v>147.51343740999999</v>
      </c>
      <c r="E27" s="1506">
        <v>2.6595084163520166</v>
      </c>
      <c r="G27" s="13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1310"/>
      <c r="U27" s="686"/>
      <c r="V27" s="1311"/>
    </row>
    <row r="28" spans="1:23" ht="15" customHeight="1" thickTop="1" thickBot="1">
      <c r="A28" s="849" t="s">
        <v>426</v>
      </c>
      <c r="B28" s="1508">
        <v>199.06801969</v>
      </c>
      <c r="C28" s="1508">
        <v>380.19122218000001</v>
      </c>
      <c r="D28" s="1508">
        <v>181.12320249000001</v>
      </c>
      <c r="E28" s="1507">
        <v>0.90985585114100864</v>
      </c>
      <c r="G28" s="6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1310"/>
      <c r="U28" s="686"/>
      <c r="V28" s="1311"/>
    </row>
    <row r="29" spans="1:23" ht="16.5" thickTop="1">
      <c r="A29" s="7" t="s">
        <v>2093</v>
      </c>
      <c r="B29" s="220"/>
      <c r="C29" s="220"/>
      <c r="F29" s="110"/>
      <c r="G29" s="825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1310"/>
      <c r="U29" s="686"/>
      <c r="V29" s="1311"/>
    </row>
    <row r="30" spans="1:23" ht="15.75">
      <c r="A30" s="624" t="s">
        <v>1836</v>
      </c>
      <c r="B30" s="1368"/>
      <c r="C30" s="1368"/>
      <c r="D30" s="652"/>
      <c r="E30" s="652"/>
      <c r="F30" s="110"/>
      <c r="G30" s="826"/>
      <c r="H30" s="827"/>
      <c r="I30" s="827"/>
      <c r="J30" s="827"/>
      <c r="K30" s="827"/>
      <c r="L30" s="827"/>
      <c r="M30" s="827"/>
      <c r="N30" s="827"/>
      <c r="O30" s="827"/>
      <c r="P30" s="827"/>
      <c r="Q30" s="827"/>
      <c r="R30" s="827"/>
      <c r="S30" s="827"/>
      <c r="T30" s="1310"/>
      <c r="U30" s="686"/>
      <c r="V30" s="1311"/>
    </row>
    <row r="31" spans="1:23" ht="15.75">
      <c r="A31" s="657" t="s">
        <v>1540</v>
      </c>
      <c r="B31" s="220"/>
      <c r="C31" s="220"/>
      <c r="F31" s="110"/>
      <c r="G31" s="828"/>
      <c r="H31" s="827"/>
      <c r="I31" s="827"/>
      <c r="J31" s="827"/>
      <c r="K31" s="827"/>
      <c r="L31" s="827"/>
      <c r="M31" s="827"/>
      <c r="N31" s="827"/>
      <c r="O31" s="827"/>
      <c r="P31" s="827"/>
      <c r="Q31" s="827"/>
      <c r="R31" s="827"/>
      <c r="S31" s="827"/>
    </row>
    <row r="32" spans="1:23">
      <c r="B32" s="220"/>
      <c r="C32" s="220"/>
      <c r="F32" s="110"/>
      <c r="G32" s="826"/>
      <c r="H32" s="827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</row>
    <row r="33" spans="1:22">
      <c r="B33" s="110"/>
      <c r="G33" s="652"/>
      <c r="H33" s="652"/>
      <c r="I33" s="652"/>
      <c r="J33" s="652"/>
      <c r="K33" s="652"/>
      <c r="L33" s="652"/>
      <c r="M33" s="652"/>
      <c r="N33" s="652"/>
      <c r="O33" s="652"/>
      <c r="P33" s="652"/>
      <c r="Q33" s="652"/>
      <c r="R33" s="652"/>
      <c r="S33" s="652"/>
      <c r="T33" s="1142"/>
      <c r="U33" s="686"/>
      <c r="V33" s="1144"/>
    </row>
    <row r="34" spans="1:22">
      <c r="A34" s="823"/>
      <c r="B34" s="686"/>
      <c r="C34" s="686"/>
      <c r="D34" s="686"/>
      <c r="E34" s="686"/>
      <c r="F34" s="686"/>
      <c r="G34" s="829"/>
      <c r="H34" s="829"/>
      <c r="I34" s="829"/>
      <c r="J34" s="829"/>
      <c r="K34" s="829"/>
      <c r="L34" s="829"/>
      <c r="M34" s="829"/>
      <c r="N34" s="652"/>
      <c r="O34" s="652"/>
      <c r="P34" s="652"/>
      <c r="Q34" s="652"/>
      <c r="R34" s="652"/>
      <c r="S34" s="652"/>
      <c r="T34" s="1142"/>
      <c r="U34" s="686"/>
      <c r="V34" s="1144"/>
    </row>
    <row r="35" spans="1:22">
      <c r="A35" s="823"/>
      <c r="B35" s="686"/>
      <c r="C35" s="686"/>
      <c r="D35" s="686"/>
      <c r="E35" s="686"/>
      <c r="F35" s="686"/>
      <c r="G35" s="829"/>
      <c r="H35" s="829"/>
      <c r="I35" s="829"/>
      <c r="J35" s="829"/>
      <c r="K35" s="829"/>
      <c r="L35" s="829"/>
      <c r="M35" s="829"/>
      <c r="N35" s="652"/>
      <c r="O35" s="652"/>
      <c r="P35" s="652"/>
      <c r="Q35" s="652"/>
      <c r="R35" s="652"/>
      <c r="S35" s="652"/>
      <c r="T35" s="1142"/>
      <c r="U35" s="686"/>
      <c r="V35" s="1144"/>
    </row>
    <row r="36" spans="1:22">
      <c r="A36" s="824"/>
      <c r="B36" s="686"/>
      <c r="C36" s="686"/>
      <c r="D36" s="686"/>
      <c r="E36" s="686"/>
      <c r="F36" s="686"/>
      <c r="G36" s="829"/>
      <c r="H36" s="829"/>
      <c r="I36" s="829"/>
      <c r="J36" s="829"/>
      <c r="K36" s="829"/>
      <c r="L36" s="829"/>
      <c r="M36" s="829"/>
      <c r="N36" s="652"/>
      <c r="O36" s="652"/>
      <c r="P36" s="652"/>
      <c r="Q36" s="652"/>
      <c r="R36" s="652"/>
      <c r="S36" s="652"/>
      <c r="T36" s="1142"/>
      <c r="U36" s="686"/>
      <c r="V36" s="1144"/>
    </row>
    <row r="37" spans="1:22">
      <c r="A37" s="824"/>
      <c r="B37" s="686"/>
      <c r="C37" s="686"/>
      <c r="D37" s="686"/>
      <c r="E37" s="686"/>
      <c r="F37" s="686"/>
      <c r="G37" s="829"/>
      <c r="H37" s="829"/>
      <c r="I37" s="829"/>
      <c r="J37" s="829"/>
      <c r="K37" s="829"/>
      <c r="L37" s="829"/>
      <c r="M37" s="829"/>
      <c r="N37" s="652"/>
      <c r="O37" s="652"/>
      <c r="P37" s="652"/>
      <c r="Q37" s="652"/>
      <c r="R37" s="652"/>
      <c r="S37" s="652"/>
      <c r="T37" s="1142"/>
      <c r="U37" s="686"/>
      <c r="V37" s="1144"/>
    </row>
    <row r="38" spans="1:22" ht="15.75" customHeight="1">
      <c r="A38" s="824"/>
      <c r="B38" s="686"/>
      <c r="C38" s="686"/>
      <c r="D38" s="686"/>
      <c r="E38" s="686"/>
      <c r="F38" s="686"/>
      <c r="G38" s="829"/>
      <c r="H38" s="829"/>
      <c r="I38" s="829"/>
      <c r="J38" s="829"/>
      <c r="K38" s="829"/>
      <c r="L38" s="829"/>
      <c r="M38" s="829"/>
      <c r="N38" s="652"/>
      <c r="O38" s="652"/>
      <c r="P38" s="652"/>
      <c r="Q38" s="652"/>
      <c r="R38" s="652"/>
      <c r="S38" s="652"/>
      <c r="T38" s="1142"/>
      <c r="U38" s="686"/>
      <c r="V38" s="1144"/>
    </row>
    <row r="39" spans="1:22">
      <c r="A39" s="824"/>
      <c r="B39" s="686"/>
      <c r="C39" s="686"/>
      <c r="D39" s="686"/>
      <c r="E39" s="686"/>
      <c r="F39" s="686"/>
      <c r="G39" s="686"/>
      <c r="H39" s="686"/>
      <c r="I39" s="686"/>
      <c r="J39" s="686"/>
      <c r="K39" s="686"/>
      <c r="L39" s="686"/>
      <c r="M39" s="686"/>
    </row>
    <row r="40" spans="1:22">
      <c r="A40" s="824"/>
      <c r="B40" s="686"/>
      <c r="C40" s="686"/>
      <c r="D40" s="686"/>
      <c r="E40" s="686"/>
      <c r="F40" s="686"/>
      <c r="G40" s="686"/>
      <c r="H40" s="686"/>
      <c r="I40" s="686"/>
      <c r="J40" s="686"/>
      <c r="K40" s="686"/>
      <c r="L40" s="686"/>
      <c r="M40" s="686"/>
    </row>
    <row r="41" spans="1:22">
      <c r="A41" s="824"/>
      <c r="B41" s="686"/>
      <c r="C41" s="686"/>
      <c r="D41" s="686"/>
      <c r="E41" s="686"/>
      <c r="F41" s="686"/>
      <c r="G41" s="686"/>
      <c r="H41" s="686"/>
      <c r="I41" s="686"/>
      <c r="J41" s="686"/>
      <c r="K41" s="686"/>
      <c r="L41" s="686"/>
      <c r="M41" s="686"/>
    </row>
    <row r="42" spans="1:22">
      <c r="A42" s="824"/>
      <c r="B42" s="686"/>
      <c r="C42" s="686"/>
      <c r="D42" s="686"/>
      <c r="E42" s="686"/>
      <c r="F42" s="686"/>
      <c r="G42" s="686"/>
      <c r="H42" s="686"/>
      <c r="I42" s="686"/>
      <c r="J42" s="686"/>
      <c r="K42" s="686"/>
      <c r="L42" s="686"/>
      <c r="M42" s="686"/>
    </row>
    <row r="43" spans="1:22">
      <c r="A43" s="824"/>
      <c r="B43" s="686"/>
      <c r="C43" s="686"/>
      <c r="D43" s="686"/>
      <c r="E43" s="686"/>
      <c r="F43" s="686"/>
      <c r="G43" s="686"/>
      <c r="H43" s="686"/>
      <c r="I43" s="686"/>
      <c r="J43" s="686"/>
      <c r="K43" s="686"/>
      <c r="L43" s="686"/>
      <c r="M43" s="686"/>
    </row>
    <row r="44" spans="1:22">
      <c r="A44" s="824"/>
      <c r="B44" s="686"/>
      <c r="C44" s="686"/>
      <c r="D44" s="686"/>
      <c r="E44" s="686"/>
      <c r="F44" s="686"/>
      <c r="G44" s="686"/>
      <c r="H44" s="686"/>
      <c r="I44" s="686"/>
      <c r="J44" s="686"/>
      <c r="K44" s="686"/>
      <c r="L44" s="686"/>
      <c r="M44" s="686"/>
    </row>
    <row r="45" spans="1:22">
      <c r="A45" s="824"/>
      <c r="B45" s="686"/>
      <c r="C45" s="686"/>
      <c r="D45" s="686"/>
      <c r="E45" s="686"/>
      <c r="F45" s="686"/>
      <c r="G45" s="686"/>
      <c r="H45" s="686"/>
      <c r="I45" s="686"/>
      <c r="J45" s="686"/>
      <c r="K45" s="686"/>
      <c r="L45" s="686"/>
      <c r="M45" s="686"/>
    </row>
    <row r="46" spans="1:22">
      <c r="A46" s="824"/>
      <c r="B46" s="686"/>
      <c r="C46" s="686"/>
      <c r="D46" s="686"/>
      <c r="E46" s="686"/>
      <c r="F46" s="686"/>
      <c r="G46" s="686"/>
      <c r="H46" s="686"/>
      <c r="I46" s="686"/>
      <c r="J46" s="686"/>
      <c r="K46" s="686"/>
      <c r="L46" s="686"/>
      <c r="M46" s="686"/>
    </row>
    <row r="47" spans="1:22">
      <c r="A47" s="824"/>
      <c r="B47" s="686"/>
      <c r="C47" s="686"/>
      <c r="D47" s="686"/>
      <c r="E47" s="686"/>
      <c r="F47" s="686"/>
      <c r="G47" s="686"/>
      <c r="H47" s="686"/>
      <c r="I47" s="686"/>
      <c r="J47" s="686"/>
      <c r="K47" s="686"/>
      <c r="L47" s="686"/>
      <c r="M47" s="686"/>
    </row>
    <row r="48" spans="1:22">
      <c r="A48" s="824"/>
      <c r="B48" s="686"/>
      <c r="C48" s="686"/>
      <c r="D48" s="686"/>
      <c r="E48" s="686"/>
      <c r="F48" s="686"/>
      <c r="G48" s="686"/>
      <c r="H48" s="686"/>
      <c r="I48" s="686"/>
      <c r="J48" s="686"/>
      <c r="K48" s="686"/>
      <c r="L48" s="686"/>
      <c r="M48" s="686"/>
    </row>
    <row r="49" spans="1:13">
      <c r="A49" s="824"/>
      <c r="B49" s="686"/>
      <c r="C49" s="686"/>
      <c r="D49" s="686"/>
      <c r="E49" s="686"/>
      <c r="F49" s="686"/>
      <c r="G49" s="686"/>
      <c r="H49" s="686"/>
      <c r="I49" s="686"/>
      <c r="J49" s="686"/>
      <c r="K49" s="686"/>
      <c r="L49" s="686"/>
      <c r="M49" s="686"/>
    </row>
    <row r="50" spans="1:13">
      <c r="A50" s="619"/>
      <c r="C50" s="689"/>
      <c r="E50" s="689"/>
      <c r="G50" s="142"/>
    </row>
  </sheetData>
  <customSheetViews>
    <customSheetView guid="{45E423DD-7FD2-487F-8372-5798D7D06C15}" showPageBreaks="1" showGridLines="0" printArea="1" hiddenColumns="1">
      <selection activeCell="E2" sqref="E2"/>
      <pageMargins left="0.99" right="0.64" top="1.05" bottom="2.27" header="0.18" footer="2.27"/>
      <printOptions horizontalCentered="1" verticalCentered="1"/>
      <pageSetup scale="85" orientation="portrait" r:id="rId1"/>
      <headerFooter alignWithMargins="0"/>
    </customSheetView>
    <customSheetView guid="{B297ACE3-C144-4411-A206-EE5C8D41CE1C}" showGridLines="0" hiddenColumns="1">
      <selection activeCell="G25" sqref="G25"/>
      <pageMargins left="0.99" right="0.64" top="1.05" bottom="2.27" header="0.18" footer="2.27"/>
      <printOptions horizontalCentered="1" verticalCentered="1"/>
      <pageSetup scale="85" orientation="portrait" r:id="rId2"/>
      <headerFooter alignWithMargins="0"/>
    </customSheetView>
    <customSheetView guid="{67BA8672-8137-4028-84CD-AA630649A2B3}" showGridLines="0" hiddenColumns="1" showRuler="0" topLeftCell="A10">
      <selection activeCell="J20" sqref="J20"/>
      <pageMargins left="0.99" right="0.64" top="1.05" bottom="2.27" header="0.18" footer="2.27"/>
      <printOptions horizontalCentered="1" verticalCentered="1"/>
      <pageSetup scale="85" orientation="portrait" r:id="rId3"/>
      <headerFooter alignWithMargins="0"/>
    </customSheetView>
    <customSheetView guid="{51F1D52B-5D55-4FCC-809B-9B4CC86C88B9}" showGridLines="0" printArea="1" hiddenColumns="1">
      <selection activeCell="B11" sqref="B11"/>
      <pageMargins left="0.99" right="0.64" top="1.05" bottom="2.27" header="0.18" footer="2.27"/>
      <printOptions horizontalCentered="1" verticalCentered="1"/>
      <pageSetup scale="85" orientation="portrait" r:id="rId4"/>
      <headerFooter alignWithMargins="0"/>
    </customSheetView>
  </customSheetViews>
  <mergeCells count="3">
    <mergeCell ref="A23:A24"/>
    <mergeCell ref="B23:C23"/>
    <mergeCell ref="D23:E23"/>
  </mergeCells>
  <phoneticPr fontId="0" type="noConversion"/>
  <printOptions horizontalCentered="1" verticalCentered="1"/>
  <pageMargins left="1" right="0.62992125984251968" top="0.59055118110236227" bottom="3.74" header="0.6692913385826772" footer="2.2834645669291338"/>
  <pageSetup scale="75" orientation="portrait" r:id="rId5"/>
  <headerFooter alignWithMargins="0"/>
  <rowBreaks count="1" manualBreakCount="1">
    <brk id="32" max="7" man="1"/>
  </rowBreaks>
  <drawing r:id="rId6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0">
    <tabColor rgb="FFFF0000"/>
  </sheetPr>
  <dimension ref="A1:N55"/>
  <sheetViews>
    <sheetView showGridLines="0" topLeftCell="A13" zoomScaleNormal="100" workbookViewId="0">
      <selection activeCell="E25" sqref="E25:E26"/>
    </sheetView>
  </sheetViews>
  <sheetFormatPr defaultColWidth="11.42578125" defaultRowHeight="15"/>
  <cols>
    <col min="1" max="1" width="26.7109375" style="7" customWidth="1"/>
    <col min="2" max="2" width="14.42578125" style="7" customWidth="1"/>
    <col min="3" max="4" width="13.42578125" style="7" customWidth="1"/>
    <col min="5" max="5" width="11.85546875" style="7" customWidth="1"/>
    <col min="6" max="6" width="18.140625" style="7" customWidth="1"/>
    <col min="7" max="7" width="18.7109375" style="7" customWidth="1"/>
    <col min="8" max="8" width="16.140625" style="7" customWidth="1"/>
    <col min="9" max="9" width="15" style="7" customWidth="1"/>
    <col min="10" max="10" width="12.7109375" style="7" customWidth="1"/>
    <col min="11" max="11" width="10.5703125" style="7" customWidth="1"/>
    <col min="12" max="16384" width="11.42578125" style="7"/>
  </cols>
  <sheetData>
    <row r="1" spans="1:8">
      <c r="A1" s="6" t="s">
        <v>398</v>
      </c>
      <c r="B1" s="6"/>
      <c r="C1" s="6"/>
      <c r="D1" s="6"/>
      <c r="E1" s="6">
        <v>13</v>
      </c>
      <c r="F1" s="8"/>
    </row>
    <row r="12" spans="1:8">
      <c r="F12" s="20"/>
    </row>
    <row r="13" spans="1:8">
      <c r="A13" s="27"/>
      <c r="G13" s="22"/>
      <c r="H13" s="20"/>
    </row>
    <row r="14" spans="1:8">
      <c r="A14" s="10" t="s">
        <v>11</v>
      </c>
      <c r="B14" s="24"/>
    </row>
    <row r="15" spans="1:8">
      <c r="A15" s="10" t="s">
        <v>379</v>
      </c>
      <c r="B15" s="10"/>
      <c r="G15" s="22"/>
    </row>
    <row r="16" spans="1:8">
      <c r="A16" s="7" t="s">
        <v>311</v>
      </c>
    </row>
    <row r="17" spans="1:14" ht="12.75" customHeight="1">
      <c r="A17" s="1616" t="s">
        <v>314</v>
      </c>
      <c r="B17" s="1627" t="s">
        <v>320</v>
      </c>
      <c r="C17" s="1627"/>
      <c r="D17" s="1627" t="s">
        <v>352</v>
      </c>
      <c r="E17" s="1627"/>
      <c r="G17" s="20"/>
      <c r="H17" s="20"/>
      <c r="I17" s="22"/>
    </row>
    <row r="18" spans="1:14" ht="12" customHeight="1">
      <c r="A18" s="1616"/>
      <c r="B18" s="26">
        <v>2009</v>
      </c>
      <c r="C18" s="26">
        <v>2010</v>
      </c>
      <c r="D18" s="26" t="s">
        <v>316</v>
      </c>
      <c r="E18" s="26" t="s">
        <v>317</v>
      </c>
      <c r="F18" s="20"/>
      <c r="G18" s="20"/>
      <c r="H18" s="20"/>
      <c r="I18" s="22"/>
      <c r="J18" s="20"/>
    </row>
    <row r="19" spans="1:14" ht="1.5" customHeight="1">
      <c r="G19" s="20"/>
      <c r="H19" s="20"/>
    </row>
    <row r="20" spans="1:14" ht="17.25" customHeight="1">
      <c r="A20" s="7" t="s">
        <v>399</v>
      </c>
      <c r="B20" s="21">
        <v>81.380047880000006</v>
      </c>
      <c r="C20" s="21">
        <v>93.4</v>
      </c>
      <c r="D20" s="21">
        <f>+C20-B20</f>
        <v>12.019952119999999</v>
      </c>
      <c r="E20" s="39">
        <f>+C20/B20-1</f>
        <v>0.14770146286623187</v>
      </c>
      <c r="F20" s="21"/>
      <c r="G20" s="20"/>
      <c r="H20" s="20"/>
      <c r="I20" s="22"/>
    </row>
    <row r="21" spans="1:14" ht="15.75" customHeight="1">
      <c r="A21" s="7" t="s">
        <v>318</v>
      </c>
      <c r="B21" s="21">
        <v>28.122527000000002</v>
      </c>
      <c r="C21" s="21">
        <v>31.33</v>
      </c>
      <c r="D21" s="21">
        <f>+C21-B21</f>
        <v>3.2074729999999967</v>
      </c>
      <c r="E21" s="39">
        <f>+C21/B21-1</f>
        <v>0.11405351304312017</v>
      </c>
      <c r="F21" s="21"/>
    </row>
    <row r="22" spans="1:14" ht="13.5" customHeight="1">
      <c r="A22" s="26" t="s">
        <v>319</v>
      </c>
      <c r="B22" s="12">
        <f>SUM(B20:B21)</f>
        <v>109.50257488000001</v>
      </c>
      <c r="C22" s="12">
        <f>SUM(C20:C21)</f>
        <v>124.73</v>
      </c>
      <c r="D22" s="12">
        <f>+C22-B22</f>
        <v>15.227425119999992</v>
      </c>
      <c r="E22" s="40">
        <f>+C22/B22-1</f>
        <v>0.13905997312562923</v>
      </c>
      <c r="F22" s="21"/>
      <c r="G22" s="20"/>
      <c r="I22" s="22"/>
    </row>
    <row r="23" spans="1:14" ht="15.75" customHeight="1">
      <c r="A23" s="25" t="s">
        <v>8</v>
      </c>
      <c r="B23" s="25"/>
      <c r="C23" s="41"/>
      <c r="D23" s="41"/>
      <c r="E23" s="42"/>
    </row>
    <row r="24" spans="1:14" ht="12.75" customHeight="1">
      <c r="A24" s="29" t="s">
        <v>2</v>
      </c>
      <c r="B24" s="25"/>
      <c r="C24" s="41"/>
      <c r="D24" s="41"/>
      <c r="E24" s="43"/>
    </row>
    <row r="25" spans="1:14" ht="12.75" customHeight="1">
      <c r="A25" s="29"/>
      <c r="B25" s="25"/>
      <c r="C25" s="41"/>
      <c r="D25" s="41"/>
      <c r="E25" s="43"/>
    </row>
    <row r="26" spans="1:14" ht="12.75" customHeight="1">
      <c r="A26" s="29"/>
      <c r="B26" s="25"/>
      <c r="C26" s="41"/>
      <c r="D26" s="41"/>
      <c r="E26" s="43"/>
    </row>
    <row r="27" spans="1:14" ht="12.75" customHeight="1">
      <c r="A27" s="29"/>
      <c r="B27" s="25"/>
      <c r="C27" s="41"/>
      <c r="D27" s="41"/>
      <c r="E27" s="43"/>
    </row>
    <row r="28" spans="1:14" ht="12.75" customHeight="1">
      <c r="A28" s="10" t="s">
        <v>12</v>
      </c>
    </row>
    <row r="29" spans="1:14" ht="12.75" customHeight="1">
      <c r="A29" s="10" t="s">
        <v>3</v>
      </c>
    </row>
    <row r="30" spans="1:14" ht="12.75" customHeight="1">
      <c r="A30" s="7" t="s">
        <v>311</v>
      </c>
    </row>
    <row r="31" spans="1:14" ht="12.75" customHeight="1">
      <c r="A31" s="52" t="s">
        <v>314</v>
      </c>
      <c r="B31" s="26" t="s">
        <v>354</v>
      </c>
      <c r="C31" s="26" t="s">
        <v>355</v>
      </c>
      <c r="D31" s="26" t="s">
        <v>356</v>
      </c>
      <c r="E31" s="26" t="s">
        <v>357</v>
      </c>
      <c r="F31" s="26" t="s">
        <v>358</v>
      </c>
      <c r="G31" s="26" t="s">
        <v>359</v>
      </c>
      <c r="H31" s="26" t="s">
        <v>360</v>
      </c>
      <c r="I31" s="26" t="s">
        <v>361</v>
      </c>
      <c r="J31" s="26" t="s">
        <v>362</v>
      </c>
      <c r="K31" s="26" t="s">
        <v>363</v>
      </c>
      <c r="L31" s="26" t="s">
        <v>364</v>
      </c>
      <c r="M31" s="26" t="s">
        <v>365</v>
      </c>
      <c r="N31" s="26" t="s">
        <v>9</v>
      </c>
    </row>
    <row r="32" spans="1:14" ht="12.75" customHeight="1">
      <c r="A32" s="45" t="s">
        <v>399</v>
      </c>
      <c r="B32" s="54">
        <v>8.962299166678557</v>
      </c>
      <c r="C32" s="54">
        <v>9.7025184471839339</v>
      </c>
      <c r="D32" s="54">
        <v>9.0504397883970498</v>
      </c>
      <c r="E32" s="54">
        <v>9.46009759460126</v>
      </c>
      <c r="F32" s="54">
        <v>7.1881445993229667</v>
      </c>
      <c r="G32" s="54">
        <v>6.8793122197268799</v>
      </c>
      <c r="H32" s="54">
        <v>7.6425915914864602</v>
      </c>
      <c r="I32" s="54">
        <v>9.2319122933413578</v>
      </c>
      <c r="J32" s="54">
        <v>7.6000522249210585</v>
      </c>
      <c r="K32" s="54">
        <v>5.3964346984148968</v>
      </c>
      <c r="L32" s="54">
        <v>5.9808872096452754</v>
      </c>
      <c r="M32" s="54">
        <v>6.3201531613671467</v>
      </c>
      <c r="N32" s="54">
        <f>SUM(B32:M32)</f>
        <v>93.414842995086829</v>
      </c>
    </row>
    <row r="33" spans="1:14" ht="12.75" customHeight="1">
      <c r="A33" s="45" t="s">
        <v>318</v>
      </c>
      <c r="B33" s="53">
        <v>2.4048056339849464</v>
      </c>
      <c r="C33" s="54">
        <v>3.0066900531705407</v>
      </c>
      <c r="D33" s="54">
        <v>2.5749935615186721</v>
      </c>
      <c r="E33" s="54">
        <v>2.5659303445944084</v>
      </c>
      <c r="F33" s="54">
        <v>2.1896785771790892</v>
      </c>
      <c r="G33" s="54">
        <v>2.6404655368203716</v>
      </c>
      <c r="H33" s="54">
        <v>2.7839254107180356</v>
      </c>
      <c r="I33" s="54">
        <v>2.3262459107878022</v>
      </c>
      <c r="J33" s="54">
        <v>2.4465935200928395</v>
      </c>
      <c r="K33" s="54">
        <v>2.156789862947325</v>
      </c>
      <c r="L33" s="54">
        <v>3.215995543797872</v>
      </c>
      <c r="M33" s="54">
        <v>3.0105463918682207</v>
      </c>
      <c r="N33" s="54">
        <f>SUM(B33:M33)</f>
        <v>31.32266034748012</v>
      </c>
    </row>
    <row r="34" spans="1:14" ht="12.75" customHeight="1">
      <c r="A34" s="26" t="s">
        <v>319</v>
      </c>
      <c r="B34" s="50">
        <f t="shared" ref="B34:M34" si="0">SUM(B32:B33)</f>
        <v>11.367104800663503</v>
      </c>
      <c r="C34" s="50">
        <f t="shared" si="0"/>
        <v>12.709208500354475</v>
      </c>
      <c r="D34" s="50">
        <f t="shared" si="0"/>
        <v>11.625433349915722</v>
      </c>
      <c r="E34" s="50">
        <f t="shared" si="0"/>
        <v>12.026027939195668</v>
      </c>
      <c r="F34" s="50">
        <f t="shared" si="0"/>
        <v>9.377823176502055</v>
      </c>
      <c r="G34" s="50">
        <f t="shared" si="0"/>
        <v>9.519777756547251</v>
      </c>
      <c r="H34" s="50">
        <f t="shared" si="0"/>
        <v>10.426517002204495</v>
      </c>
      <c r="I34" s="50">
        <f t="shared" si="0"/>
        <v>11.55815820412916</v>
      </c>
      <c r="J34" s="50">
        <f t="shared" si="0"/>
        <v>10.046645745013898</v>
      </c>
      <c r="K34" s="50">
        <f t="shared" si="0"/>
        <v>7.5532245613622218</v>
      </c>
      <c r="L34" s="50">
        <f t="shared" si="0"/>
        <v>9.1968827534431483</v>
      </c>
      <c r="M34" s="50">
        <f t="shared" si="0"/>
        <v>9.3306995532353678</v>
      </c>
      <c r="N34" s="50">
        <f>SUM(B34:M34)</f>
        <v>124.73750334256697</v>
      </c>
    </row>
    <row r="35" spans="1:14" ht="12.75" customHeight="1">
      <c r="A35" s="25" t="s">
        <v>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38"/>
    </row>
    <row r="36" spans="1:14" ht="12.75" customHeight="1">
      <c r="A36" s="29" t="s">
        <v>10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38"/>
    </row>
    <row r="37" spans="1:14" ht="12.75" customHeight="1">
      <c r="B37" s="20"/>
      <c r="C37" s="28"/>
      <c r="D37" s="28"/>
      <c r="E37" s="28"/>
      <c r="F37" s="20"/>
      <c r="G37" s="28"/>
      <c r="H37" s="28"/>
      <c r="I37" s="28"/>
      <c r="J37" s="20"/>
      <c r="K37" s="20"/>
      <c r="L37" s="20"/>
      <c r="M37" s="28"/>
      <c r="N37" s="38"/>
    </row>
    <row r="38" spans="1:14" ht="12.75" customHeight="1">
      <c r="A38" s="29"/>
      <c r="B38" s="25"/>
      <c r="C38" s="41"/>
      <c r="D38" s="41"/>
      <c r="E38" s="43"/>
    </row>
    <row r="39" spans="1:14" ht="12.75" customHeight="1">
      <c r="A39" s="29"/>
      <c r="B39" s="25"/>
      <c r="C39" s="41"/>
      <c r="D39" s="41"/>
      <c r="E39" s="43"/>
    </row>
    <row r="40" spans="1:14" ht="12.75" customHeight="1">
      <c r="A40" s="29"/>
      <c r="B40" s="25"/>
      <c r="C40" s="41"/>
      <c r="D40" s="41"/>
      <c r="E40" s="43"/>
    </row>
    <row r="41" spans="1:14" ht="12.75" customHeight="1">
      <c r="A41" s="29"/>
      <c r="B41" s="25"/>
      <c r="C41" s="41"/>
      <c r="D41" s="41"/>
      <c r="E41" s="43"/>
    </row>
    <row r="42" spans="1:14" ht="12.75" customHeight="1">
      <c r="A42" s="29"/>
      <c r="B42" s="25"/>
      <c r="C42" s="41"/>
      <c r="D42" s="41"/>
      <c r="E42" s="43"/>
    </row>
    <row r="43" spans="1:14" ht="12.75" customHeight="1">
      <c r="A43" s="29"/>
      <c r="B43" s="25"/>
      <c r="C43" s="41"/>
      <c r="D43" s="41"/>
      <c r="E43" s="43"/>
    </row>
    <row r="44" spans="1:14" ht="12.75" customHeight="1">
      <c r="A44" s="29"/>
      <c r="B44" s="25"/>
      <c r="C44" s="41"/>
      <c r="D44" s="41"/>
      <c r="E44" s="43"/>
    </row>
    <row r="45" spans="1:14"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C47" s="38"/>
      <c r="D47" s="38"/>
      <c r="E47" s="38"/>
      <c r="F47" s="38"/>
      <c r="G47" s="38"/>
      <c r="L47" s="38"/>
      <c r="M47" s="38"/>
      <c r="N47" s="38"/>
    </row>
    <row r="48" spans="1:14">
      <c r="C48" s="38"/>
      <c r="D48" s="38"/>
      <c r="E48" s="38"/>
      <c r="F48" s="38"/>
      <c r="G48" s="38"/>
      <c r="L48" s="38"/>
      <c r="M48" s="38"/>
      <c r="N48" s="38"/>
    </row>
    <row r="49" spans="3:14">
      <c r="C49" s="38"/>
      <c r="D49" s="38"/>
      <c r="E49" s="38"/>
      <c r="F49" s="38"/>
      <c r="G49" s="38"/>
      <c r="H49" s="38"/>
      <c r="I49" s="38"/>
      <c r="L49" s="38"/>
      <c r="N49" s="38"/>
    </row>
    <row r="50" spans="3:14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3:14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3:14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3:14">
      <c r="C53" s="38"/>
      <c r="D53" s="38"/>
      <c r="E53" s="38"/>
      <c r="F53" s="38"/>
      <c r="G53" s="38"/>
      <c r="H53" s="38"/>
    </row>
    <row r="54" spans="3:14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3:14">
      <c r="C55" s="38"/>
      <c r="D55" s="38"/>
      <c r="E55" s="38"/>
      <c r="F55" s="38"/>
      <c r="G55" s="38"/>
      <c r="H55" s="38"/>
    </row>
  </sheetData>
  <customSheetViews>
    <customSheetView guid="{45E423DD-7FD2-487F-8372-5798D7D06C15}" showPageBreaks="1" showGridLines="0" printArea="1" topLeftCell="A10">
      <selection activeCell="E38" sqref="E38"/>
      <pageMargins left="0.82677165354330717" right="0.51181102362204722" top="1.8" bottom="3.2677165354330708" header="1.0236220472440944" footer="0"/>
      <printOptions horizontalCentered="1" verticalCentered="1"/>
      <pageSetup scale="95" orientation="portrait" r:id="rId1"/>
      <headerFooter alignWithMargins="0"/>
    </customSheetView>
    <customSheetView guid="{B297ACE3-C144-4411-A206-EE5C8D41CE1C}" showGridLines="0">
      <selection sqref="A1:B1"/>
      <pageMargins left="0.81" right="0.52" top="0.17" bottom="3.27" header="1.02" footer="0"/>
      <printOptions horizontalCentered="1" verticalCentered="1"/>
      <pageSetup scale="95" orientation="portrait" r:id="rId2"/>
      <headerFooter alignWithMargins="0"/>
    </customSheetView>
    <customSheetView guid="{67BA8672-8137-4028-84CD-AA630649A2B3}" showGridLines="0" showRuler="0" topLeftCell="A19">
      <selection activeCell="F39" sqref="F39"/>
      <pageMargins left="0.81" right="0.52" top="0.17" bottom="3.27" header="1.02" footer="0"/>
      <printOptions horizontalCentered="1" verticalCentered="1"/>
      <pageSetup scale="95" orientation="portrait" r:id="rId3"/>
      <headerFooter alignWithMargins="0"/>
    </customSheetView>
    <customSheetView guid="{51F1D52B-5D55-4FCC-809B-9B4CC86C88B9}" showGridLines="0" printArea="1">
      <selection activeCell="A14" sqref="A14:E24"/>
      <pageMargins left="0.82677165354330717" right="0.51181102362204722" top="1.8" bottom="3.2677165354330708" header="1.0236220472440944" footer="0"/>
      <printOptions horizontalCentered="1" verticalCentered="1"/>
      <pageSetup scale="95" orientation="portrait" r:id="rId4"/>
      <headerFooter alignWithMargins="0"/>
    </customSheetView>
  </customSheetViews>
  <mergeCells count="3">
    <mergeCell ref="D17:E17"/>
    <mergeCell ref="A17:A18"/>
    <mergeCell ref="B17:C17"/>
  </mergeCells>
  <phoneticPr fontId="0" type="noConversion"/>
  <printOptions horizontalCentered="1" verticalCentered="1"/>
  <pageMargins left="0.82677165354330717" right="0.51181102362204722" top="1.8" bottom="3.2677165354330708" header="1.0236220472440944" footer="0"/>
  <pageSetup scale="95" orientation="portrait" r:id="rId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1"/>
  <dimension ref="A1:S42"/>
  <sheetViews>
    <sheetView showGridLines="0" zoomScaleNormal="100" workbookViewId="0">
      <selection activeCell="N30" sqref="N30"/>
    </sheetView>
  </sheetViews>
  <sheetFormatPr defaultColWidth="11.42578125" defaultRowHeight="15"/>
  <cols>
    <col min="1" max="1" width="26.5703125" style="51" customWidth="1"/>
    <col min="2" max="5" width="9.42578125" style="51" customWidth="1"/>
    <col min="6" max="6" width="8.28515625" style="51" customWidth="1"/>
    <col min="7" max="8" width="9.140625" style="51" bestFit="1" customWidth="1"/>
    <col min="9" max="9" width="9.5703125" style="51" customWidth="1"/>
    <col min="10" max="10" width="11.7109375" style="51" customWidth="1"/>
    <col min="11" max="11" width="8.85546875" style="51" customWidth="1"/>
    <col min="12" max="12" width="11.140625" style="51" customWidth="1"/>
    <col min="13" max="13" width="10.85546875" style="51" customWidth="1"/>
    <col min="14" max="14" width="9.7109375" style="51" customWidth="1"/>
    <col min="15" max="15" width="17.5703125" style="51" customWidth="1"/>
    <col min="16" max="16" width="16.85546875" style="51" bestFit="1" customWidth="1"/>
    <col min="17" max="16384" width="11.42578125" style="51"/>
  </cols>
  <sheetData>
    <row r="1" spans="1:14" s="70" customFormat="1">
      <c r="A1" s="61" t="s">
        <v>398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1145">
        <v>23</v>
      </c>
    </row>
    <row r="2" spans="1:14" s="70" customForma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s="70" customFormat="1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s="70" customForma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s="70" customFormat="1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</row>
    <row r="6" spans="1:14" s="70" customFormat="1" ht="14.25" customHeight="1">
      <c r="A6" s="409"/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</row>
    <row r="7" spans="1:14" s="70" customFormat="1" ht="14.25" customHeight="1">
      <c r="A7" s="409"/>
      <c r="B7" s="409"/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</row>
    <row r="8" spans="1:14" s="70" customFormat="1" ht="14.25" customHeight="1">
      <c r="A8" s="409"/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</row>
    <row r="9" spans="1:14" s="70" customFormat="1">
      <c r="A9" s="287" t="s">
        <v>1866</v>
      </c>
      <c r="B9" s="410"/>
      <c r="C9" s="223"/>
      <c r="D9" s="223"/>
      <c r="E9" s="223"/>
      <c r="F9" s="409"/>
      <c r="G9" s="409"/>
      <c r="H9" s="409"/>
      <c r="I9" s="409"/>
      <c r="J9" s="409"/>
      <c r="K9" s="409"/>
      <c r="L9" s="409"/>
      <c r="M9" s="409"/>
      <c r="N9" s="409"/>
    </row>
    <row r="10" spans="1:14" s="70" customFormat="1">
      <c r="A10" s="287" t="s">
        <v>1127</v>
      </c>
      <c r="B10" s="287"/>
      <c r="C10" s="223"/>
      <c r="D10" s="223"/>
      <c r="E10" s="223"/>
      <c r="F10" s="409"/>
      <c r="G10" s="409"/>
      <c r="H10" s="409"/>
      <c r="I10" s="409"/>
      <c r="J10" s="409"/>
      <c r="K10" s="409"/>
      <c r="L10" s="409"/>
      <c r="M10" s="409"/>
      <c r="N10" s="409"/>
    </row>
    <row r="11" spans="1:14" s="70" customFormat="1">
      <c r="A11" s="287" t="s">
        <v>1689</v>
      </c>
      <c r="B11" s="287"/>
      <c r="C11" s="223"/>
      <c r="D11" s="223"/>
      <c r="E11" s="223"/>
      <c r="F11" s="409"/>
      <c r="G11" s="409"/>
      <c r="H11" s="409"/>
      <c r="I11" s="409"/>
      <c r="J11" s="409"/>
      <c r="K11" s="409"/>
      <c r="L11" s="409"/>
      <c r="M11" s="409"/>
      <c r="N11" s="409"/>
    </row>
    <row r="12" spans="1:14" s="70" customFormat="1">
      <c r="A12" s="223" t="s">
        <v>82</v>
      </c>
      <c r="B12" s="223"/>
      <c r="C12" s="223"/>
      <c r="D12" s="223"/>
      <c r="E12" s="223"/>
      <c r="F12" s="409"/>
      <c r="G12" s="409"/>
      <c r="H12" s="409"/>
      <c r="I12" s="409"/>
      <c r="J12" s="409"/>
      <c r="K12" s="409"/>
      <c r="L12" s="409"/>
      <c r="M12" s="409"/>
      <c r="N12" s="409"/>
    </row>
    <row r="13" spans="1:14" s="70" customFormat="1">
      <c r="A13" s="1610" t="s">
        <v>314</v>
      </c>
      <c r="B13" s="1609" t="s">
        <v>1560</v>
      </c>
      <c r="C13" s="1628"/>
      <c r="D13" s="1609" t="s">
        <v>187</v>
      </c>
      <c r="E13" s="1628"/>
      <c r="F13" s="409"/>
      <c r="G13" s="409"/>
      <c r="H13" s="409"/>
      <c r="I13" s="409"/>
      <c r="J13" s="409"/>
      <c r="K13" s="409"/>
      <c r="L13" s="409"/>
      <c r="M13" s="409"/>
      <c r="N13" s="409"/>
    </row>
    <row r="14" spans="1:14" s="70" customFormat="1" ht="16.5" customHeight="1">
      <c r="A14" s="1629"/>
      <c r="B14" s="1152">
        <v>2017</v>
      </c>
      <c r="C14" s="64" t="s">
        <v>1693</v>
      </c>
      <c r="D14" s="64" t="s">
        <v>316</v>
      </c>
      <c r="E14" s="64" t="s">
        <v>317</v>
      </c>
      <c r="F14" s="409"/>
      <c r="G14" s="409"/>
      <c r="H14" s="409"/>
      <c r="I14" s="409"/>
      <c r="J14" s="409"/>
      <c r="K14" s="409"/>
      <c r="L14" s="409"/>
      <c r="M14" s="409"/>
      <c r="N14" s="409"/>
    </row>
    <row r="15" spans="1:14" s="70" customFormat="1" ht="21" customHeight="1">
      <c r="A15" s="223" t="s">
        <v>399</v>
      </c>
      <c r="B15" s="411">
        <v>150.11010702976401</v>
      </c>
      <c r="C15" s="411">
        <v>140.40431019136108</v>
      </c>
      <c r="D15" s="411">
        <v>-9.7057968384029323</v>
      </c>
      <c r="E15" s="412">
        <v>-6.4657850363656455E-2</v>
      </c>
      <c r="F15" s="409"/>
      <c r="G15" s="409"/>
      <c r="H15" s="409"/>
      <c r="I15" s="287"/>
      <c r="J15" s="409"/>
      <c r="K15" s="409"/>
      <c r="L15" s="409"/>
      <c r="M15" s="409"/>
      <c r="N15" s="409"/>
    </row>
    <row r="16" spans="1:14" s="70" customFormat="1" ht="24.75" customHeight="1">
      <c r="A16" s="223" t="s">
        <v>318</v>
      </c>
      <c r="B16" s="411">
        <v>46.734207940946582</v>
      </c>
      <c r="C16" s="411">
        <v>53.235132092779672</v>
      </c>
      <c r="D16" s="411">
        <v>6.5009241518330896</v>
      </c>
      <c r="E16" s="412">
        <v>0.13910419023357945</v>
      </c>
      <c r="F16" s="409"/>
      <c r="G16" s="409"/>
      <c r="H16" s="409" t="s">
        <v>1807</v>
      </c>
      <c r="I16" s="287"/>
      <c r="J16" s="409"/>
      <c r="K16" s="409"/>
      <c r="L16" s="409"/>
      <c r="M16" s="409"/>
      <c r="N16" s="409"/>
    </row>
    <row r="17" spans="1:19" s="70" customFormat="1" ht="18" customHeight="1" thickBot="1">
      <c r="A17" s="488" t="s">
        <v>427</v>
      </c>
      <c r="B17" s="486">
        <v>196.8443149707106</v>
      </c>
      <c r="C17" s="486">
        <v>193.63944228414076</v>
      </c>
      <c r="D17" s="486">
        <v>-3.2048726865698427</v>
      </c>
      <c r="E17" s="487">
        <v>-1.628125601212671E-2</v>
      </c>
      <c r="F17" s="409"/>
      <c r="G17" s="409"/>
      <c r="H17" s="409"/>
      <c r="I17" s="287"/>
      <c r="J17" s="409"/>
      <c r="K17" s="409"/>
      <c r="L17" s="409"/>
      <c r="M17" s="409"/>
      <c r="N17" s="409"/>
    </row>
    <row r="18" spans="1:19" s="70" customFormat="1" ht="15.75" thickTop="1">
      <c r="A18" s="778" t="s">
        <v>1930</v>
      </c>
      <c r="B18" s="398"/>
      <c r="C18" s="414"/>
      <c r="D18" s="414"/>
      <c r="E18" s="415"/>
      <c r="F18" s="409"/>
      <c r="G18" s="409"/>
      <c r="H18" s="409"/>
      <c r="I18" s="287"/>
      <c r="J18" s="409"/>
      <c r="K18" s="409"/>
      <c r="L18" s="409"/>
      <c r="M18" s="409"/>
      <c r="N18" s="409"/>
    </row>
    <row r="19" spans="1:19" ht="15.75">
      <c r="A19" s="624" t="s">
        <v>1836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</row>
    <row r="20" spans="1:19">
      <c r="A20" s="416" t="s">
        <v>1540</v>
      </c>
      <c r="B20" s="223"/>
      <c r="C20" s="223"/>
      <c r="D20" s="223"/>
      <c r="E20" s="223"/>
      <c r="F20" s="223"/>
      <c r="G20" s="659"/>
      <c r="H20" s="659"/>
      <c r="I20" s="223"/>
      <c r="J20" s="223"/>
      <c r="K20" s="223"/>
      <c r="L20" s="223"/>
      <c r="M20" s="223"/>
      <c r="N20" s="223"/>
    </row>
    <row r="21" spans="1:19">
      <c r="A21" s="416"/>
      <c r="B21" s="223"/>
      <c r="C21" s="223"/>
      <c r="D21" s="223"/>
      <c r="E21" s="223"/>
      <c r="F21" s="223"/>
      <c r="G21" s="659"/>
      <c r="H21" s="659"/>
      <c r="I21" s="223"/>
      <c r="J21" s="223"/>
      <c r="K21" s="223"/>
      <c r="L21" s="223"/>
      <c r="M21" s="223"/>
      <c r="N21" s="223"/>
    </row>
    <row r="22" spans="1:19">
      <c r="A22" s="416"/>
      <c r="B22" s="223"/>
      <c r="C22" s="223"/>
      <c r="D22" s="223"/>
      <c r="E22" s="223"/>
      <c r="F22" s="223"/>
      <c r="G22" s="659"/>
      <c r="H22" s="659"/>
      <c r="I22" s="223"/>
      <c r="J22" s="223"/>
      <c r="K22" s="223"/>
      <c r="L22" s="223"/>
      <c r="M22" s="223"/>
      <c r="N22" s="223"/>
    </row>
    <row r="23" spans="1:19">
      <c r="A23" s="416"/>
      <c r="B23" s="223"/>
      <c r="C23" s="223"/>
      <c r="D23" s="223"/>
      <c r="E23" s="223"/>
      <c r="F23" s="223"/>
      <c r="G23" s="659"/>
      <c r="H23" s="746"/>
      <c r="I23" s="746"/>
      <c r="J23" s="746"/>
      <c r="K23" s="746"/>
      <c r="L23" s="746"/>
      <c r="M23" s="746"/>
      <c r="N23" s="746"/>
      <c r="O23" s="746"/>
      <c r="P23" s="746"/>
      <c r="Q23" s="746"/>
      <c r="R23" s="746"/>
      <c r="S23" s="746"/>
    </row>
    <row r="24" spans="1:19">
      <c r="A24" s="416"/>
      <c r="B24" s="223"/>
      <c r="C24" s="223"/>
      <c r="D24" s="223"/>
      <c r="E24" s="223"/>
      <c r="F24" s="223"/>
      <c r="G24" s="659"/>
      <c r="H24" s="746"/>
      <c r="I24" s="746"/>
      <c r="J24" s="746"/>
      <c r="K24" s="746"/>
      <c r="L24" s="746"/>
      <c r="M24" s="746"/>
      <c r="N24" s="746"/>
      <c r="O24" s="746"/>
      <c r="P24" s="746"/>
      <c r="Q24" s="746"/>
      <c r="R24" s="746"/>
      <c r="S24" s="746"/>
    </row>
    <row r="25" spans="1:19">
      <c r="A25" s="223"/>
      <c r="B25" s="223"/>
      <c r="C25" s="223"/>
      <c r="D25" s="223"/>
      <c r="E25" s="223"/>
      <c r="F25" s="223"/>
      <c r="G25" s="659"/>
      <c r="H25" s="659"/>
      <c r="I25" s="223"/>
      <c r="J25" s="223"/>
      <c r="K25" s="223"/>
      <c r="L25" s="223"/>
      <c r="M25" s="223"/>
      <c r="N25" s="223"/>
    </row>
    <row r="26" spans="1:19">
      <c r="A26" s="287" t="s">
        <v>1925</v>
      </c>
      <c r="B26" s="223"/>
      <c r="C26" s="223"/>
      <c r="D26" s="223"/>
      <c r="E26" s="223"/>
      <c r="F26" s="223"/>
      <c r="G26" s="659"/>
      <c r="H26" s="659"/>
      <c r="I26" s="223"/>
      <c r="J26" s="223"/>
      <c r="K26" s="223"/>
      <c r="L26" s="223"/>
      <c r="M26" s="223"/>
      <c r="N26" s="223"/>
    </row>
    <row r="27" spans="1:19">
      <c r="A27" s="287" t="s">
        <v>1694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</row>
    <row r="28" spans="1:19">
      <c r="A28" s="223" t="s">
        <v>82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</row>
    <row r="29" spans="1:19" ht="17.25" customHeight="1">
      <c r="A29" s="227" t="s">
        <v>314</v>
      </c>
      <c r="B29" s="64" t="s">
        <v>354</v>
      </c>
      <c r="C29" s="64" t="s">
        <v>355</v>
      </c>
      <c r="D29" s="64" t="s">
        <v>356</v>
      </c>
      <c r="E29" s="64" t="s">
        <v>357</v>
      </c>
      <c r="F29" s="64" t="s">
        <v>358</v>
      </c>
      <c r="G29" s="64" t="s">
        <v>359</v>
      </c>
      <c r="H29" s="64" t="s">
        <v>360</v>
      </c>
      <c r="I29" s="64" t="s">
        <v>361</v>
      </c>
      <c r="J29" s="64" t="s">
        <v>362</v>
      </c>
      <c r="K29" s="64" t="s">
        <v>363</v>
      </c>
      <c r="L29" s="64" t="s">
        <v>364</v>
      </c>
      <c r="M29" s="64" t="s">
        <v>365</v>
      </c>
      <c r="N29" s="64" t="s">
        <v>37</v>
      </c>
    </row>
    <row r="30" spans="1:19" s="223" customFormat="1" ht="21" customHeight="1">
      <c r="A30" s="223" t="s">
        <v>399</v>
      </c>
      <c r="B30" s="1266">
        <v>12.740157488632729</v>
      </c>
      <c r="C30" s="1266">
        <v>12.026323848527632</v>
      </c>
      <c r="D30" s="1266">
        <v>12.241099878286466</v>
      </c>
      <c r="E30" s="1266">
        <v>13.76863911301654</v>
      </c>
      <c r="F30" s="1266">
        <v>11.52406795000576</v>
      </c>
      <c r="G30" s="1266">
        <v>11.370104975431305</v>
      </c>
      <c r="H30" s="1266">
        <v>12.657290994652705</v>
      </c>
      <c r="I30" s="1266">
        <v>13.979432507498144</v>
      </c>
      <c r="J30" s="1266">
        <v>11.520636481999954</v>
      </c>
      <c r="K30" s="1266">
        <v>8.844278370227558</v>
      </c>
      <c r="L30" s="1266">
        <v>9.7692905215073296</v>
      </c>
      <c r="M30" s="1266">
        <v>9.9629880615749506</v>
      </c>
      <c r="N30" s="1266">
        <v>140.40431019136108</v>
      </c>
      <c r="O30" s="176"/>
      <c r="P30" s="176"/>
      <c r="Q30" s="176"/>
    </row>
    <row r="31" spans="1:19" s="223" customFormat="1" ht="24" customHeight="1">
      <c r="A31" s="658" t="s">
        <v>318</v>
      </c>
      <c r="B31" s="1266">
        <v>3.8118624687621239</v>
      </c>
      <c r="C31" s="1266">
        <v>3.4706095739967835</v>
      </c>
      <c r="D31" s="1266">
        <v>5.080520538754846</v>
      </c>
      <c r="E31" s="1266">
        <v>3.4347318468435222</v>
      </c>
      <c r="F31" s="1266">
        <v>2.415480693490605</v>
      </c>
      <c r="G31" s="1266">
        <v>3.9528639606663072</v>
      </c>
      <c r="H31" s="1266">
        <v>4.082370686619563</v>
      </c>
      <c r="I31" s="1266">
        <v>6.674003993437454</v>
      </c>
      <c r="J31" s="1266">
        <v>4.9416542530779983</v>
      </c>
      <c r="K31" s="1266">
        <v>4.739445672355374</v>
      </c>
      <c r="L31" s="1266">
        <v>5.3828176368928533</v>
      </c>
      <c r="M31" s="1266">
        <v>5.2487707678822408</v>
      </c>
      <c r="N31" s="1266">
        <v>53.235132092779672</v>
      </c>
      <c r="O31" s="176"/>
      <c r="Q31" s="176"/>
    </row>
    <row r="32" spans="1:19" ht="18" customHeight="1" thickBot="1">
      <c r="A32" s="488" t="s">
        <v>434</v>
      </c>
      <c r="B32" s="1267">
        <v>16.552019957394855</v>
      </c>
      <c r="C32" s="1267">
        <v>15.496933422524416</v>
      </c>
      <c r="D32" s="1267">
        <v>17.321620417041313</v>
      </c>
      <c r="E32" s="1267">
        <v>17.203370959860063</v>
      </c>
      <c r="F32" s="1267">
        <v>13.939548643496366</v>
      </c>
      <c r="G32" s="1267">
        <v>15.322968936097613</v>
      </c>
      <c r="H32" s="1267">
        <v>16.739661681272267</v>
      </c>
      <c r="I32" s="1267">
        <v>20.653436500935598</v>
      </c>
      <c r="J32" s="1267">
        <v>16.462290735077953</v>
      </c>
      <c r="K32" s="1267">
        <v>13.583724042582933</v>
      </c>
      <c r="L32" s="1267">
        <v>15.152108158400182</v>
      </c>
      <c r="M32" s="1267">
        <v>15.211758829457192</v>
      </c>
      <c r="N32" s="1267">
        <v>193.63944228414076</v>
      </c>
    </row>
    <row r="33" spans="1:16" ht="15.75" customHeight="1" thickTop="1">
      <c r="A33" s="850" t="s">
        <v>1930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112"/>
    </row>
    <row r="34" spans="1:16" ht="15.75">
      <c r="A34" s="624" t="s">
        <v>1871</v>
      </c>
      <c r="B34" s="1086"/>
      <c r="C34" s="1086"/>
      <c r="D34" s="1086"/>
      <c r="E34" s="1086"/>
      <c r="F34" s="417"/>
      <c r="G34" s="417"/>
      <c r="H34" s="417"/>
      <c r="I34" s="417"/>
      <c r="J34" s="417"/>
      <c r="K34" s="417"/>
      <c r="L34" s="417"/>
      <c r="M34" s="417"/>
      <c r="N34" s="418"/>
      <c r="O34" s="112"/>
    </row>
    <row r="35" spans="1:16" ht="15" customHeight="1">
      <c r="A35" s="657" t="s">
        <v>1541</v>
      </c>
      <c r="B35" s="407"/>
      <c r="C35" s="417"/>
      <c r="D35" s="417"/>
      <c r="E35" s="417"/>
      <c r="F35" s="407"/>
      <c r="G35" s="417"/>
      <c r="H35" s="417"/>
      <c r="I35" s="417"/>
      <c r="J35" s="407"/>
      <c r="K35" s="407"/>
      <c r="L35" s="407"/>
      <c r="M35" s="417"/>
      <c r="N35" s="418"/>
    </row>
    <row r="36" spans="1:16" s="110" customFormat="1" ht="15.75" customHeight="1">
      <c r="A36" s="407"/>
      <c r="B36" s="407"/>
      <c r="C36" s="407"/>
      <c r="D36" s="407"/>
      <c r="E36" s="407"/>
      <c r="F36" s="407"/>
      <c r="G36" s="407"/>
      <c r="H36" s="407"/>
      <c r="I36" s="407"/>
      <c r="J36" s="407"/>
      <c r="K36" s="407"/>
      <c r="L36" s="407"/>
      <c r="M36" s="407"/>
    </row>
    <row r="37" spans="1:16">
      <c r="A37" s="180"/>
      <c r="B37" s="940"/>
      <c r="C37" s="940"/>
      <c r="D37" s="940"/>
      <c r="E37" s="940"/>
      <c r="F37" s="940"/>
      <c r="G37" s="940"/>
      <c r="H37" s="940"/>
      <c r="I37" s="940"/>
      <c r="J37" s="940"/>
      <c r="K37" s="940"/>
      <c r="L37" s="940"/>
      <c r="M37" s="940"/>
      <c r="N37" s="182"/>
    </row>
    <row r="38" spans="1:16">
      <c r="B38" s="939"/>
      <c r="C38" s="937"/>
      <c r="D38" s="940"/>
      <c r="E38" s="941"/>
      <c r="F38" s="937"/>
      <c r="G38" s="937"/>
      <c r="J38" s="937"/>
      <c r="K38" s="937"/>
      <c r="L38" s="937"/>
      <c r="M38" s="937"/>
      <c r="N38" s="941"/>
    </row>
    <row r="39" spans="1:16">
      <c r="N39" s="110"/>
    </row>
    <row r="40" spans="1:16">
      <c r="A40" s="75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0"/>
      <c r="O40" s="75"/>
      <c r="P40" s="938"/>
    </row>
    <row r="41" spans="1:16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75"/>
      <c r="O41" s="75"/>
    </row>
    <row r="42" spans="1:16"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75"/>
    </row>
  </sheetData>
  <customSheetViews>
    <customSheetView guid="{45E423DD-7FD2-487F-8372-5798D7D06C15}" showPageBreaks="1" showGridLines="0" printArea="1" topLeftCell="A4">
      <selection activeCell="E10" sqref="E10"/>
      <pageMargins left="0.43307086614173229" right="0.23622047244094491" top="0.17" bottom="0.98425196850393704" header="0" footer="0.98425196850393704"/>
      <printOptions horizontalCentered="1" verticalCentered="1"/>
      <pageSetup scale="85" orientation="landscape" r:id="rId1"/>
      <headerFooter alignWithMargins="0"/>
    </customSheetView>
    <customSheetView guid="{B297ACE3-C144-4411-A206-EE5C8D41CE1C}" showGridLines="0">
      <selection activeCell="H16" sqref="H16"/>
      <pageMargins left="0.45" right="0.22" top="0.88" bottom="0.97" header="0" footer="0.97"/>
      <printOptions horizontalCentered="1" verticalCentered="1"/>
      <pageSetup scale="75" orientation="landscape" r:id="rId2"/>
      <headerFooter alignWithMargins="0"/>
    </customSheetView>
    <customSheetView guid="{67BA8672-8137-4028-84CD-AA630649A2B3}" showGridLines="0" hiddenRows="1" showRuler="0">
      <selection activeCell="N23" sqref="N23"/>
      <pageMargins left="0.45" right="0.22" top="0.88" bottom="0.97" header="0" footer="0.97"/>
      <printOptions horizontalCentered="1" verticalCentered="1"/>
      <pageSetup scale="75" orientation="landscape" r:id="rId3"/>
      <headerFooter alignWithMargins="0"/>
    </customSheetView>
    <customSheetView guid="{51F1D52B-5D55-4FCC-809B-9B4CC86C88B9}" showGridLines="0" printArea="1">
      <selection activeCell="H11" sqref="H11"/>
      <pageMargins left="0.43307086614173229" right="0.23622047244094491" top="0.17" bottom="0.98425196850393704" header="0" footer="0.98425196850393704"/>
      <printOptions horizontalCentered="1" verticalCentered="1"/>
      <pageSetup scale="85" orientation="landscape" r:id="rId4"/>
      <headerFooter alignWithMargins="0"/>
    </customSheetView>
  </customSheetViews>
  <mergeCells count="3">
    <mergeCell ref="B13:C13"/>
    <mergeCell ref="D13:E13"/>
    <mergeCell ref="A13:A14"/>
  </mergeCells>
  <phoneticPr fontId="0" type="noConversion"/>
  <printOptions horizontalCentered="1" verticalCentered="1"/>
  <pageMargins left="0.43307086614173229" right="0.51181102362204722" top="0.36" bottom="0.66" header="0" footer="0.78"/>
  <pageSetup scale="75" orientation="landscape" r:id="rId5"/>
  <headerFooter alignWithMargins="0"/>
  <drawing r:id="rId6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3">
    <pageSetUpPr fitToPage="1"/>
  </sheetPr>
  <dimension ref="A1"/>
  <sheetViews>
    <sheetView showGridLines="0" topLeftCell="A19" zoomScaleNormal="100" zoomScaleSheetLayoutView="90" workbookViewId="0">
      <selection activeCell="A64" sqref="A64"/>
    </sheetView>
  </sheetViews>
  <sheetFormatPr defaultRowHeight="12.75"/>
  <sheetData/>
  <customSheetViews>
    <customSheetView guid="{45E423DD-7FD2-487F-8372-5798D7D06C15}" showPageBreaks="1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1"/>
      <headerFooter alignWithMargins="0"/>
    </customSheetView>
    <customSheetView guid="{B297ACE3-C144-4411-A206-EE5C8D41CE1C}" showGridLines="0" fitToPage="1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67BA8672-8137-4028-84CD-AA630649A2B3}" showGridLines="0" fitToPage="1" showRuler="0" topLeftCell="A31">
      <selection activeCell="H34" sqref="H34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51F1D52B-5D55-4FCC-809B-9B4CC86C88B9}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4"/>
      <headerFooter alignWithMargins="0"/>
    </customSheetView>
  </customSheetViews>
  <phoneticPr fontId="0" type="noConversion"/>
  <pageMargins left="0.74803149606299213" right="0.74803149606299213" top="0.60236220472440949" bottom="0.98425196850393704" header="0.51181102362204722" footer="0.51181102362204722"/>
  <pageSetup scale="90" orientation="portrait" r:id="rId5"/>
  <headerFooter alignWithMargins="0"/>
  <drawing r:id="rId6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4">
    <pageSetUpPr fitToPage="1"/>
  </sheetPr>
  <dimension ref="A1:D168"/>
  <sheetViews>
    <sheetView showGridLines="0" zoomScale="80" zoomScaleNormal="80" zoomScaleSheetLayoutView="70" workbookViewId="0">
      <selection activeCell="B78" sqref="B78"/>
    </sheetView>
  </sheetViews>
  <sheetFormatPr defaultRowHeight="36.75" customHeight="1"/>
  <cols>
    <col min="1" max="1" width="22.85546875" style="355" customWidth="1"/>
    <col min="2" max="2" width="131.140625" style="47" customWidth="1"/>
    <col min="3" max="3" width="21.42578125" style="355" customWidth="1"/>
    <col min="4" max="4" width="9.140625" style="47" hidden="1" customWidth="1"/>
    <col min="5" max="6" width="9.140625" style="47"/>
    <col min="7" max="7" width="9" style="47" customWidth="1"/>
    <col min="8" max="8" width="12.85546875" style="47" customWidth="1"/>
    <col min="9" max="9" width="10.7109375" style="47" customWidth="1"/>
    <col min="10" max="16384" width="9.140625" style="47"/>
  </cols>
  <sheetData>
    <row r="1" spans="1:3" ht="23.25" customHeight="1">
      <c r="B1" s="1630"/>
      <c r="C1" s="1630"/>
    </row>
    <row r="5" spans="1:3" ht="24" customHeight="1">
      <c r="B5" s="357" t="s">
        <v>302</v>
      </c>
      <c r="C5" s="1631" t="s">
        <v>1</v>
      </c>
    </row>
    <row r="6" spans="1:3" s="360" customFormat="1" ht="21.75" customHeight="1">
      <c r="A6" s="358"/>
      <c r="B6" s="359"/>
      <c r="C6" s="1632"/>
    </row>
    <row r="7" spans="1:3" ht="36.75" customHeight="1">
      <c r="A7" s="361"/>
      <c r="B7" s="362"/>
    </row>
    <row r="8" spans="1:3" s="364" customFormat="1" ht="29.25" customHeight="1">
      <c r="A8" s="1153">
        <v>2.0099999999999998</v>
      </c>
      <c r="B8" s="363" t="s">
        <v>1945</v>
      </c>
      <c r="C8" s="1153">
        <v>26</v>
      </c>
    </row>
    <row r="9" spans="1:3" s="364" customFormat="1" ht="29.25" customHeight="1">
      <c r="A9" s="1153">
        <v>2.02</v>
      </c>
      <c r="B9" s="372" t="s">
        <v>1695</v>
      </c>
      <c r="C9" s="1153">
        <v>27</v>
      </c>
    </row>
    <row r="10" spans="1:3" s="364" customFormat="1" ht="29.25" customHeight="1">
      <c r="A10" s="1153">
        <v>2.0299999999999998</v>
      </c>
      <c r="B10" s="372" t="s">
        <v>1696</v>
      </c>
      <c r="C10" s="1153">
        <v>28</v>
      </c>
    </row>
    <row r="11" spans="1:3" s="364" customFormat="1" ht="29.25" customHeight="1">
      <c r="A11" s="1153">
        <v>2.04</v>
      </c>
      <c r="B11" s="372" t="s">
        <v>1944</v>
      </c>
      <c r="C11" s="1153">
        <v>29</v>
      </c>
    </row>
    <row r="12" spans="1:3" s="364" customFormat="1" ht="29.25" customHeight="1">
      <c r="A12" s="1153">
        <v>2.0499999999999998</v>
      </c>
      <c r="B12" s="363" t="s">
        <v>1697</v>
      </c>
      <c r="C12" s="1153">
        <v>30</v>
      </c>
    </row>
    <row r="13" spans="1:3" s="364" customFormat="1" ht="29.25" customHeight="1">
      <c r="A13" s="1153">
        <v>2.06</v>
      </c>
      <c r="B13" s="363" t="s">
        <v>1931</v>
      </c>
      <c r="C13" s="1153">
        <v>31</v>
      </c>
    </row>
    <row r="14" spans="1:3" s="364" customFormat="1" ht="29.25" customHeight="1">
      <c r="A14" s="1153">
        <v>2.0699999999999998</v>
      </c>
      <c r="B14" s="366" t="s">
        <v>1698</v>
      </c>
      <c r="C14" s="1153">
        <v>32</v>
      </c>
    </row>
    <row r="15" spans="1:3" s="364" customFormat="1" ht="29.25" customHeight="1">
      <c r="A15" s="1153">
        <v>2.08</v>
      </c>
      <c r="B15" s="366" t="s">
        <v>1932</v>
      </c>
      <c r="C15" s="1153">
        <v>33</v>
      </c>
    </row>
    <row r="16" spans="1:3" s="364" customFormat="1" ht="29.25" customHeight="1">
      <c r="A16" s="1153">
        <v>2.09</v>
      </c>
      <c r="B16" s="366" t="s">
        <v>1699</v>
      </c>
      <c r="C16" s="1153">
        <v>34</v>
      </c>
    </row>
    <row r="17" spans="1:3" s="364" customFormat="1" ht="29.25" customHeight="1">
      <c r="A17" s="370">
        <v>2.1</v>
      </c>
      <c r="B17" s="366" t="s">
        <v>1933</v>
      </c>
      <c r="C17" s="1153">
        <v>35</v>
      </c>
    </row>
    <row r="18" spans="1:3" s="364" customFormat="1" ht="29.25" customHeight="1">
      <c r="A18" s="1153">
        <v>2.11</v>
      </c>
      <c r="B18" s="366" t="s">
        <v>1700</v>
      </c>
      <c r="C18" s="1153">
        <v>36</v>
      </c>
    </row>
    <row r="19" spans="1:3" s="364" customFormat="1" ht="29.25" customHeight="1">
      <c r="A19" s="370">
        <v>2.12</v>
      </c>
      <c r="B19" s="366" t="s">
        <v>1934</v>
      </c>
      <c r="C19" s="1153">
        <v>37</v>
      </c>
    </row>
    <row r="20" spans="1:3" s="364" customFormat="1" ht="29.25" customHeight="1">
      <c r="A20" s="1153">
        <v>2.13</v>
      </c>
      <c r="B20" s="366" t="s">
        <v>1701</v>
      </c>
      <c r="C20" s="1153">
        <v>38</v>
      </c>
    </row>
    <row r="21" spans="1:3" s="364" customFormat="1" ht="29.25" customHeight="1">
      <c r="A21" s="370">
        <v>2.14</v>
      </c>
      <c r="B21" s="366" t="s">
        <v>1935</v>
      </c>
      <c r="C21" s="1153">
        <v>39</v>
      </c>
    </row>
    <row r="22" spans="1:3" s="364" customFormat="1" ht="29.25" customHeight="1">
      <c r="A22" s="1153">
        <v>2.15</v>
      </c>
      <c r="B22" s="366" t="s">
        <v>1702</v>
      </c>
      <c r="C22" s="1153">
        <v>40</v>
      </c>
    </row>
    <row r="23" spans="1:3" s="364" customFormat="1" ht="29.25" customHeight="1">
      <c r="A23" s="370">
        <v>2.16</v>
      </c>
      <c r="B23" s="366" t="s">
        <v>1936</v>
      </c>
      <c r="C23" s="1153">
        <v>41</v>
      </c>
    </row>
    <row r="24" spans="1:3" s="364" customFormat="1" ht="29.25" customHeight="1">
      <c r="A24" s="1153">
        <v>2.17</v>
      </c>
      <c r="B24" s="366" t="s">
        <v>1951</v>
      </c>
      <c r="C24" s="1153">
        <v>42</v>
      </c>
    </row>
    <row r="25" spans="1:3" s="364" customFormat="1" ht="29.25" customHeight="1">
      <c r="A25" s="370">
        <v>2.1800000000000002</v>
      </c>
      <c r="B25" s="366" t="s">
        <v>1703</v>
      </c>
      <c r="C25" s="1153">
        <v>43</v>
      </c>
    </row>
    <row r="26" spans="1:3" s="364" customFormat="1" ht="28.5" customHeight="1">
      <c r="A26" s="1153">
        <v>2.19</v>
      </c>
      <c r="B26" s="366" t="s">
        <v>1937</v>
      </c>
      <c r="C26" s="1153">
        <v>44</v>
      </c>
    </row>
    <row r="27" spans="1:3" s="364" customFormat="1" ht="28.5" customHeight="1">
      <c r="A27" s="370">
        <v>2.2000000000000002</v>
      </c>
      <c r="B27" s="366" t="s">
        <v>1704</v>
      </c>
      <c r="C27" s="1153">
        <v>45</v>
      </c>
    </row>
    <row r="28" spans="1:3" s="364" customFormat="1" ht="29.25" customHeight="1">
      <c r="A28" s="1153">
        <v>2.21</v>
      </c>
      <c r="B28" s="366" t="s">
        <v>1938</v>
      </c>
      <c r="C28" s="1153">
        <v>46</v>
      </c>
    </row>
    <row r="29" spans="1:3" s="364" customFormat="1" ht="29.25" customHeight="1">
      <c r="A29" s="1153">
        <v>2.2200000000000002</v>
      </c>
      <c r="B29" s="366" t="s">
        <v>1705</v>
      </c>
      <c r="C29" s="1153">
        <v>47</v>
      </c>
    </row>
    <row r="30" spans="1:3" s="364" customFormat="1" ht="29.25" customHeight="1">
      <c r="A30" s="370">
        <v>2.23</v>
      </c>
      <c r="B30" s="366" t="s">
        <v>1939</v>
      </c>
      <c r="C30" s="1153">
        <v>48</v>
      </c>
    </row>
    <row r="31" spans="1:3" s="364" customFormat="1" ht="29.25" customHeight="1">
      <c r="A31" s="1153">
        <v>2.2400000000000002</v>
      </c>
      <c r="B31" s="366" t="s">
        <v>1706</v>
      </c>
      <c r="C31" s="1153">
        <v>49</v>
      </c>
    </row>
    <row r="32" spans="1:3" s="364" customFormat="1" ht="29.25" customHeight="1">
      <c r="A32" s="370">
        <v>2.25</v>
      </c>
      <c r="B32" s="366" t="s">
        <v>1940</v>
      </c>
      <c r="C32" s="1153">
        <v>50</v>
      </c>
    </row>
    <row r="33" spans="1:3" s="364" customFormat="1" ht="29.25" customHeight="1">
      <c r="A33" s="1153">
        <v>2.2599999999999998</v>
      </c>
      <c r="B33" s="366" t="s">
        <v>1707</v>
      </c>
      <c r="C33" s="1153">
        <v>51</v>
      </c>
    </row>
    <row r="34" spans="1:3" s="364" customFormat="1" ht="29.25" customHeight="1">
      <c r="A34" s="370">
        <v>2.27</v>
      </c>
      <c r="B34" s="366" t="s">
        <v>1941</v>
      </c>
      <c r="C34" s="1153">
        <v>52</v>
      </c>
    </row>
    <row r="35" spans="1:3" s="364" customFormat="1" ht="29.25" customHeight="1">
      <c r="A35" s="1153">
        <v>2.2799999999999998</v>
      </c>
      <c r="B35" s="366" t="s">
        <v>1708</v>
      </c>
      <c r="C35" s="1153">
        <v>53</v>
      </c>
    </row>
    <row r="36" spans="1:3" s="364" customFormat="1" ht="29.25" customHeight="1">
      <c r="A36" s="370">
        <v>2.29</v>
      </c>
      <c r="B36" s="366" t="s">
        <v>1942</v>
      </c>
      <c r="C36" s="1153">
        <v>54</v>
      </c>
    </row>
    <row r="37" spans="1:3" s="364" customFormat="1" ht="29.25" customHeight="1">
      <c r="A37" s="1153">
        <v>2.2999999999999998</v>
      </c>
      <c r="B37" s="366" t="s">
        <v>1984</v>
      </c>
      <c r="C37" s="1153">
        <v>55</v>
      </c>
    </row>
    <row r="38" spans="1:3" s="364" customFormat="1" ht="29.25" customHeight="1">
      <c r="A38" s="370">
        <v>2.31</v>
      </c>
      <c r="B38" s="366" t="s">
        <v>1943</v>
      </c>
      <c r="C38" s="1153">
        <v>56</v>
      </c>
    </row>
    <row r="39" spans="1:3" s="364" customFormat="1" ht="29.25" customHeight="1">
      <c r="A39" s="1153">
        <v>2.3199999999999998</v>
      </c>
      <c r="B39" s="366" t="s">
        <v>1985</v>
      </c>
      <c r="C39" s="1153">
        <v>57</v>
      </c>
    </row>
    <row r="40" spans="1:3" s="364" customFormat="1" ht="29.25" customHeight="1">
      <c r="A40" s="370">
        <v>2.3300000000000098</v>
      </c>
      <c r="B40" s="366" t="s">
        <v>1952</v>
      </c>
      <c r="C40" s="1153">
        <v>58</v>
      </c>
    </row>
    <row r="41" spans="1:3" s="364" customFormat="1" ht="29.25" customHeight="1">
      <c r="A41" s="1153">
        <v>2.3400000000000101</v>
      </c>
      <c r="B41" s="366" t="s">
        <v>1986</v>
      </c>
      <c r="C41" s="1153">
        <v>59</v>
      </c>
    </row>
    <row r="42" spans="1:3" s="364" customFormat="1" ht="29.25" customHeight="1">
      <c r="A42" s="1153">
        <v>2.3500000000000099</v>
      </c>
      <c r="B42" s="366" t="s">
        <v>1953</v>
      </c>
      <c r="C42" s="1153">
        <v>60</v>
      </c>
    </row>
    <row r="43" spans="1:3" s="364" customFormat="1" ht="29.25" customHeight="1">
      <c r="A43" s="370">
        <v>2.3600000000000101</v>
      </c>
      <c r="B43" s="366" t="s">
        <v>1987</v>
      </c>
      <c r="C43" s="1153">
        <v>61</v>
      </c>
    </row>
    <row r="44" spans="1:3" s="364" customFormat="1" ht="29.25" customHeight="1">
      <c r="A44" s="1153">
        <v>2.3700000000000099</v>
      </c>
      <c r="B44" s="366" t="s">
        <v>1954</v>
      </c>
      <c r="C44" s="1153">
        <v>62</v>
      </c>
    </row>
    <row r="45" spans="1:3" s="364" customFormat="1" ht="29.25" customHeight="1">
      <c r="A45" s="370">
        <v>2.3800000000000101</v>
      </c>
      <c r="B45" s="366" t="s">
        <v>1988</v>
      </c>
      <c r="C45" s="1153">
        <v>63</v>
      </c>
    </row>
    <row r="46" spans="1:3" s="364" customFormat="1" ht="29.25" customHeight="1">
      <c r="A46" s="1153">
        <v>2.3900000000000099</v>
      </c>
      <c r="B46" s="366" t="s">
        <v>1989</v>
      </c>
      <c r="C46" s="1153">
        <v>64</v>
      </c>
    </row>
    <row r="47" spans="1:3" s="364" customFormat="1" ht="29.25" customHeight="1">
      <c r="A47" s="370">
        <v>2.4000000000000101</v>
      </c>
      <c r="B47" s="366" t="s">
        <v>1990</v>
      </c>
      <c r="C47" s="1153">
        <v>65</v>
      </c>
    </row>
    <row r="48" spans="1:3" s="364" customFormat="1" ht="29.25" customHeight="1">
      <c r="A48" s="1153">
        <v>2.4100000000000099</v>
      </c>
      <c r="B48" s="366" t="s">
        <v>1946</v>
      </c>
      <c r="C48" s="1153">
        <v>66</v>
      </c>
    </row>
    <row r="49" spans="1:3" s="364" customFormat="1" ht="29.25" customHeight="1">
      <c r="A49" s="370">
        <v>2.4200000000000101</v>
      </c>
      <c r="B49" s="366" t="s">
        <v>1991</v>
      </c>
      <c r="C49" s="1153">
        <v>67</v>
      </c>
    </row>
    <row r="50" spans="1:3" s="364" customFormat="1" ht="29.25" customHeight="1">
      <c r="A50" s="1153">
        <v>2.4300000000000099</v>
      </c>
      <c r="B50" s="366" t="s">
        <v>1992</v>
      </c>
      <c r="C50" s="1153">
        <v>68</v>
      </c>
    </row>
    <row r="51" spans="1:3" s="364" customFormat="1" ht="29.25" customHeight="1">
      <c r="A51" s="370">
        <v>2.4400000000000102</v>
      </c>
      <c r="B51" s="366" t="s">
        <v>1993</v>
      </c>
      <c r="C51" s="1153">
        <v>69</v>
      </c>
    </row>
    <row r="52" spans="1:3" s="364" customFormat="1" ht="29.25" customHeight="1">
      <c r="A52" s="1153">
        <v>2.4500000000000099</v>
      </c>
      <c r="B52" s="366" t="s">
        <v>1955</v>
      </c>
      <c r="C52" s="1153">
        <v>70</v>
      </c>
    </row>
    <row r="53" spans="1:3" s="364" customFormat="1" ht="29.25" customHeight="1">
      <c r="A53" s="370">
        <v>2.4600000000000102</v>
      </c>
      <c r="B53" s="366" t="s">
        <v>1994</v>
      </c>
      <c r="C53" s="1153">
        <v>71</v>
      </c>
    </row>
    <row r="54" spans="1:3" s="364" customFormat="1" ht="29.25" customHeight="1">
      <c r="A54" s="1153">
        <v>2.47000000000001</v>
      </c>
      <c r="B54" s="366" t="s">
        <v>1947</v>
      </c>
      <c r="C54" s="1153">
        <v>72</v>
      </c>
    </row>
    <row r="55" spans="1:3" s="364" customFormat="1" ht="29.25" customHeight="1">
      <c r="A55" s="1153">
        <v>2.4800000000000102</v>
      </c>
      <c r="B55" s="366" t="s">
        <v>1995</v>
      </c>
      <c r="C55" s="1153">
        <v>73</v>
      </c>
    </row>
    <row r="56" spans="1:3" s="364" customFormat="1" ht="29.25" customHeight="1">
      <c r="A56" s="370">
        <v>2.49000000000001</v>
      </c>
      <c r="B56" s="366" t="s">
        <v>1948</v>
      </c>
      <c r="C56" s="1153">
        <v>74</v>
      </c>
    </row>
    <row r="57" spans="1:3" s="364" customFormat="1" ht="29.25" customHeight="1">
      <c r="A57" s="1153">
        <v>2.5000000000000102</v>
      </c>
      <c r="B57" s="366" t="s">
        <v>1996</v>
      </c>
      <c r="C57" s="1153">
        <v>75</v>
      </c>
    </row>
    <row r="58" spans="1:3" s="364" customFormat="1" ht="29.25" customHeight="1">
      <c r="A58" s="370">
        <v>2.51000000000001</v>
      </c>
      <c r="B58" s="366" t="s">
        <v>1949</v>
      </c>
      <c r="C58" s="1153">
        <v>76</v>
      </c>
    </row>
    <row r="59" spans="1:3" s="364" customFormat="1" ht="29.25" customHeight="1">
      <c r="A59" s="1153">
        <v>2.5200000000000098</v>
      </c>
      <c r="B59" s="366" t="s">
        <v>1997</v>
      </c>
      <c r="C59" s="1153">
        <v>77</v>
      </c>
    </row>
    <row r="60" spans="1:3" s="364" customFormat="1" ht="29.25" customHeight="1">
      <c r="A60" s="370">
        <v>2.53000000000001</v>
      </c>
      <c r="B60" s="366" t="s">
        <v>1956</v>
      </c>
      <c r="C60" s="1153">
        <v>78</v>
      </c>
    </row>
    <row r="61" spans="1:3" s="364" customFormat="1" ht="29.25" customHeight="1">
      <c r="A61" s="1153">
        <v>2.5400000000000098</v>
      </c>
      <c r="B61" s="366" t="s">
        <v>1998</v>
      </c>
      <c r="C61" s="1153">
        <v>79</v>
      </c>
    </row>
    <row r="62" spans="1:3" s="364" customFormat="1" ht="29.25" customHeight="1">
      <c r="A62" s="370">
        <v>2.55000000000001</v>
      </c>
      <c r="B62" s="366" t="s">
        <v>1957</v>
      </c>
      <c r="C62" s="1153">
        <v>80</v>
      </c>
    </row>
    <row r="63" spans="1:3" s="364" customFormat="1" ht="29.25" customHeight="1">
      <c r="A63" s="1153">
        <v>2.5600000000000098</v>
      </c>
      <c r="B63" s="366" t="s">
        <v>1999</v>
      </c>
      <c r="C63" s="1153">
        <v>81</v>
      </c>
    </row>
    <row r="64" spans="1:3" s="364" customFormat="1" ht="29.25" customHeight="1">
      <c r="A64" s="370">
        <v>2.5700000000000101</v>
      </c>
      <c r="B64" s="366" t="s">
        <v>1950</v>
      </c>
      <c r="C64" s="1153">
        <v>82</v>
      </c>
    </row>
    <row r="65" spans="1:3" s="364" customFormat="1" ht="29.25" customHeight="1">
      <c r="A65" s="1153">
        <v>2.5800000000000098</v>
      </c>
      <c r="B65" s="366" t="s">
        <v>2000</v>
      </c>
      <c r="C65" s="1153">
        <v>83</v>
      </c>
    </row>
    <row r="66" spans="1:3" s="364" customFormat="1" ht="29.25" customHeight="1">
      <c r="A66" s="370">
        <v>2.5900000000000101</v>
      </c>
      <c r="B66" s="366" t="s">
        <v>1958</v>
      </c>
      <c r="C66" s="1153">
        <v>84</v>
      </c>
    </row>
    <row r="67" spans="1:3" s="364" customFormat="1" ht="29.25" customHeight="1">
      <c r="A67" s="1153">
        <v>2.6000000000000099</v>
      </c>
      <c r="B67" s="366" t="s">
        <v>2001</v>
      </c>
      <c r="C67" s="1153">
        <v>85</v>
      </c>
    </row>
    <row r="68" spans="1:3" s="364" customFormat="1" ht="29.25" customHeight="1">
      <c r="A68" s="1153">
        <v>2.6100000000000101</v>
      </c>
      <c r="B68" s="366" t="s">
        <v>1959</v>
      </c>
      <c r="C68" s="1153">
        <v>86</v>
      </c>
    </row>
    <row r="69" spans="1:3" s="364" customFormat="1" ht="29.25" customHeight="1">
      <c r="A69" s="370">
        <v>2.6200000000000099</v>
      </c>
      <c r="B69" s="366" t="s">
        <v>2002</v>
      </c>
      <c r="C69" s="1153">
        <v>87</v>
      </c>
    </row>
    <row r="70" spans="1:3" s="364" customFormat="1" ht="29.25" customHeight="1">
      <c r="A70" s="1153">
        <v>2.6300000000000101</v>
      </c>
      <c r="B70" s="366" t="s">
        <v>1960</v>
      </c>
      <c r="C70" s="1153">
        <v>88</v>
      </c>
    </row>
    <row r="71" spans="1:3" s="364" customFormat="1" ht="29.25" customHeight="1">
      <c r="A71" s="370">
        <v>2.6400000000000099</v>
      </c>
      <c r="B71" s="366" t="s">
        <v>2003</v>
      </c>
      <c r="C71" s="1153">
        <v>89</v>
      </c>
    </row>
    <row r="72" spans="1:3" s="364" customFormat="1" ht="29.25" customHeight="1">
      <c r="A72" s="1153">
        <v>2.6500000000000101</v>
      </c>
      <c r="B72" s="366" t="s">
        <v>1961</v>
      </c>
      <c r="C72" s="1153">
        <v>90</v>
      </c>
    </row>
    <row r="73" spans="1:3" s="364" customFormat="1" ht="29.25" customHeight="1">
      <c r="A73" s="370">
        <v>2.6600000000000099</v>
      </c>
      <c r="B73" s="366" t="s">
        <v>2004</v>
      </c>
      <c r="C73" s="1153">
        <v>91</v>
      </c>
    </row>
    <row r="74" spans="1:3" s="364" customFormat="1" ht="29.25" customHeight="1">
      <c r="A74" s="1153">
        <v>2.6700000000000101</v>
      </c>
      <c r="B74" s="366" t="s">
        <v>1962</v>
      </c>
      <c r="C74" s="1153">
        <v>92</v>
      </c>
    </row>
    <row r="75" spans="1:3" s="364" customFormat="1" ht="29.25" customHeight="1">
      <c r="A75" s="1153">
        <v>2.68</v>
      </c>
      <c r="B75" s="366" t="s">
        <v>2005</v>
      </c>
      <c r="C75" s="1153">
        <v>93</v>
      </c>
    </row>
    <row r="76" spans="1:3" s="364" customFormat="1" ht="29.25" customHeight="1">
      <c r="A76" s="1153" t="s">
        <v>1876</v>
      </c>
      <c r="B76" s="364" t="s">
        <v>2006</v>
      </c>
      <c r="C76" s="1153">
        <v>94</v>
      </c>
    </row>
    <row r="77" spans="1:3" s="364" customFormat="1" ht="29.25" customHeight="1">
      <c r="A77" s="1153">
        <v>2.69</v>
      </c>
      <c r="B77" s="366" t="s">
        <v>2007</v>
      </c>
      <c r="C77" s="1153">
        <v>95</v>
      </c>
    </row>
    <row r="78" spans="1:3" s="364" customFormat="1" ht="29.25" customHeight="1">
      <c r="A78" s="370"/>
      <c r="C78" s="361"/>
    </row>
    <row r="79" spans="1:3" s="364" customFormat="1" ht="29.25" customHeight="1">
      <c r="A79" s="370"/>
      <c r="B79" s="366"/>
      <c r="C79" s="361"/>
    </row>
    <row r="80" spans="1:3" s="364" customFormat="1" ht="29.25" customHeight="1">
      <c r="A80" s="58"/>
      <c r="C80" s="361"/>
    </row>
    <row r="81" spans="1:3" s="364" customFormat="1" ht="29.25" customHeight="1">
      <c r="A81" s="58"/>
      <c r="B81" s="366"/>
      <c r="C81" s="361"/>
    </row>
    <row r="82" spans="1:3" s="364" customFormat="1" ht="29.25" customHeight="1">
      <c r="A82" s="56"/>
      <c r="C82" s="361"/>
    </row>
    <row r="83" spans="1:3" s="364" customFormat="1" ht="29.25" customHeight="1">
      <c r="A83" s="370"/>
      <c r="B83" s="366"/>
      <c r="C83" s="361"/>
    </row>
    <row r="84" spans="1:3" s="364" customFormat="1" ht="29.25" customHeight="1">
      <c r="A84" s="370"/>
      <c r="C84" s="361"/>
    </row>
    <row r="85" spans="1:3" s="364" customFormat="1" ht="29.25" customHeight="1">
      <c r="A85" s="370"/>
      <c r="C85" s="361"/>
    </row>
    <row r="86" spans="1:3" s="364" customFormat="1" ht="29.25" customHeight="1">
      <c r="A86" s="370"/>
      <c r="C86" s="361"/>
    </row>
    <row r="87" spans="1:3" s="364" customFormat="1" ht="29.25" customHeight="1">
      <c r="A87" s="370"/>
      <c r="C87" s="361"/>
    </row>
    <row r="88" spans="1:3" s="364" customFormat="1" ht="29.25" customHeight="1">
      <c r="A88" s="370"/>
      <c r="C88" s="361"/>
    </row>
    <row r="89" spans="1:3" s="364" customFormat="1" ht="29.25" customHeight="1">
      <c r="A89" s="370"/>
      <c r="C89" s="361"/>
    </row>
    <row r="90" spans="1:3" s="364" customFormat="1" ht="29.25" customHeight="1">
      <c r="A90" s="370"/>
      <c r="C90" s="361"/>
    </row>
    <row r="91" spans="1:3" s="364" customFormat="1" ht="29.25" customHeight="1">
      <c r="A91" s="370"/>
      <c r="C91" s="361"/>
    </row>
    <row r="92" spans="1:3" s="364" customFormat="1" ht="29.25" customHeight="1">
      <c r="A92" s="370"/>
      <c r="C92" s="361"/>
    </row>
    <row r="93" spans="1:3" s="364" customFormat="1" ht="29.25" customHeight="1">
      <c r="A93" s="370"/>
      <c r="C93" s="361"/>
    </row>
    <row r="94" spans="1:3" s="364" customFormat="1" ht="29.25" customHeight="1">
      <c r="A94" s="370"/>
      <c r="C94" s="361"/>
    </row>
    <row r="95" spans="1:3" s="364" customFormat="1" ht="29.25" customHeight="1">
      <c r="A95" s="370"/>
      <c r="C95" s="361"/>
    </row>
    <row r="96" spans="1:3" s="364" customFormat="1" ht="29.25" customHeight="1">
      <c r="A96" s="370"/>
      <c r="C96" s="361"/>
    </row>
    <row r="97" spans="1:3" s="364" customFormat="1" ht="29.25" customHeight="1">
      <c r="A97" s="370"/>
      <c r="C97" s="361"/>
    </row>
    <row r="98" spans="1:3" s="364" customFormat="1" ht="29.25" customHeight="1">
      <c r="A98" s="370"/>
      <c r="C98" s="361"/>
    </row>
    <row r="99" spans="1:3" s="364" customFormat="1" ht="29.25" customHeight="1">
      <c r="A99" s="370"/>
      <c r="C99" s="361"/>
    </row>
    <row r="100" spans="1:3" s="364" customFormat="1" ht="29.25" customHeight="1">
      <c r="A100" s="370"/>
      <c r="C100" s="361"/>
    </row>
    <row r="101" spans="1:3" s="364" customFormat="1" ht="29.25" customHeight="1">
      <c r="A101" s="370"/>
      <c r="C101" s="361"/>
    </row>
    <row r="102" spans="1:3" s="364" customFormat="1" ht="29.25" customHeight="1">
      <c r="A102" s="370"/>
      <c r="C102" s="361"/>
    </row>
    <row r="103" spans="1:3" s="364" customFormat="1" ht="29.25" customHeight="1">
      <c r="A103" s="370"/>
      <c r="C103" s="361"/>
    </row>
    <row r="104" spans="1:3" s="364" customFormat="1" ht="29.25" customHeight="1">
      <c r="A104" s="370"/>
      <c r="C104" s="361"/>
    </row>
    <row r="105" spans="1:3" s="364" customFormat="1" ht="29.25" customHeight="1">
      <c r="A105" s="370"/>
      <c r="C105" s="361"/>
    </row>
    <row r="106" spans="1:3" s="364" customFormat="1" ht="29.25" customHeight="1">
      <c r="A106" s="370"/>
      <c r="C106" s="361"/>
    </row>
    <row r="107" spans="1:3" s="364" customFormat="1" ht="29.25" customHeight="1">
      <c r="A107" s="370"/>
      <c r="C107" s="361"/>
    </row>
    <row r="108" spans="1:3" s="364" customFormat="1" ht="29.25" customHeight="1">
      <c r="A108" s="370"/>
      <c r="C108" s="361"/>
    </row>
    <row r="109" spans="1:3" s="364" customFormat="1" ht="29.25" customHeight="1">
      <c r="A109" s="370"/>
      <c r="C109" s="361"/>
    </row>
    <row r="110" spans="1:3" s="364" customFormat="1" ht="29.25" customHeight="1">
      <c r="A110" s="361"/>
      <c r="C110" s="361"/>
    </row>
    <row r="111" spans="1:3" s="364" customFormat="1" ht="29.25" customHeight="1">
      <c r="A111" s="370"/>
      <c r="C111" s="361"/>
    </row>
    <row r="112" spans="1:3" ht="27.75" customHeight="1">
      <c r="A112" s="361"/>
      <c r="B112" s="419"/>
      <c r="C112" s="361"/>
    </row>
    <row r="113" spans="1:2" ht="36.75" customHeight="1">
      <c r="A113" s="361"/>
      <c r="B113" s="368"/>
    </row>
    <row r="114" spans="1:2" ht="36.75" customHeight="1">
      <c r="B114" s="365"/>
    </row>
    <row r="115" spans="1:2" ht="36.75" customHeight="1">
      <c r="B115" s="365"/>
    </row>
    <row r="116" spans="1:2" ht="36.75" customHeight="1">
      <c r="B116" s="365"/>
    </row>
    <row r="117" spans="1:2" ht="36.75" customHeight="1">
      <c r="B117" s="365"/>
    </row>
    <row r="118" spans="1:2" ht="36.75" customHeight="1">
      <c r="B118" s="365"/>
    </row>
    <row r="119" spans="1:2" ht="36.75" customHeight="1">
      <c r="B119" s="365"/>
    </row>
    <row r="120" spans="1:2" ht="36.75" customHeight="1">
      <c r="A120" s="361"/>
      <c r="B120" s="366"/>
    </row>
    <row r="121" spans="1:2" ht="36.75" customHeight="1">
      <c r="B121" s="365"/>
    </row>
    <row r="122" spans="1:2" ht="36.75" customHeight="1">
      <c r="B122" s="365"/>
    </row>
    <row r="123" spans="1:2" ht="36.75" customHeight="1">
      <c r="B123" s="365"/>
    </row>
    <row r="124" spans="1:2" ht="36.75" customHeight="1">
      <c r="B124" s="365"/>
    </row>
    <row r="125" spans="1:2" ht="36.75" customHeight="1">
      <c r="B125" s="365"/>
    </row>
    <row r="126" spans="1:2" ht="36.75" customHeight="1">
      <c r="B126" s="365"/>
    </row>
    <row r="127" spans="1:2" ht="36.75" customHeight="1">
      <c r="B127" s="365"/>
    </row>
    <row r="128" spans="1:2" ht="36.75" customHeight="1">
      <c r="B128" s="365"/>
    </row>
    <row r="129" spans="1:2" ht="36.75" customHeight="1">
      <c r="B129" s="365"/>
    </row>
    <row r="130" spans="1:2" ht="36.75" customHeight="1">
      <c r="B130" s="365"/>
    </row>
    <row r="131" spans="1:2" ht="36.75" customHeight="1">
      <c r="B131" s="365"/>
    </row>
    <row r="132" spans="1:2" ht="36.75" customHeight="1">
      <c r="A132" s="369"/>
      <c r="B132" s="365"/>
    </row>
    <row r="133" spans="1:2" ht="36.75" customHeight="1">
      <c r="A133" s="367"/>
      <c r="B133" s="365"/>
    </row>
    <row r="134" spans="1:2" ht="36.75" customHeight="1">
      <c r="B134" s="365"/>
    </row>
    <row r="135" spans="1:2" ht="36.75" customHeight="1">
      <c r="B135" s="365"/>
    </row>
    <row r="136" spans="1:2" ht="36.75" customHeight="1">
      <c r="B136" s="365"/>
    </row>
    <row r="137" spans="1:2" ht="36.75" customHeight="1">
      <c r="B137" s="365"/>
    </row>
    <row r="138" spans="1:2" ht="36.75" customHeight="1">
      <c r="B138" s="365"/>
    </row>
    <row r="139" spans="1:2" ht="36.75" customHeight="1">
      <c r="B139" s="365"/>
    </row>
    <row r="140" spans="1:2" ht="36.75" customHeight="1">
      <c r="B140" s="365"/>
    </row>
    <row r="141" spans="1:2" ht="36.75" customHeight="1">
      <c r="B141" s="365"/>
    </row>
    <row r="142" spans="1:2" ht="36.75" customHeight="1">
      <c r="A142" s="367"/>
      <c r="B142" s="365"/>
    </row>
    <row r="143" spans="1:2" ht="36.75" customHeight="1">
      <c r="A143" s="370"/>
      <c r="B143" s="368"/>
    </row>
    <row r="144" spans="1:2" ht="36.75" customHeight="1">
      <c r="A144" s="370"/>
      <c r="B144" s="368"/>
    </row>
    <row r="145" spans="1:2" ht="36.75" customHeight="1">
      <c r="A145" s="369"/>
      <c r="B145" s="365"/>
    </row>
    <row r="146" spans="1:2" ht="36.75" customHeight="1">
      <c r="A146" s="369"/>
      <c r="B146" s="365"/>
    </row>
    <row r="147" spans="1:2" ht="36.75" customHeight="1">
      <c r="A147" s="369"/>
    </row>
    <row r="148" spans="1:2" ht="36.75" customHeight="1">
      <c r="B148" s="365"/>
    </row>
    <row r="149" spans="1:2" ht="36.75" customHeight="1">
      <c r="B149" s="365"/>
    </row>
    <row r="150" spans="1:2" ht="36.75" customHeight="1">
      <c r="B150" s="365"/>
    </row>
    <row r="151" spans="1:2" ht="36.75" customHeight="1">
      <c r="B151" s="365"/>
    </row>
    <row r="152" spans="1:2" ht="36.75" customHeight="1">
      <c r="B152" s="365"/>
    </row>
    <row r="153" spans="1:2" ht="36.75" customHeight="1">
      <c r="B153" s="365"/>
    </row>
    <row r="154" spans="1:2" ht="36.75" customHeight="1">
      <c r="A154" s="367"/>
      <c r="B154" s="365"/>
    </row>
    <row r="155" spans="1:2" ht="36.75" customHeight="1">
      <c r="B155" s="365"/>
    </row>
    <row r="156" spans="1:2" ht="36.75" customHeight="1">
      <c r="B156" s="365"/>
    </row>
    <row r="157" spans="1:2" ht="36.75" customHeight="1">
      <c r="B157" s="365"/>
    </row>
    <row r="158" spans="1:2" ht="36.75" customHeight="1">
      <c r="B158" s="365"/>
    </row>
    <row r="159" spans="1:2" ht="36.75" customHeight="1">
      <c r="B159" s="365"/>
    </row>
    <row r="161" spans="1:2" ht="36.75" customHeight="1">
      <c r="B161" s="365"/>
    </row>
    <row r="162" spans="1:2" ht="36.75" customHeight="1">
      <c r="B162" s="368"/>
    </row>
    <row r="163" spans="1:2" ht="36.75" customHeight="1">
      <c r="B163" s="140"/>
    </row>
    <row r="164" spans="1:2" ht="36.75" customHeight="1">
      <c r="B164" s="140"/>
    </row>
    <row r="165" spans="1:2" ht="36.75" customHeight="1">
      <c r="B165" s="365"/>
    </row>
    <row r="166" spans="1:2" ht="36.75" customHeight="1">
      <c r="A166" s="369"/>
      <c r="B166" s="365"/>
    </row>
    <row r="167" spans="1:2" ht="36.75" customHeight="1">
      <c r="A167" s="367"/>
      <c r="B167" s="365"/>
    </row>
    <row r="168" spans="1:2" ht="36.75" customHeight="1">
      <c r="B168" s="368"/>
    </row>
  </sheetData>
  <mergeCells count="2">
    <mergeCell ref="B1:C1"/>
    <mergeCell ref="C5:C6"/>
  </mergeCells>
  <phoneticPr fontId="0" type="noConversion"/>
  <pageMargins left="0.7" right="0.7" top="0.75" bottom="0.75" header="0.3" footer="0.3"/>
  <pageSetup scale="52" fitToHeight="0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5"/>
  <dimension ref="A1:I66"/>
  <sheetViews>
    <sheetView showGridLines="0" zoomScaleNormal="100" workbookViewId="0">
      <selection activeCell="I16" sqref="I16"/>
    </sheetView>
  </sheetViews>
  <sheetFormatPr defaultRowHeight="15"/>
  <cols>
    <col min="1" max="1" width="31.85546875" style="51" customWidth="1"/>
    <col min="2" max="4" width="18.42578125" style="51" customWidth="1"/>
    <col min="5" max="5" width="16.7109375" style="51" customWidth="1"/>
    <col min="6" max="6" width="12.7109375" style="51" customWidth="1"/>
    <col min="7" max="7" width="13.5703125" style="51" bestFit="1" customWidth="1"/>
    <col min="8" max="16384" width="9.140625" style="51"/>
  </cols>
  <sheetData>
    <row r="1" spans="1:6">
      <c r="A1" s="61" t="s">
        <v>303</v>
      </c>
      <c r="B1" s="61"/>
      <c r="C1" s="62"/>
      <c r="D1" s="61"/>
      <c r="E1" s="1145">
        <v>26</v>
      </c>
    </row>
    <row r="11" spans="1:6">
      <c r="A11" s="287" t="s">
        <v>586</v>
      </c>
      <c r="B11" s="410"/>
      <c r="C11" s="223"/>
      <c r="D11" s="223"/>
      <c r="E11" s="223"/>
    </row>
    <row r="12" spans="1:6">
      <c r="A12" s="287" t="s">
        <v>1180</v>
      </c>
      <c r="B12" s="287"/>
      <c r="C12" s="223"/>
      <c r="D12" s="223"/>
      <c r="E12" s="223"/>
    </row>
    <row r="13" spans="1:6">
      <c r="A13" s="287" t="s">
        <v>1689</v>
      </c>
      <c r="B13" s="287"/>
      <c r="C13" s="223"/>
      <c r="D13" s="223"/>
      <c r="E13" s="223"/>
    </row>
    <row r="14" spans="1:6">
      <c r="A14" s="223" t="s">
        <v>386</v>
      </c>
      <c r="B14" s="223"/>
      <c r="C14" s="223"/>
      <c r="D14" s="223"/>
      <c r="E14" s="223"/>
    </row>
    <row r="15" spans="1:6" ht="15" customHeight="1">
      <c r="A15" s="1634" t="s">
        <v>248</v>
      </c>
      <c r="B15" s="1636" t="s">
        <v>1561</v>
      </c>
      <c r="C15" s="1636"/>
      <c r="D15" s="1636" t="s">
        <v>188</v>
      </c>
      <c r="E15" s="1636"/>
      <c r="F15" s="110"/>
    </row>
    <row r="16" spans="1:6" ht="15" customHeight="1" thickBot="1">
      <c r="A16" s="1635"/>
      <c r="B16" s="489" t="s">
        <v>1587</v>
      </c>
      <c r="C16" s="489" t="s">
        <v>1709</v>
      </c>
      <c r="D16" s="485" t="s">
        <v>428</v>
      </c>
      <c r="E16" s="485" t="s">
        <v>389</v>
      </c>
    </row>
    <row r="17" spans="1:7" ht="15.75" customHeight="1" thickTop="1">
      <c r="A17" s="56" t="s">
        <v>325</v>
      </c>
      <c r="B17" s="224">
        <v>162.14810603000001</v>
      </c>
      <c r="C17" s="224">
        <v>173.66568018999996</v>
      </c>
      <c r="D17" s="540">
        <v>11.517574159999953</v>
      </c>
      <c r="E17" s="420">
        <v>7.1031197600723184E-2</v>
      </c>
      <c r="F17" s="301"/>
      <c r="G17" s="112"/>
    </row>
    <row r="18" spans="1:7" ht="15.75" customHeight="1">
      <c r="A18" s="56" t="s">
        <v>144</v>
      </c>
      <c r="B18" s="224">
        <v>545.79239111000004</v>
      </c>
      <c r="C18" s="224">
        <v>686.77131301999998</v>
      </c>
      <c r="D18" s="540">
        <v>140.97892190999994</v>
      </c>
      <c r="E18" s="420">
        <v>0.25830136917681368</v>
      </c>
      <c r="F18" s="301"/>
      <c r="G18" s="112"/>
    </row>
    <row r="19" spans="1:7" ht="15.75" customHeight="1">
      <c r="A19" s="56" t="s">
        <v>326</v>
      </c>
      <c r="B19" s="224">
        <v>284.79999999999995</v>
      </c>
      <c r="C19" s="224">
        <v>327.24110410999998</v>
      </c>
      <c r="D19" s="540">
        <v>42.441104110000026</v>
      </c>
      <c r="E19" s="420">
        <v>0.14902073072331468</v>
      </c>
      <c r="F19" s="301"/>
      <c r="G19" s="112"/>
    </row>
    <row r="20" spans="1:7" ht="15.75" customHeight="1">
      <c r="A20" s="56" t="s">
        <v>378</v>
      </c>
      <c r="B20" s="224">
        <v>1341.6497418444001</v>
      </c>
      <c r="C20" s="224">
        <v>1477.1578977966667</v>
      </c>
      <c r="D20" s="540">
        <v>135.50815595226663</v>
      </c>
      <c r="E20" s="420">
        <v>0.10100114189712439</v>
      </c>
      <c r="F20" s="301"/>
      <c r="G20" s="112"/>
    </row>
    <row r="21" spans="1:7" ht="15.75" customHeight="1">
      <c r="A21" s="56" t="s">
        <v>375</v>
      </c>
      <c r="B21" s="224">
        <v>598.76582502999986</v>
      </c>
      <c r="C21" s="224">
        <v>707.35228473999996</v>
      </c>
      <c r="D21" s="540">
        <v>108.5864597100001</v>
      </c>
      <c r="E21" s="420">
        <v>0.18135046318743986</v>
      </c>
      <c r="F21" s="301"/>
      <c r="G21" s="112"/>
    </row>
    <row r="22" spans="1:7" ht="15.75" customHeight="1">
      <c r="A22" s="56" t="s">
        <v>324</v>
      </c>
      <c r="B22" s="224">
        <v>215.20528341099998</v>
      </c>
      <c r="C22" s="224">
        <v>252.19881961999999</v>
      </c>
      <c r="D22" s="540">
        <v>36.993536209000013</v>
      </c>
      <c r="E22" s="420">
        <v>0.17189882898158038</v>
      </c>
      <c r="F22" s="301"/>
      <c r="G22" s="112"/>
    </row>
    <row r="23" spans="1:7" ht="15.75" customHeight="1">
      <c r="A23" s="127" t="s">
        <v>249</v>
      </c>
      <c r="B23" s="224">
        <v>288985.29686141515</v>
      </c>
      <c r="C23" s="224">
        <v>315397.91946298</v>
      </c>
      <c r="D23" s="540">
        <v>26412.622601564857</v>
      </c>
      <c r="E23" s="420">
        <v>9.1397807737710668E-2</v>
      </c>
      <c r="F23" s="301"/>
      <c r="G23" s="112"/>
    </row>
    <row r="24" spans="1:7" ht="15.75" customHeight="1">
      <c r="A24" s="56" t="s">
        <v>373</v>
      </c>
      <c r="B24" s="224">
        <v>6819.2553618900001</v>
      </c>
      <c r="C24" s="224">
        <v>7766.5730083680392</v>
      </c>
      <c r="D24" s="540">
        <v>947.31764647803902</v>
      </c>
      <c r="E24" s="420">
        <v>0.13891804840924515</v>
      </c>
      <c r="F24" s="301"/>
      <c r="G24" s="112"/>
    </row>
    <row r="25" spans="1:7" ht="15.75" customHeight="1">
      <c r="A25" s="56" t="s">
        <v>2070</v>
      </c>
      <c r="B25" s="224">
        <v>3877.4495835900002</v>
      </c>
      <c r="C25" s="224">
        <v>5419.2280151603118</v>
      </c>
      <c r="D25" s="540">
        <v>1541.7784315703116</v>
      </c>
      <c r="E25" s="420">
        <v>0.39762694480809491</v>
      </c>
      <c r="F25" s="301"/>
      <c r="G25" s="112"/>
    </row>
    <row r="26" spans="1:7" ht="15.75" customHeight="1">
      <c r="A26" s="56" t="s">
        <v>371</v>
      </c>
      <c r="B26" s="224">
        <v>9747.7275757500101</v>
      </c>
      <c r="C26" s="224">
        <v>11392.521406541649</v>
      </c>
      <c r="D26" s="540">
        <v>1644.7938307916393</v>
      </c>
      <c r="E26" s="420">
        <v>0.16873613034523949</v>
      </c>
      <c r="F26" s="301"/>
      <c r="G26" s="112"/>
    </row>
    <row r="27" spans="1:7" ht="15.75" customHeight="1">
      <c r="A27" s="56" t="s">
        <v>350</v>
      </c>
      <c r="B27" s="224">
        <v>1576.8457145300008</v>
      </c>
      <c r="C27" s="224">
        <v>1745.6404244</v>
      </c>
      <c r="D27" s="540">
        <v>168.79470986999922</v>
      </c>
      <c r="E27" s="420">
        <v>0.10704579929071278</v>
      </c>
      <c r="F27" s="301"/>
      <c r="G27" s="112"/>
    </row>
    <row r="28" spans="1:7" ht="15.75" customHeight="1">
      <c r="A28" s="56" t="s">
        <v>322</v>
      </c>
      <c r="B28" s="224">
        <v>1329.4554771900002</v>
      </c>
      <c r="C28" s="224">
        <v>1686.09757689</v>
      </c>
      <c r="D28" s="540">
        <v>356.64209969999979</v>
      </c>
      <c r="E28" s="420">
        <v>0.26826178523391797</v>
      </c>
      <c r="F28" s="301"/>
      <c r="G28" s="112"/>
    </row>
    <row r="29" spans="1:7" ht="15.75" customHeight="1">
      <c r="A29" s="56" t="s">
        <v>394</v>
      </c>
      <c r="B29" s="224">
        <v>1892.8617043299998</v>
      </c>
      <c r="C29" s="224">
        <v>2224.8034146700006</v>
      </c>
      <c r="D29" s="540">
        <v>331.94171034000078</v>
      </c>
      <c r="E29" s="420">
        <v>0.17536500927704868</v>
      </c>
      <c r="F29" s="301"/>
      <c r="G29" s="112"/>
    </row>
    <row r="30" spans="1:7" ht="19.5" customHeight="1">
      <c r="A30" s="56" t="s">
        <v>553</v>
      </c>
      <c r="B30" s="224">
        <v>7219.2812493999772</v>
      </c>
      <c r="C30" s="224">
        <v>8375.6454442950198</v>
      </c>
      <c r="D30" s="540">
        <v>1156.3641948950426</v>
      </c>
      <c r="E30" s="420">
        <v>0.16017719146087472</v>
      </c>
      <c r="F30" s="301"/>
      <c r="G30" s="112"/>
    </row>
    <row r="31" spans="1:7" ht="17.25" customHeight="1">
      <c r="A31" s="56" t="s">
        <v>554</v>
      </c>
      <c r="B31" s="224">
        <v>16359.476523893909</v>
      </c>
      <c r="C31" s="224">
        <v>18187.568512748076</v>
      </c>
      <c r="D31" s="540">
        <v>1828.0919888541666</v>
      </c>
      <c r="E31" s="420">
        <v>0.11174513965554689</v>
      </c>
      <c r="F31" s="301"/>
      <c r="G31" s="112"/>
    </row>
    <row r="32" spans="1:7" ht="15.75" customHeight="1">
      <c r="A32" s="56" t="s">
        <v>376</v>
      </c>
      <c r="B32" s="224">
        <v>928.56724492999979</v>
      </c>
      <c r="C32" s="224">
        <v>982.10069458000009</v>
      </c>
      <c r="D32" s="540">
        <v>53.533449650000307</v>
      </c>
      <c r="E32" s="420">
        <v>5.765166706266478E-2</v>
      </c>
      <c r="F32" s="301"/>
      <c r="G32" s="112"/>
    </row>
    <row r="33" spans="1:8" ht="15.75" customHeight="1">
      <c r="A33" s="56" t="s">
        <v>382</v>
      </c>
      <c r="B33" s="224">
        <v>395.63564186000008</v>
      </c>
      <c r="C33" s="224">
        <v>435.04789948000001</v>
      </c>
      <c r="D33" s="540">
        <v>39.412257619999934</v>
      </c>
      <c r="E33" s="420">
        <v>9.961756083125195E-2</v>
      </c>
      <c r="F33" s="301"/>
      <c r="G33" s="112"/>
    </row>
    <row r="34" spans="1:8" ht="15.75" customHeight="1">
      <c r="A34" s="56" t="s">
        <v>370</v>
      </c>
      <c r="B34" s="224">
        <v>261.77754914999991</v>
      </c>
      <c r="C34" s="224">
        <v>315.37324724999996</v>
      </c>
      <c r="D34" s="540">
        <v>53.59569810000005</v>
      </c>
      <c r="E34" s="420">
        <v>0.20473756544068422</v>
      </c>
      <c r="F34" s="301"/>
      <c r="G34" s="112"/>
    </row>
    <row r="35" spans="1:8" ht="17.25" customHeight="1">
      <c r="A35" s="56" t="s">
        <v>555</v>
      </c>
      <c r="B35" s="224">
        <v>6070.1995485299994</v>
      </c>
      <c r="C35" s="224">
        <v>6999.7207715999994</v>
      </c>
      <c r="D35" s="540">
        <v>929.52122306999991</v>
      </c>
      <c r="E35" s="420">
        <v>0.15312861062287464</v>
      </c>
      <c r="F35" s="301"/>
      <c r="G35" s="112"/>
    </row>
    <row r="36" spans="1:8" ht="15.75" customHeight="1">
      <c r="A36" s="56" t="s">
        <v>6</v>
      </c>
      <c r="B36" s="224">
        <v>1983.9955975615903</v>
      </c>
      <c r="C36" s="224">
        <v>2147.7630796003123</v>
      </c>
      <c r="D36" s="540">
        <v>163.76748203872194</v>
      </c>
      <c r="E36" s="420">
        <v>8.2544276932871474E-2</v>
      </c>
      <c r="F36" s="301"/>
      <c r="G36" s="112"/>
    </row>
    <row r="37" spans="1:8" ht="15.75" customHeight="1">
      <c r="A37" s="56" t="s">
        <v>323</v>
      </c>
      <c r="B37" s="224">
        <v>245.98507103999998</v>
      </c>
      <c r="C37" s="224">
        <v>286.95866190999993</v>
      </c>
      <c r="D37" s="540">
        <v>40.973590869999953</v>
      </c>
      <c r="E37" s="420">
        <v>0.16656942104969108</v>
      </c>
      <c r="F37" s="301"/>
      <c r="G37" s="112"/>
    </row>
    <row r="38" spans="1:8" ht="15.75" customHeight="1">
      <c r="A38" s="217" t="s">
        <v>472</v>
      </c>
      <c r="B38" s="224">
        <v>334.54104993999999</v>
      </c>
      <c r="C38" s="224">
        <v>391.9579841266667</v>
      </c>
      <c r="D38" s="540">
        <v>57.416934186666708</v>
      </c>
      <c r="E38" s="420">
        <v>0.1716289651059697</v>
      </c>
      <c r="F38" s="301"/>
      <c r="G38" s="112"/>
    </row>
    <row r="39" spans="1:8" ht="18" customHeight="1">
      <c r="A39" s="56" t="s">
        <v>556</v>
      </c>
      <c r="B39" s="224">
        <v>21084.937792113909</v>
      </c>
      <c r="C39" s="224">
        <v>26663.797263303339</v>
      </c>
      <c r="D39" s="540">
        <v>5578.8594711894293</v>
      </c>
      <c r="E39" s="420">
        <v>0.26458979989383735</v>
      </c>
      <c r="F39" s="301"/>
      <c r="G39" s="112"/>
    </row>
    <row r="40" spans="1:8" ht="15.75" customHeight="1">
      <c r="A40" s="56" t="s">
        <v>331</v>
      </c>
      <c r="B40" s="224">
        <v>3806.80423587</v>
      </c>
      <c r="C40" s="224">
        <v>4224.158151319999</v>
      </c>
      <c r="D40" s="540">
        <v>417.35391544999902</v>
      </c>
      <c r="E40" s="420">
        <v>0.10963366897552529</v>
      </c>
      <c r="F40" s="301"/>
      <c r="G40" s="112"/>
    </row>
    <row r="41" spans="1:8" ht="15.75" customHeight="1">
      <c r="A41" s="56" t="s">
        <v>374</v>
      </c>
      <c r="B41" s="224">
        <v>1088.5006433399999</v>
      </c>
      <c r="C41" s="224">
        <v>1364.6050508899998</v>
      </c>
      <c r="D41" s="540">
        <v>276.10440754999991</v>
      </c>
      <c r="E41" s="420">
        <v>0.25365571370062745</v>
      </c>
      <c r="F41" s="301"/>
      <c r="G41" s="1118"/>
    </row>
    <row r="42" spans="1:8" ht="15.75" customHeight="1">
      <c r="A42" s="56" t="s">
        <v>332</v>
      </c>
      <c r="B42" s="224">
        <v>319.44693138000002</v>
      </c>
      <c r="C42" s="224">
        <v>373.78959475000011</v>
      </c>
      <c r="D42" s="540">
        <v>54.342663370000082</v>
      </c>
      <c r="E42" s="420">
        <v>0.17011483921677262</v>
      </c>
      <c r="F42" s="301"/>
      <c r="G42" s="112"/>
    </row>
    <row r="43" spans="1:8" ht="15.75" customHeight="1">
      <c r="A43" s="56" t="s">
        <v>349</v>
      </c>
      <c r="B43" s="224">
        <v>1041.59548677</v>
      </c>
      <c r="C43" s="224">
        <v>1204.0209284699999</v>
      </c>
      <c r="D43" s="540">
        <v>162.42544169999996</v>
      </c>
      <c r="E43" s="420">
        <v>0.15593907977048094</v>
      </c>
      <c r="F43" s="301"/>
      <c r="G43" s="112"/>
    </row>
    <row r="44" spans="1:8" ht="15.75" customHeight="1">
      <c r="A44" s="56" t="s">
        <v>39</v>
      </c>
      <c r="B44" s="224">
        <v>2760.4565780899998</v>
      </c>
      <c r="C44" s="224">
        <v>3619.784947926667</v>
      </c>
      <c r="D44" s="540">
        <v>859.32836983666721</v>
      </c>
      <c r="E44" s="420">
        <v>0.31129936136552061</v>
      </c>
      <c r="F44" s="301"/>
      <c r="G44" s="112"/>
    </row>
    <row r="45" spans="1:8" ht="15.75" customHeight="1">
      <c r="A45" s="56" t="s">
        <v>383</v>
      </c>
      <c r="B45" s="224">
        <v>598.48746206999999</v>
      </c>
      <c r="C45" s="224">
        <v>670.05295160999992</v>
      </c>
      <c r="D45" s="540">
        <v>71.56548953999993</v>
      </c>
      <c r="E45" s="420">
        <v>0.11957725779663786</v>
      </c>
      <c r="F45" s="301"/>
      <c r="G45" s="112"/>
    </row>
    <row r="46" spans="1:8" ht="15.75" customHeight="1">
      <c r="A46" s="56" t="s">
        <v>377</v>
      </c>
      <c r="B46" s="224">
        <v>1702.38855085</v>
      </c>
      <c r="C46" s="224">
        <v>2032.4418511199997</v>
      </c>
      <c r="D46" s="540">
        <v>330.05330026999968</v>
      </c>
      <c r="E46" s="420">
        <v>0.19387659773980781</v>
      </c>
      <c r="F46" s="301"/>
      <c r="G46" s="112"/>
    </row>
    <row r="47" spans="1:8" ht="15.75" customHeight="1">
      <c r="A47" s="56" t="s">
        <v>372</v>
      </c>
      <c r="B47" s="224">
        <v>2585.2069982200001</v>
      </c>
      <c r="C47" s="224">
        <v>3052.52269256</v>
      </c>
      <c r="D47" s="540">
        <v>467.31569433999994</v>
      </c>
      <c r="E47" s="420">
        <v>0.18076529061764179</v>
      </c>
      <c r="F47" s="301"/>
      <c r="G47" s="112"/>
    </row>
    <row r="48" spans="1:8" s="78" customFormat="1" ht="15" customHeight="1">
      <c r="A48" s="481" t="s">
        <v>429</v>
      </c>
      <c r="B48" s="620">
        <v>386164.53778112994</v>
      </c>
      <c r="C48" s="943">
        <v>430584.48013602657</v>
      </c>
      <c r="D48" s="443">
        <v>44419.94235489663</v>
      </c>
      <c r="E48" s="421">
        <v>0.11502853837933946</v>
      </c>
      <c r="F48" s="301"/>
      <c r="G48" s="51"/>
      <c r="H48" s="51"/>
    </row>
    <row r="49" spans="1:9" ht="15" customHeight="1">
      <c r="A49" s="1369" t="s">
        <v>640</v>
      </c>
      <c r="B49" s="1369"/>
      <c r="C49" s="1370"/>
      <c r="D49" s="1369"/>
      <c r="E49" s="1369"/>
      <c r="F49" s="301"/>
    </row>
    <row r="50" spans="1:9" ht="21.75" customHeight="1">
      <c r="A50" s="1633" t="s">
        <v>1659</v>
      </c>
      <c r="B50" s="1633"/>
      <c r="C50" s="1633"/>
      <c r="D50" s="1633"/>
      <c r="E50" s="1633"/>
      <c r="F50" s="301"/>
    </row>
    <row r="51" spans="1:9" ht="21.75" customHeight="1">
      <c r="A51" s="1633" t="s">
        <v>2094</v>
      </c>
      <c r="B51" s="1633"/>
      <c r="C51" s="1633"/>
      <c r="D51" s="1633"/>
      <c r="E51" s="1633"/>
      <c r="F51" s="301"/>
    </row>
    <row r="52" spans="1:9" ht="15" customHeight="1">
      <c r="A52" s="1371" t="s">
        <v>473</v>
      </c>
      <c r="B52" s="1369"/>
      <c r="C52" s="1372"/>
      <c r="D52" s="1373"/>
      <c r="E52" s="1374"/>
      <c r="F52" s="110"/>
      <c r="G52" s="110"/>
    </row>
    <row r="53" spans="1:9" ht="15" customHeight="1">
      <c r="A53" s="1371" t="s">
        <v>1653</v>
      </c>
      <c r="B53" s="1369"/>
      <c r="C53" s="1372"/>
      <c r="D53" s="1375"/>
      <c r="E53" s="1374"/>
      <c r="F53" s="110"/>
      <c r="G53" s="110"/>
    </row>
    <row r="54" spans="1:9" ht="15" customHeight="1">
      <c r="A54" s="1371" t="s">
        <v>247</v>
      </c>
      <c r="B54" s="1369"/>
      <c r="C54" s="1372"/>
      <c r="D54" s="1375"/>
      <c r="E54" s="1369"/>
      <c r="F54" s="110"/>
      <c r="G54" s="110"/>
      <c r="I54" s="110"/>
    </row>
    <row r="55" spans="1:9" ht="15" customHeight="1">
      <c r="A55" s="1371" t="s">
        <v>507</v>
      </c>
      <c r="B55" s="1369"/>
      <c r="C55" s="1374"/>
      <c r="D55" s="1374"/>
      <c r="E55" s="1369"/>
      <c r="F55" s="301"/>
      <c r="G55" s="110"/>
    </row>
    <row r="56" spans="1:9" ht="15" customHeight="1">
      <c r="A56" s="1371" t="s">
        <v>1835</v>
      </c>
      <c r="B56" s="1371"/>
      <c r="C56" s="1376"/>
      <c r="D56" s="1376"/>
      <c r="E56" s="1371"/>
      <c r="F56" s="301"/>
      <c r="G56" s="110"/>
    </row>
    <row r="57" spans="1:9" ht="15" customHeight="1">
      <c r="A57" s="1377" t="s">
        <v>1540</v>
      </c>
      <c r="B57" s="1369"/>
      <c r="C57" s="1378"/>
      <c r="D57" s="1379"/>
      <c r="E57" s="1375"/>
      <c r="F57" s="301"/>
    </row>
    <row r="58" spans="1:9">
      <c r="B58" s="223"/>
      <c r="C58" s="422"/>
      <c r="D58" s="606"/>
      <c r="E58" s="408"/>
    </row>
    <row r="59" spans="1:9" ht="15" customHeight="1">
      <c r="A59" s="919"/>
      <c r="B59" s="919"/>
      <c r="C59" s="1000"/>
      <c r="D59" s="919"/>
      <c r="E59" s="919"/>
    </row>
    <row r="60" spans="1:9" ht="15" customHeight="1">
      <c r="A60" s="690"/>
      <c r="D60" s="76"/>
    </row>
    <row r="61" spans="1:9">
      <c r="C61" s="76"/>
    </row>
    <row r="63" spans="1:9">
      <c r="A63" s="690"/>
    </row>
    <row r="66" spans="4:4">
      <c r="D66" s="110"/>
    </row>
  </sheetData>
  <sortState xmlns:xlrd2="http://schemas.microsoft.com/office/spreadsheetml/2017/richdata2" ref="A16:C45">
    <sortCondition ref="A15"/>
  </sortState>
  <customSheetViews>
    <customSheetView guid="{45E423DD-7FD2-487F-8372-5798D7D06C15}" showPageBreaks="1" showGridLines="0" printArea="1">
      <selection activeCell="E2" sqref="E2"/>
      <pageMargins left="0.84" right="0.75" top="1.06" bottom="1.78" header="0.18" footer="0"/>
      <printOptions horizontalCentered="1" verticalCentered="1"/>
      <pageSetup scale="79" orientation="portrait" r:id="rId1"/>
      <headerFooter alignWithMargins="0"/>
    </customSheetView>
    <customSheetView guid="{B297ACE3-C144-4411-A206-EE5C8D41CE1C}" showGridLines="0">
      <selection activeCell="C19" sqref="C19"/>
      <pageMargins left="0.84" right="0.75" top="1.06" bottom="1.78" header="0.18" footer="0"/>
      <printOptions horizontalCentered="1" verticalCentered="1"/>
      <pageSetup scale="90" orientation="portrait" r:id="rId2"/>
      <headerFooter alignWithMargins="0"/>
    </customSheetView>
    <customSheetView guid="{67BA8672-8137-4028-84CD-AA630649A2B3}" showGridLines="0" showRuler="0" topLeftCell="A10">
      <selection activeCell="D17" sqref="D17"/>
      <pageMargins left="0.84" right="0.75" top="1.06" bottom="1.78" header="0.18" footer="0"/>
      <printOptions horizontalCentered="1" verticalCentered="1"/>
      <pageSetup scale="90" orientation="portrait" r:id="rId3"/>
      <headerFooter alignWithMargins="0"/>
    </customSheetView>
    <customSheetView guid="{51F1D52B-5D55-4FCC-809B-9B4CC86C88B9}" showGridLines="0">
      <selection activeCell="E2" sqref="E2"/>
      <pageMargins left="0.84" right="0.75" top="1.06" bottom="1.78" header="0.18" footer="0"/>
      <printOptions horizontalCentered="1" verticalCentered="1"/>
      <pageSetup scale="79" orientation="portrait" r:id="rId4"/>
      <headerFooter alignWithMargins="0"/>
    </customSheetView>
  </customSheetViews>
  <mergeCells count="5">
    <mergeCell ref="A51:E51"/>
    <mergeCell ref="A50:E50"/>
    <mergeCell ref="A15:A16"/>
    <mergeCell ref="D15:E15"/>
    <mergeCell ref="B15:C15"/>
  </mergeCells>
  <phoneticPr fontId="0" type="noConversion"/>
  <printOptions horizontalCentered="1" verticalCentered="1"/>
  <pageMargins left="0.43307086614173229" right="0.6692913385826772" top="0.21" bottom="0.19" header="0.19685039370078741" footer="0"/>
  <pageSetup scale="84" orientation="portrait" r:id="rId5"/>
  <headerFooter alignWithMargins="0"/>
  <drawing r:id="rId6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6">
    <pageSetUpPr fitToPage="1"/>
  </sheetPr>
  <dimension ref="A1:K58"/>
  <sheetViews>
    <sheetView showGridLines="0" zoomScaleNormal="100" workbookViewId="0">
      <selection activeCell="M25" sqref="M25"/>
    </sheetView>
  </sheetViews>
  <sheetFormatPr defaultRowHeight="15"/>
  <cols>
    <col min="1" max="1" width="31.85546875" style="51" customWidth="1"/>
    <col min="2" max="10" width="10" style="51" customWidth="1"/>
    <col min="11" max="11" width="11.85546875" style="51" bestFit="1" customWidth="1"/>
    <col min="12" max="16384" width="9.140625" style="51"/>
  </cols>
  <sheetData>
    <row r="1" spans="1:11">
      <c r="A1" s="61" t="s">
        <v>303</v>
      </c>
      <c r="B1" s="61"/>
      <c r="C1" s="61"/>
      <c r="D1" s="61"/>
      <c r="E1" s="61"/>
      <c r="F1" s="61"/>
      <c r="G1" s="61"/>
      <c r="H1" s="61"/>
      <c r="I1" s="61"/>
      <c r="J1" s="61"/>
      <c r="K1" s="1145">
        <v>27</v>
      </c>
    </row>
    <row r="15" spans="1:11">
      <c r="A15" s="287" t="s">
        <v>587</v>
      </c>
      <c r="B15" s="223"/>
      <c r="C15" s="223"/>
      <c r="D15" s="739"/>
      <c r="E15" s="223"/>
      <c r="F15" s="223"/>
      <c r="G15" s="223"/>
      <c r="H15" s="223"/>
      <c r="I15" s="223"/>
      <c r="J15" s="223"/>
    </row>
    <row r="16" spans="1:11">
      <c r="A16" s="287" t="s">
        <v>1375</v>
      </c>
      <c r="B16" s="223"/>
      <c r="C16" s="223"/>
      <c r="D16" s="223"/>
      <c r="E16" s="223"/>
      <c r="F16" s="223"/>
      <c r="G16" s="223"/>
      <c r="H16" s="223"/>
      <c r="I16" s="223"/>
      <c r="J16" s="223"/>
    </row>
    <row r="17" spans="1:11">
      <c r="A17" s="223" t="s">
        <v>1710</v>
      </c>
      <c r="B17" s="223"/>
      <c r="C17" s="223"/>
      <c r="D17" s="223"/>
      <c r="E17" s="223"/>
      <c r="F17" s="223"/>
      <c r="G17" s="223"/>
      <c r="H17" s="223"/>
      <c r="I17" s="223"/>
      <c r="J17" s="223"/>
    </row>
    <row r="18" spans="1:11" ht="16.5" customHeight="1">
      <c r="A18" s="64" t="s">
        <v>250</v>
      </c>
      <c r="B18" s="1151">
        <v>2009</v>
      </c>
      <c r="C18" s="1151">
        <v>2010</v>
      </c>
      <c r="D18" s="1151">
        <v>2011</v>
      </c>
      <c r="E18" s="1151">
        <v>2012</v>
      </c>
      <c r="F18" s="1151">
        <v>2013</v>
      </c>
      <c r="G18" s="1151">
        <v>2014</v>
      </c>
      <c r="H18" s="1151">
        <v>2015</v>
      </c>
      <c r="I18" s="1151">
        <v>2016</v>
      </c>
      <c r="J18" s="1151">
        <v>2017</v>
      </c>
      <c r="K18" s="1151">
        <v>2018</v>
      </c>
    </row>
    <row r="19" spans="1:11">
      <c r="A19" s="51" t="s">
        <v>325</v>
      </c>
      <c r="B19" s="397">
        <v>3.2985757258043692E-4</v>
      </c>
      <c r="C19" s="397">
        <v>3.4879658526011415E-4</v>
      </c>
      <c r="D19" s="397">
        <v>3.8413091942900482E-4</v>
      </c>
      <c r="E19" s="397">
        <v>4.1725033004123314E-4</v>
      </c>
      <c r="F19" s="397">
        <v>4.1989382806015762E-4</v>
      </c>
      <c r="G19" s="397">
        <v>4.2327871543023775E-4</v>
      </c>
      <c r="H19" s="397">
        <v>4.2880479985480958E-4</v>
      </c>
      <c r="I19" s="301">
        <v>7.1690900619020379E-4</v>
      </c>
      <c r="J19" s="301">
        <v>4.1989382806015762E-4</v>
      </c>
      <c r="K19" s="301">
        <v>4.0332545226696743E-4</v>
      </c>
    </row>
    <row r="20" spans="1:11">
      <c r="A20" s="51" t="s">
        <v>144</v>
      </c>
      <c r="B20" s="397">
        <v>1.1916464718126349E-3</v>
      </c>
      <c r="C20" s="397">
        <v>1.2423704817601891E-3</v>
      </c>
      <c r="D20" s="397">
        <v>9.7443090613302829E-4</v>
      </c>
      <c r="E20" s="397">
        <v>1.1192427650547972E-3</v>
      </c>
      <c r="F20" s="397">
        <v>1.4133674579392473E-3</v>
      </c>
      <c r="G20" s="397">
        <v>1.2112463816828546E-3</v>
      </c>
      <c r="H20" s="397">
        <v>1.1997203899311128E-3</v>
      </c>
      <c r="I20" s="301">
        <v>1.2501109323504111E-3</v>
      </c>
      <c r="J20" s="301">
        <v>1.4133674579392473E-3</v>
      </c>
      <c r="K20" s="301">
        <v>1.5949746094031097E-3</v>
      </c>
    </row>
    <row r="21" spans="1:11">
      <c r="A21" s="51" t="s">
        <v>326</v>
      </c>
      <c r="B21" s="397">
        <v>4.0912490728318475E-4</v>
      </c>
      <c r="C21" s="397">
        <v>5.5828064604906047E-4</v>
      </c>
      <c r="D21" s="397">
        <v>4.9503340732056549E-4</v>
      </c>
      <c r="E21" s="397">
        <v>5.350107472062701E-4</v>
      </c>
      <c r="F21" s="397">
        <v>7.3750946069889691E-4</v>
      </c>
      <c r="G21" s="397">
        <v>7.7522663792862351E-4</v>
      </c>
      <c r="H21" s="397">
        <v>8.7873876778366174E-4</v>
      </c>
      <c r="I21" s="301">
        <v>7.5936305921562067E-4</v>
      </c>
      <c r="J21" s="301">
        <v>7.3750946069889691E-4</v>
      </c>
      <c r="K21" s="301">
        <v>7.5999279864109545E-4</v>
      </c>
    </row>
    <row r="22" spans="1:11">
      <c r="A22" s="51" t="s">
        <v>378</v>
      </c>
      <c r="B22" s="397">
        <v>2.9840192394109295E-3</v>
      </c>
      <c r="C22" s="397">
        <v>2.954852966398015E-3</v>
      </c>
      <c r="D22" s="397">
        <v>2.2672565227167835E-3</v>
      </c>
      <c r="E22" s="397">
        <v>2.3568843219220572E-3</v>
      </c>
      <c r="F22" s="397">
        <v>3.4742955672558916E-3</v>
      </c>
      <c r="G22" s="397">
        <v>3.3983162850349234E-3</v>
      </c>
      <c r="H22" s="397">
        <v>4.1025970720075322E-3</v>
      </c>
      <c r="I22" s="301">
        <v>4.3602402337426949E-3</v>
      </c>
      <c r="J22" s="301">
        <v>3.4742955672558916E-3</v>
      </c>
      <c r="K22" s="301">
        <v>3.4305878775055146E-3</v>
      </c>
    </row>
    <row r="23" spans="1:11">
      <c r="A23" s="51" t="s">
        <v>375</v>
      </c>
      <c r="B23" s="397">
        <v>1.1493569438792252E-3</v>
      </c>
      <c r="C23" s="397">
        <v>1.3333384947022142E-3</v>
      </c>
      <c r="D23" s="397">
        <v>1.3647227579688308E-3</v>
      </c>
      <c r="E23" s="397">
        <v>1.3642099447092684E-3</v>
      </c>
      <c r="F23" s="397">
        <v>1.5505458592092885E-3</v>
      </c>
      <c r="G23" s="397">
        <v>1.5049224845495232E-3</v>
      </c>
      <c r="H23" s="397">
        <v>1.7055327067137512E-3</v>
      </c>
      <c r="I23" s="301">
        <v>1.7123863717428203E-3</v>
      </c>
      <c r="J23" s="301">
        <v>1.5505458592092885E-3</v>
      </c>
      <c r="K23" s="301">
        <v>1.6427723649411127E-3</v>
      </c>
    </row>
    <row r="24" spans="1:11" ht="17.25">
      <c r="A24" s="51" t="s">
        <v>469</v>
      </c>
      <c r="B24" s="397">
        <v>0.10531844577213328</v>
      </c>
      <c r="C24" s="397">
        <v>0.10794402368674409</v>
      </c>
      <c r="D24" s="397">
        <v>0.10245732429027395</v>
      </c>
      <c r="E24" s="412">
        <v>0</v>
      </c>
      <c r="F24" s="412">
        <v>0</v>
      </c>
      <c r="G24" s="412">
        <v>0</v>
      </c>
      <c r="H24" s="412">
        <v>0</v>
      </c>
      <c r="I24" s="412">
        <v>0</v>
      </c>
      <c r="J24" s="301">
        <v>0</v>
      </c>
      <c r="K24" s="412">
        <v>0</v>
      </c>
    </row>
    <row r="25" spans="1:11">
      <c r="A25" s="51" t="s">
        <v>324</v>
      </c>
      <c r="B25" s="397">
        <v>7.2907675722096686E-4</v>
      </c>
      <c r="C25" s="397">
        <v>6.9634242306203752E-4</v>
      </c>
      <c r="D25" s="397">
        <v>6.016533287387534E-4</v>
      </c>
      <c r="E25" s="397">
        <v>5.6055165186352058E-4</v>
      </c>
      <c r="F25" s="397">
        <v>5.5728908886235919E-4</v>
      </c>
      <c r="G25" s="397">
        <v>6.5931247213543058E-4</v>
      </c>
      <c r="H25" s="397">
        <v>5.005136366827566E-4</v>
      </c>
      <c r="I25" s="301">
        <v>5.1024121498805777E-4</v>
      </c>
      <c r="J25" s="301">
        <v>5.1024121498805777E-4</v>
      </c>
      <c r="K25" s="301">
        <v>5.1024121498805777E-4</v>
      </c>
    </row>
    <row r="26" spans="1:11">
      <c r="A26" s="69" t="s">
        <v>249</v>
      </c>
      <c r="B26" s="397">
        <v>0.71013751914548362</v>
      </c>
      <c r="C26" s="397">
        <v>0.71073917367017114</v>
      </c>
      <c r="D26" s="397">
        <v>0.73148273770688887</v>
      </c>
      <c r="E26" s="397">
        <v>0.75758456165309485</v>
      </c>
      <c r="F26" s="397">
        <v>0.74834757878571967</v>
      </c>
      <c r="G26" s="397">
        <v>0.74964114553030992</v>
      </c>
      <c r="H26" s="397">
        <v>0.72231100866701514</v>
      </c>
      <c r="I26" s="301">
        <v>0.71958724796231921</v>
      </c>
      <c r="J26" s="301">
        <v>0.74834757878571967</v>
      </c>
      <c r="K26" s="301">
        <v>0.73248789497322842</v>
      </c>
    </row>
    <row r="27" spans="1:11">
      <c r="A27" s="51" t="s">
        <v>373</v>
      </c>
      <c r="B27" s="397">
        <v>2.4788375151962562E-2</v>
      </c>
      <c r="C27" s="397">
        <v>2.3739116216622624E-2</v>
      </c>
      <c r="D27" s="397">
        <v>2.2836821829852777E-2</v>
      </c>
      <c r="E27" s="397">
        <v>1.8944072428065523E-2</v>
      </c>
      <c r="F27" s="397">
        <v>1.7658937304478779E-2</v>
      </c>
      <c r="G27" s="397">
        <v>2.0101805592925587E-2</v>
      </c>
      <c r="H27" s="397">
        <v>2.1905890659747837E-2</v>
      </c>
      <c r="I27" s="301">
        <v>2.2941240521439567E-2</v>
      </c>
      <c r="J27" s="301">
        <v>1.7658937304478779E-2</v>
      </c>
      <c r="K27" s="301">
        <v>1.8037280409908155E-2</v>
      </c>
    </row>
    <row r="28" spans="1:11">
      <c r="A28" s="51" t="s">
        <v>381</v>
      </c>
      <c r="B28" s="397">
        <v>6.2331006781091288E-3</v>
      </c>
      <c r="C28" s="397">
        <v>7.8670552300958881E-3</v>
      </c>
      <c r="D28" s="397">
        <v>8.0440300142249552E-3</v>
      </c>
      <c r="E28" s="397">
        <v>6.9473530729346469E-3</v>
      </c>
      <c r="F28" s="397">
        <v>1.004092609297972E-2</v>
      </c>
      <c r="G28" s="397">
        <v>9.3208902414826291E-3</v>
      </c>
      <c r="H28" s="397">
        <v>9.8864337978215189E-3</v>
      </c>
      <c r="I28" s="301">
        <v>1.1085248202552651E-2</v>
      </c>
      <c r="J28" s="301">
        <v>1.004092609297972E-2</v>
      </c>
      <c r="K28" s="301">
        <v>1.2585748593280268E-2</v>
      </c>
    </row>
    <row r="29" spans="1:11">
      <c r="A29" s="51" t="s">
        <v>371</v>
      </c>
      <c r="B29" s="397">
        <v>3.2807550568823445E-2</v>
      </c>
      <c r="C29" s="397">
        <v>3.2735722092267432E-2</v>
      </c>
      <c r="D29" s="397">
        <v>2.7493566361288264E-2</v>
      </c>
      <c r="E29" s="397">
        <v>2.7181929031021214E-2</v>
      </c>
      <c r="F29" s="397">
        <v>2.5242420321036366E-2</v>
      </c>
      <c r="G29" s="397">
        <v>2.5056011629030994E-2</v>
      </c>
      <c r="H29" s="397">
        <v>3.038515256039739E-2</v>
      </c>
      <c r="I29" s="301">
        <v>3.0958886671590326E-2</v>
      </c>
      <c r="J29" s="301">
        <v>2.5242420321036366E-2</v>
      </c>
      <c r="K29" s="301">
        <v>2.6458272260399682E-2</v>
      </c>
    </row>
    <row r="30" spans="1:11">
      <c r="A30" s="51" t="s">
        <v>350</v>
      </c>
      <c r="B30" s="397">
        <v>4.4533024004176783E-3</v>
      </c>
      <c r="C30" s="397">
        <v>4.2895087207471269E-3</v>
      </c>
      <c r="D30" s="397">
        <v>3.6695761398593666E-3</v>
      </c>
      <c r="E30" s="397">
        <v>3.6833556360202904E-3</v>
      </c>
      <c r="F30" s="397">
        <v>4.083351940057542E-3</v>
      </c>
      <c r="G30" s="397">
        <v>3.5608398470272397E-3</v>
      </c>
      <c r="H30" s="397">
        <v>3.356914079956883E-3</v>
      </c>
      <c r="I30" s="301">
        <v>3.480040216436539E-3</v>
      </c>
      <c r="J30" s="301">
        <v>4.083351940057542E-3</v>
      </c>
      <c r="K30" s="301">
        <v>4.0541183087893281E-3</v>
      </c>
    </row>
    <row r="31" spans="1:11">
      <c r="A31" s="51" t="s">
        <v>322</v>
      </c>
      <c r="B31" s="397">
        <v>2.8691231699609389E-3</v>
      </c>
      <c r="C31" s="397">
        <v>3.0886262661899352E-3</v>
      </c>
      <c r="D31" s="397">
        <v>3.0097597042136092E-3</v>
      </c>
      <c r="E31" s="397">
        <v>2.9666686445295148E-3</v>
      </c>
      <c r="F31" s="397">
        <v>3.4427176685589604E-3</v>
      </c>
      <c r="G31" s="397">
        <v>3.0019033875193801E-3</v>
      </c>
      <c r="H31" s="397">
        <v>3.3482578462558986E-3</v>
      </c>
      <c r="I31" s="301">
        <v>3.4232957871397013E-3</v>
      </c>
      <c r="J31" s="301">
        <v>3.4427176685589604E-3</v>
      </c>
      <c r="K31" s="301">
        <v>3.9158345334633117E-3</v>
      </c>
    </row>
    <row r="32" spans="1:11">
      <c r="A32" s="51" t="s">
        <v>394</v>
      </c>
      <c r="B32" s="397">
        <v>5.9829068451467734E-3</v>
      </c>
      <c r="C32" s="397">
        <v>6.7479269771226098E-3</v>
      </c>
      <c r="D32" s="397">
        <v>6.0085746203993014E-3</v>
      </c>
      <c r="E32" s="397">
        <v>4.7242590507567102E-3</v>
      </c>
      <c r="F32" s="397">
        <v>4.9016973832093167E-3</v>
      </c>
      <c r="G32" s="397">
        <v>4.9987961400213823E-3</v>
      </c>
      <c r="H32" s="397">
        <v>5.0425911235724629E-3</v>
      </c>
      <c r="I32" s="301">
        <v>5.1372067615519839E-3</v>
      </c>
      <c r="J32" s="301">
        <v>4.9016973832093167E-3</v>
      </c>
      <c r="K32" s="301">
        <v>5.1669382369916349E-3</v>
      </c>
    </row>
    <row r="33" spans="1:11" ht="17.25">
      <c r="A33" s="51" t="s">
        <v>470</v>
      </c>
      <c r="B33" s="397">
        <v>2.1562069736045741E-2</v>
      </c>
      <c r="C33" s="397">
        <v>2.3923331850883026E-2</v>
      </c>
      <c r="D33" s="397">
        <v>2.2740306507412E-2</v>
      </c>
      <c r="E33" s="397">
        <v>2.0537078589911148E-2</v>
      </c>
      <c r="F33" s="397">
        <v>1.8694832236231168E-2</v>
      </c>
      <c r="G33" s="397">
        <v>1.8768922700942301E-2</v>
      </c>
      <c r="H33" s="397">
        <v>2.1545679256158655E-2</v>
      </c>
      <c r="I33" s="301">
        <v>2.060628883723855E-2</v>
      </c>
      <c r="J33" s="301">
        <v>1.8694832236231168E-2</v>
      </c>
      <c r="K33" s="301">
        <v>1.9451805233781434E-2</v>
      </c>
    </row>
    <row r="34" spans="1:11" ht="17.25">
      <c r="A34" s="56" t="s">
        <v>503</v>
      </c>
      <c r="B34" s="412">
        <v>0</v>
      </c>
      <c r="C34" s="412">
        <v>0</v>
      </c>
      <c r="D34" s="412">
        <v>0</v>
      </c>
      <c r="E34" s="397">
        <v>5.98216172940585E-2</v>
      </c>
      <c r="F34" s="397">
        <v>4.2364005296535334E-2</v>
      </c>
      <c r="G34" s="397">
        <v>5.8743474330424171E-2</v>
      </c>
      <c r="H34" s="397">
        <v>5.7413363505345434E-2</v>
      </c>
      <c r="I34" s="301">
        <v>5.5199172054150814E-2</v>
      </c>
      <c r="J34" s="301">
        <v>4.2364005296535334E-2</v>
      </c>
      <c r="K34" s="301">
        <v>4.2239256990875322E-2</v>
      </c>
    </row>
    <row r="35" spans="1:11">
      <c r="A35" s="51" t="s">
        <v>376</v>
      </c>
      <c r="B35" s="397">
        <v>1.8707528860367282E-3</v>
      </c>
      <c r="C35" s="397">
        <v>2.3680197731137747E-3</v>
      </c>
      <c r="D35" s="397">
        <v>2.6088169186241836E-3</v>
      </c>
      <c r="E35" s="397">
        <v>1.7552029718659484E-3</v>
      </c>
      <c r="F35" s="397">
        <v>2.4045896349402557E-3</v>
      </c>
      <c r="G35" s="397">
        <v>1.9868856012850442E-3</v>
      </c>
      <c r="H35" s="397">
        <v>1.8587526946171168E-3</v>
      </c>
      <c r="I35" s="301">
        <v>1.8262136180588761E-3</v>
      </c>
      <c r="J35" s="301">
        <v>2.4045896349402557E-3</v>
      </c>
      <c r="K35" s="301">
        <v>2.2808548377538903E-3</v>
      </c>
    </row>
    <row r="36" spans="1:11">
      <c r="A36" s="51" t="s">
        <v>382</v>
      </c>
      <c r="B36" s="397">
        <v>1.5323876409599905E-3</v>
      </c>
      <c r="C36" s="397">
        <v>2.1720996527069204E-3</v>
      </c>
      <c r="D36" s="397">
        <v>1.8500945139334208E-3</v>
      </c>
      <c r="E36" s="397">
        <v>1.6559015068521536E-3</v>
      </c>
      <c r="F36" s="397">
        <v>1.0245260844853603E-3</v>
      </c>
      <c r="G36" s="397">
        <v>1.0892423717081612E-3</v>
      </c>
      <c r="H36" s="397">
        <v>1.4299114270298454E-3</v>
      </c>
      <c r="I36" s="301">
        <v>1.6833440634171047E-3</v>
      </c>
      <c r="J36" s="301">
        <v>1.0245260844853603E-3</v>
      </c>
      <c r="K36" s="301">
        <v>1.0103659549981071E-3</v>
      </c>
    </row>
    <row r="37" spans="1:11">
      <c r="A37" s="51" t="s">
        <v>370</v>
      </c>
      <c r="B37" s="397">
        <v>1.4362347780655196E-3</v>
      </c>
      <c r="C37" s="397">
        <v>9.6989108913857105E-4</v>
      </c>
      <c r="D37" s="397">
        <v>8.3616845065192244E-4</v>
      </c>
      <c r="E37" s="397">
        <v>6.6169223493493399E-4</v>
      </c>
      <c r="F37" s="397">
        <v>6.7789121873839699E-4</v>
      </c>
      <c r="G37" s="397">
        <v>8.0261079477790792E-4</v>
      </c>
      <c r="H37" s="397">
        <v>6.7345945186232507E-4</v>
      </c>
      <c r="I37" s="301">
        <v>6.4108768845431822E-4</v>
      </c>
      <c r="J37" s="301">
        <v>6.7789121873839699E-4</v>
      </c>
      <c r="K37" s="301">
        <v>7.3243059561823947E-4</v>
      </c>
    </row>
    <row r="38" spans="1:11" ht="17.25">
      <c r="A38" s="56" t="s">
        <v>505</v>
      </c>
      <c r="B38" s="412">
        <v>0</v>
      </c>
      <c r="C38" s="397">
        <v>1.3723401249057568E-2</v>
      </c>
      <c r="D38" s="397">
        <v>1.4150792800883624E-2</v>
      </c>
      <c r="E38" s="397">
        <v>1.4398628462636412E-2</v>
      </c>
      <c r="F38" s="397">
        <v>1.5719205039926434E-2</v>
      </c>
      <c r="G38" s="397">
        <v>1.5380993547309615E-2</v>
      </c>
      <c r="H38" s="397">
        <v>1.7105336375531788E-2</v>
      </c>
      <c r="I38" s="301">
        <v>1.8492415488989715E-2</v>
      </c>
      <c r="J38" s="301">
        <v>1.5719205039926434E-2</v>
      </c>
      <c r="K38" s="301">
        <v>1.6256323891164649E-2</v>
      </c>
    </row>
    <row r="39" spans="1:11">
      <c r="A39" s="51" t="s">
        <v>330</v>
      </c>
      <c r="B39" s="397">
        <v>2.2825070030887851E-2</v>
      </c>
      <c r="C39" s="397">
        <v>9.2132623106600583E-3</v>
      </c>
      <c r="D39" s="397">
        <v>7.5037213357588076E-3</v>
      </c>
      <c r="E39" s="397">
        <v>6.2512299396414251E-3</v>
      </c>
      <c r="F39" s="397">
        <v>5.1376949550092504E-3</v>
      </c>
      <c r="G39" s="397">
        <v>5.2401695062518081E-3</v>
      </c>
      <c r="H39" s="397">
        <v>5.6728405533951485E-3</v>
      </c>
      <c r="I39" s="301">
        <v>6.0091202146474957E-3</v>
      </c>
      <c r="J39" s="301">
        <v>5.1376949550092504E-3</v>
      </c>
      <c r="K39" s="301">
        <v>4.9880178656736751E-3</v>
      </c>
    </row>
    <row r="40" spans="1:11">
      <c r="A40" s="51" t="s">
        <v>323</v>
      </c>
      <c r="B40" s="397">
        <v>4.3723969552983747E-4</v>
      </c>
      <c r="C40" s="397">
        <v>5.6247453762987235E-4</v>
      </c>
      <c r="D40" s="397">
        <v>5.2441692676784724E-4</v>
      </c>
      <c r="E40" s="397">
        <v>6.00932507844668E-4</v>
      </c>
      <c r="F40" s="397">
        <v>6.3699549537461471E-4</v>
      </c>
      <c r="G40" s="397">
        <v>5.7379416607250056E-4</v>
      </c>
      <c r="H40" s="397">
        <v>5.8085597882428174E-4</v>
      </c>
      <c r="I40" s="301">
        <v>5.9090251308435693E-4</v>
      </c>
      <c r="J40" s="301">
        <v>6.3699549537461471E-4</v>
      </c>
      <c r="K40" s="301">
        <v>6.6643986290296946E-4</v>
      </c>
    </row>
    <row r="41" spans="1:11" ht="17.25">
      <c r="A41" s="56" t="s">
        <v>506</v>
      </c>
      <c r="B41" s="397">
        <v>2.0710686729980866E-4</v>
      </c>
      <c r="C41" s="397">
        <v>9.6944457697271708E-4</v>
      </c>
      <c r="D41" s="397">
        <v>8.5650769317938049E-4</v>
      </c>
      <c r="E41" s="397">
        <v>1.0788275834176003E-3</v>
      </c>
      <c r="F41" s="397">
        <v>8.6631737824049222E-4</v>
      </c>
      <c r="G41" s="397">
        <v>9.4000544113604137E-4</v>
      </c>
      <c r="H41" s="397">
        <v>1.0749809659979274E-3</v>
      </c>
      <c r="I41" s="301">
        <v>9.8258129830491392E-4</v>
      </c>
      <c r="J41" s="301">
        <v>8.6631737824049222E-4</v>
      </c>
      <c r="K41" s="301">
        <v>9.1029287447341972E-4</v>
      </c>
    </row>
    <row r="42" spans="1:11" ht="17.25">
      <c r="A42" s="51" t="s">
        <v>257</v>
      </c>
      <c r="B42" s="412">
        <v>0</v>
      </c>
      <c r="C42" s="412">
        <v>0</v>
      </c>
      <c r="D42" s="412">
        <v>0</v>
      </c>
      <c r="E42" s="397">
        <v>3.050083896832612E-2</v>
      </c>
      <c r="F42" s="397">
        <v>5.460091678346813E-2</v>
      </c>
      <c r="G42" s="397">
        <v>3.8953958087573605E-2</v>
      </c>
      <c r="H42" s="397">
        <v>4.7041997246079117E-2</v>
      </c>
      <c r="I42" s="301">
        <v>5.12423310122853E-2</v>
      </c>
      <c r="J42" s="301">
        <v>5.460091678346813E-2</v>
      </c>
      <c r="K42" s="301">
        <v>6.1924659372023676E-2</v>
      </c>
    </row>
    <row r="43" spans="1:11">
      <c r="A43" s="51" t="s">
        <v>331</v>
      </c>
      <c r="B43" s="397">
        <v>1.0446952852725757E-2</v>
      </c>
      <c r="C43" s="397">
        <v>1.0760376318062743E-2</v>
      </c>
      <c r="D43" s="397">
        <v>1.0232610939611898E-2</v>
      </c>
      <c r="E43" s="397">
        <v>1.0076659856703477E-2</v>
      </c>
      <c r="F43" s="397">
        <v>9.8579850385630639E-3</v>
      </c>
      <c r="G43" s="397">
        <v>8.9471590298622044E-3</v>
      </c>
      <c r="H43" s="397">
        <v>1.1167829896540448E-2</v>
      </c>
      <c r="I43" s="301">
        <v>1.2345610371392635E-2</v>
      </c>
      <c r="J43" s="301">
        <v>9.8579850385630639E-3</v>
      </c>
      <c r="K43" s="301">
        <v>9.8102889123768203E-3</v>
      </c>
    </row>
    <row r="44" spans="1:11">
      <c r="A44" s="51" t="s">
        <v>374</v>
      </c>
      <c r="B44" s="397">
        <v>2.2679505821265361E-3</v>
      </c>
      <c r="C44" s="397">
        <v>2.6365889417831233E-3</v>
      </c>
      <c r="D44" s="397">
        <v>2.4852992692431831E-3</v>
      </c>
      <c r="E44" s="397">
        <v>2.644520684726529E-3</v>
      </c>
      <c r="F44" s="397">
        <v>2.8187483231744588E-3</v>
      </c>
      <c r="G44" s="397">
        <v>2.9230040184559949E-3</v>
      </c>
      <c r="H44" s="397">
        <v>2.8107717010955285E-3</v>
      </c>
      <c r="I44" s="301">
        <v>2.9637510138381239E-3</v>
      </c>
      <c r="J44" s="301">
        <v>2.8187483231744588E-3</v>
      </c>
      <c r="K44" s="301">
        <v>3.1691923741861421E-3</v>
      </c>
    </row>
    <row r="45" spans="1:11">
      <c r="A45" s="51" t="s">
        <v>332</v>
      </c>
      <c r="B45" s="397">
        <v>4.3680984194766867E-4</v>
      </c>
      <c r="C45" s="397">
        <v>4.076061741998192E-4</v>
      </c>
      <c r="D45" s="397">
        <v>4.4859394296521682E-4</v>
      </c>
      <c r="E45" s="397">
        <v>5.9628135906244584E-4</v>
      </c>
      <c r="F45" s="397">
        <v>8.2723010563195715E-4</v>
      </c>
      <c r="G45" s="397">
        <v>6.3190257401754242E-4</v>
      </c>
      <c r="H45" s="397">
        <v>7.3211362850766828E-4</v>
      </c>
      <c r="I45" s="301">
        <v>6.8880198005115336E-4</v>
      </c>
      <c r="J45" s="301">
        <v>8.2723010563195715E-4</v>
      </c>
      <c r="K45" s="301">
        <v>8.6809815958047468E-4</v>
      </c>
    </row>
    <row r="46" spans="1:11">
      <c r="A46" s="51" t="s">
        <v>349</v>
      </c>
      <c r="B46" s="397">
        <v>3.4533194288230793E-3</v>
      </c>
      <c r="C46" s="397">
        <v>3.2212735436110331E-3</v>
      </c>
      <c r="D46" s="397">
        <v>2.7365640308930237E-3</v>
      </c>
      <c r="E46" s="397">
        <v>2.6313554928592761E-3</v>
      </c>
      <c r="F46" s="397">
        <v>2.6972841492772046E-3</v>
      </c>
      <c r="G46" s="397">
        <v>2.8447178953040545E-3</v>
      </c>
      <c r="H46" s="397">
        <v>2.5762017282490034E-3</v>
      </c>
      <c r="I46" s="301">
        <v>2.5396989930304126E-3</v>
      </c>
      <c r="J46" s="301">
        <v>2.6972841492772046E-3</v>
      </c>
      <c r="K46" s="301">
        <v>2.7962478538233332E-3</v>
      </c>
    </row>
    <row r="47" spans="1:11">
      <c r="A47" s="51" t="s">
        <v>39</v>
      </c>
      <c r="B47" s="397">
        <v>2.1357431790130048E-2</v>
      </c>
      <c r="C47" s="397">
        <v>1.0645263204114453E-2</v>
      </c>
      <c r="D47" s="397">
        <v>8.7551782390018727E-3</v>
      </c>
      <c r="E47" s="397">
        <v>6.5626871465492669E-3</v>
      </c>
      <c r="F47" s="397">
        <v>7.1483948110599672E-3</v>
      </c>
      <c r="G47" s="397">
        <v>6.2749239744575641E-3</v>
      </c>
      <c r="H47" s="397">
        <v>6.5556104006219279E-3</v>
      </c>
      <c r="I47" s="301">
        <v>5.7760044167824856E-3</v>
      </c>
      <c r="J47" s="301">
        <v>7.1483948110599672E-3</v>
      </c>
      <c r="K47" s="301">
        <v>8.4066777018603541E-3</v>
      </c>
    </row>
    <row r="48" spans="1:11">
      <c r="A48" s="51" t="s">
        <v>383</v>
      </c>
      <c r="B48" s="397">
        <v>1.8957533904669312E-3</v>
      </c>
      <c r="C48" s="397">
        <v>2.3274463344055188E-3</v>
      </c>
      <c r="D48" s="397">
        <v>2.3751888704390055E-3</v>
      </c>
      <c r="E48" s="397">
        <v>1.2467026131681666E-3</v>
      </c>
      <c r="F48" s="397">
        <v>1.5498250189125607E-3</v>
      </c>
      <c r="G48" s="397">
        <v>1.3783583034806994E-3</v>
      </c>
      <c r="H48" s="397">
        <v>1.3724064722402374E-3</v>
      </c>
      <c r="I48" s="301">
        <v>1.3037511423344031E-3</v>
      </c>
      <c r="J48" s="301">
        <v>1.5498250189125607E-3</v>
      </c>
      <c r="K48" s="301">
        <v>1.556147475167527E-3</v>
      </c>
    </row>
    <row r="49" spans="1:11">
      <c r="A49" s="51" t="s">
        <v>377</v>
      </c>
      <c r="B49" s="397">
        <v>2.6190049047946883E-3</v>
      </c>
      <c r="C49" s="397">
        <v>2.747103690985683E-3</v>
      </c>
      <c r="D49" s="397">
        <v>2.684161994348744E-3</v>
      </c>
      <c r="E49" s="397">
        <v>2.9162287490394644E-3</v>
      </c>
      <c r="F49" s="397">
        <v>4.4084538695132033E-3</v>
      </c>
      <c r="G49" s="397">
        <v>3.5636720696485863E-3</v>
      </c>
      <c r="H49" s="397">
        <v>3.871368811992851E-3</v>
      </c>
      <c r="I49" s="301">
        <v>4.207096066183514E-3</v>
      </c>
      <c r="J49" s="301">
        <v>4.4084538695132033E-3</v>
      </c>
      <c r="K49" s="301">
        <v>4.7201930048150547E-3</v>
      </c>
    </row>
    <row r="50" spans="1:11">
      <c r="A50" s="51" t="s">
        <v>372</v>
      </c>
      <c r="B50" s="397">
        <v>8.2685099499349383E-3</v>
      </c>
      <c r="C50" s="397">
        <v>9.0672822954827922E-3</v>
      </c>
      <c r="D50" s="397">
        <v>8.1219590569783021E-3</v>
      </c>
      <c r="E50" s="397">
        <v>7.6782647611831735E-3</v>
      </c>
      <c r="F50" s="397">
        <v>6.6945738028519903E-3</v>
      </c>
      <c r="G50" s="397">
        <v>7.3025102422138574E-3</v>
      </c>
      <c r="H50" s="397">
        <v>1.1464363798169576E-2</v>
      </c>
      <c r="I50" s="301">
        <v>6.9794122864956136E-3</v>
      </c>
      <c r="J50" s="301">
        <v>6.6945738028519903E-3</v>
      </c>
      <c r="K50" s="301">
        <v>7.0892538709144207E-3</v>
      </c>
    </row>
    <row r="51" spans="1:11" ht="15" customHeight="1" thickBot="1">
      <c r="A51" s="488" t="s">
        <v>426</v>
      </c>
      <c r="B51" s="491">
        <v>1</v>
      </c>
      <c r="C51" s="491">
        <v>0.99999999999999989</v>
      </c>
      <c r="D51" s="491">
        <v>1.0000000000000007</v>
      </c>
      <c r="E51" s="491">
        <v>1.0000000000000007</v>
      </c>
      <c r="F51" s="491">
        <v>0.99999999999999978</v>
      </c>
      <c r="G51" s="491">
        <v>1.0000000000000007</v>
      </c>
      <c r="H51" s="491">
        <v>0.99999999999999978</v>
      </c>
      <c r="I51" s="491">
        <v>0.99999999999999944</v>
      </c>
      <c r="J51" s="491">
        <v>0.99995295212612545</v>
      </c>
      <c r="K51" s="491">
        <v>0.99992452846579605</v>
      </c>
    </row>
    <row r="52" spans="1:11" ht="15" customHeight="1" thickTop="1">
      <c r="A52" s="9" t="s">
        <v>641</v>
      </c>
      <c r="J52" s="301"/>
    </row>
    <row r="53" spans="1:11" ht="15" customHeight="1">
      <c r="A53" s="7" t="s">
        <v>246</v>
      </c>
      <c r="J53" s="301"/>
    </row>
    <row r="54" spans="1:11" ht="15" customHeight="1">
      <c r="A54" s="7" t="s">
        <v>471</v>
      </c>
      <c r="J54" s="301"/>
    </row>
    <row r="55" spans="1:11" ht="15" customHeight="1">
      <c r="A55" s="7" t="s">
        <v>504</v>
      </c>
      <c r="J55" s="301"/>
    </row>
    <row r="56" spans="1:11" ht="15" customHeight="1">
      <c r="A56" s="7" t="s">
        <v>256</v>
      </c>
      <c r="J56" s="301"/>
    </row>
    <row r="57" spans="1:11" ht="15" customHeight="1">
      <c r="A57" s="7" t="s">
        <v>508</v>
      </c>
      <c r="J57" s="301"/>
    </row>
    <row r="58" spans="1:11" ht="15.75">
      <c r="A58" s="657" t="s">
        <v>1541</v>
      </c>
      <c r="J58" s="301"/>
    </row>
  </sheetData>
  <sortState xmlns:xlrd2="http://schemas.microsoft.com/office/spreadsheetml/2017/richdata2" ref="A14:G44">
    <sortCondition ref="A13"/>
  </sortState>
  <phoneticPr fontId="0" type="noConversion"/>
  <pageMargins left="0.77" right="0.37" top="0.77" bottom="0.63" header="0.45" footer="0.31496062992125984"/>
  <pageSetup scale="71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7"/>
  <dimension ref="A1:J61"/>
  <sheetViews>
    <sheetView showGridLines="0" zoomScaleNormal="100" zoomScaleSheetLayoutView="100" workbookViewId="0">
      <selection activeCell="C68" sqref="C68"/>
    </sheetView>
  </sheetViews>
  <sheetFormatPr defaultRowHeight="15"/>
  <cols>
    <col min="1" max="1" width="33" style="51" customWidth="1"/>
    <col min="2" max="2" width="28.28515625" style="221" customWidth="1"/>
    <col min="3" max="3" width="20.28515625" style="221" customWidth="1"/>
    <col min="4" max="4" width="10.140625" style="51" customWidth="1"/>
    <col min="5" max="5" width="9.7109375" style="51" customWidth="1"/>
    <col min="6" max="16384" width="9.140625" style="51"/>
  </cols>
  <sheetData>
    <row r="1" spans="1:10">
      <c r="A1" s="61" t="s">
        <v>303</v>
      </c>
      <c r="B1" s="645"/>
      <c r="C1" s="645"/>
      <c r="D1" s="61"/>
      <c r="E1" s="1145">
        <v>28</v>
      </c>
    </row>
    <row r="9" spans="1:10">
      <c r="A9" s="287" t="s">
        <v>588</v>
      </c>
      <c r="B9" s="392"/>
      <c r="C9" s="392"/>
    </row>
    <row r="10" spans="1:10">
      <c r="A10" s="287" t="s">
        <v>1711</v>
      </c>
      <c r="B10" s="392"/>
      <c r="C10" s="392"/>
    </row>
    <row r="11" spans="1:10" ht="16.5" customHeight="1">
      <c r="A11" s="641" t="s">
        <v>250</v>
      </c>
      <c r="B11" s="641" t="s">
        <v>486</v>
      </c>
      <c r="C11" s="660" t="s">
        <v>517</v>
      </c>
      <c r="G11" s="1339"/>
      <c r="H11" s="1339"/>
      <c r="I11" s="1339"/>
      <c r="J11" s="1339"/>
    </row>
    <row r="12" spans="1:10" ht="15.75" customHeight="1">
      <c r="A12" s="51" t="s">
        <v>325</v>
      </c>
      <c r="B12" s="646"/>
      <c r="C12" s="644"/>
    </row>
    <row r="13" spans="1:10" ht="15.75" customHeight="1">
      <c r="A13" s="51" t="s">
        <v>144</v>
      </c>
      <c r="B13" s="644" t="s">
        <v>351</v>
      </c>
      <c r="C13" s="644"/>
    </row>
    <row r="14" spans="1:10" ht="15.75" customHeight="1">
      <c r="A14" s="51" t="s">
        <v>326</v>
      </c>
      <c r="B14" s="644" t="s">
        <v>491</v>
      </c>
      <c r="C14" s="644"/>
    </row>
    <row r="15" spans="1:10" ht="15.75" customHeight="1">
      <c r="A15" s="51" t="s">
        <v>378</v>
      </c>
      <c r="B15" s="644"/>
      <c r="C15" s="644" t="s">
        <v>488</v>
      </c>
    </row>
    <row r="16" spans="1:10" ht="15.75" customHeight="1">
      <c r="A16" s="51" t="s">
        <v>375</v>
      </c>
      <c r="B16" s="644"/>
      <c r="C16" s="644"/>
    </row>
    <row r="17" spans="1:4" ht="15.75" customHeight="1">
      <c r="A17" s="51" t="s">
        <v>324</v>
      </c>
      <c r="B17" s="644" t="s">
        <v>334</v>
      </c>
      <c r="C17" s="644"/>
    </row>
    <row r="18" spans="1:4" ht="15.75" customHeight="1">
      <c r="A18" s="51" t="s">
        <v>249</v>
      </c>
      <c r="B18" s="644"/>
      <c r="C18" s="644"/>
      <c r="D18" s="69"/>
    </row>
    <row r="19" spans="1:4" ht="15.75" customHeight="1">
      <c r="A19" s="51" t="s">
        <v>373</v>
      </c>
      <c r="B19" s="646"/>
      <c r="C19" s="644" t="s">
        <v>494</v>
      </c>
    </row>
    <row r="20" spans="1:4" ht="15.75" customHeight="1">
      <c r="A20" s="51" t="s">
        <v>2070</v>
      </c>
    </row>
    <row r="21" spans="1:4" ht="15.75" customHeight="1">
      <c r="A21" s="51" t="s">
        <v>371</v>
      </c>
    </row>
    <row r="22" spans="1:4" ht="15.75" customHeight="1">
      <c r="A22" s="51" t="s">
        <v>350</v>
      </c>
    </row>
    <row r="23" spans="1:4" ht="15.75" customHeight="1">
      <c r="A23" s="51" t="s">
        <v>322</v>
      </c>
      <c r="B23" s="221" t="s">
        <v>509</v>
      </c>
    </row>
    <row r="24" spans="1:4" ht="15.75" customHeight="1">
      <c r="A24" s="51" t="s">
        <v>394</v>
      </c>
      <c r="C24" s="644"/>
    </row>
    <row r="25" spans="1:4" ht="15.75" customHeight="1">
      <c r="A25" s="51" t="s">
        <v>553</v>
      </c>
      <c r="C25" s="644"/>
    </row>
    <row r="26" spans="1:4" ht="15.75" customHeight="1">
      <c r="A26" s="56" t="s">
        <v>554</v>
      </c>
      <c r="B26" s="646"/>
      <c r="C26" s="644"/>
    </row>
    <row r="27" spans="1:4" ht="15.75" customHeight="1">
      <c r="A27" s="51" t="s">
        <v>376</v>
      </c>
      <c r="B27" s="646"/>
      <c r="C27" s="644"/>
    </row>
    <row r="28" spans="1:4" ht="15.75" customHeight="1">
      <c r="A28" s="51" t="s">
        <v>382</v>
      </c>
      <c r="B28" s="715" t="s">
        <v>513</v>
      </c>
      <c r="C28" s="644"/>
    </row>
    <row r="29" spans="1:4" ht="15.75" customHeight="1">
      <c r="A29" s="51" t="s">
        <v>370</v>
      </c>
      <c r="B29" s="646"/>
      <c r="C29" s="644"/>
    </row>
    <row r="30" spans="1:4" ht="15.75" customHeight="1">
      <c r="A30" s="56" t="s">
        <v>602</v>
      </c>
      <c r="B30" s="646"/>
      <c r="C30" s="644"/>
      <c r="D30" s="56"/>
    </row>
    <row r="31" spans="1:4" ht="15.75" customHeight="1">
      <c r="A31" s="51" t="s">
        <v>330</v>
      </c>
      <c r="B31" s="644" t="s">
        <v>489</v>
      </c>
      <c r="C31" s="644" t="s">
        <v>330</v>
      </c>
    </row>
    <row r="32" spans="1:4" ht="15.75" customHeight="1">
      <c r="A32" s="51" t="s">
        <v>323</v>
      </c>
      <c r="B32" s="646"/>
      <c r="C32" s="644"/>
    </row>
    <row r="33" spans="1:8" ht="15.75" customHeight="1">
      <c r="A33" s="56" t="s">
        <v>533</v>
      </c>
      <c r="B33" s="644" t="s">
        <v>514</v>
      </c>
      <c r="C33" s="644"/>
    </row>
    <row r="34" spans="1:8" ht="15.75" customHeight="1">
      <c r="A34" s="51" t="s">
        <v>466</v>
      </c>
      <c r="B34" s="646"/>
      <c r="C34" s="644"/>
    </row>
    <row r="35" spans="1:8" ht="15.75" customHeight="1">
      <c r="A35" s="51" t="s">
        <v>331</v>
      </c>
      <c r="B35" s="646"/>
      <c r="C35" s="644" t="s">
        <v>515</v>
      </c>
    </row>
    <row r="36" spans="1:8" ht="15.75" customHeight="1">
      <c r="A36" s="51" t="s">
        <v>374</v>
      </c>
      <c r="B36" s="644" t="s">
        <v>490</v>
      </c>
      <c r="C36" s="644"/>
    </row>
    <row r="37" spans="1:8" ht="15.75" customHeight="1">
      <c r="A37" s="51" t="s">
        <v>332</v>
      </c>
      <c r="B37" s="644" t="s">
        <v>516</v>
      </c>
    </row>
    <row r="38" spans="1:8" ht="15.75" customHeight="1">
      <c r="A38" s="51" t="s">
        <v>349</v>
      </c>
      <c r="B38" s="644"/>
    </row>
    <row r="39" spans="1:8" ht="15.75" customHeight="1">
      <c r="A39" s="51" t="s">
        <v>289</v>
      </c>
      <c r="B39" s="51"/>
      <c r="H39" s="56"/>
    </row>
    <row r="40" spans="1:8" ht="15.75" customHeight="1">
      <c r="A40" s="51" t="s">
        <v>383</v>
      </c>
      <c r="B40" s="644" t="s">
        <v>336</v>
      </c>
      <c r="C40" s="644"/>
    </row>
    <row r="41" spans="1:8" ht="15.75" customHeight="1">
      <c r="A41" s="51" t="s">
        <v>377</v>
      </c>
      <c r="B41" s="644" t="s">
        <v>487</v>
      </c>
      <c r="C41" s="644" t="s">
        <v>377</v>
      </c>
      <c r="D41" s="325"/>
    </row>
    <row r="42" spans="1:8" ht="15.75" customHeight="1">
      <c r="A42" s="51" t="s">
        <v>372</v>
      </c>
      <c r="B42" s="51"/>
      <c r="D42" s="325"/>
    </row>
    <row r="43" spans="1:8" ht="15.75" thickBot="1">
      <c r="A43" s="497"/>
      <c r="B43" s="647"/>
      <c r="C43" s="647"/>
      <c r="D43" s="648"/>
    </row>
    <row r="44" spans="1:8" ht="16.5" thickTop="1">
      <c r="A44" s="29" t="s">
        <v>590</v>
      </c>
    </row>
    <row r="45" spans="1:8" ht="15.75">
      <c r="A45" s="9" t="s">
        <v>473</v>
      </c>
    </row>
    <row r="46" spans="1:8" ht="15.75">
      <c r="A46" s="9" t="s">
        <v>502</v>
      </c>
    </row>
    <row r="47" spans="1:8" ht="15.75">
      <c r="A47" s="9" t="s">
        <v>247</v>
      </c>
    </row>
    <row r="48" spans="1:8" ht="15.75">
      <c r="A48" s="9" t="s">
        <v>507</v>
      </c>
    </row>
    <row r="49" spans="1:1" ht="15.75">
      <c r="A49" s="9" t="s">
        <v>557</v>
      </c>
    </row>
    <row r="50" spans="1:1" ht="15.75">
      <c r="A50" s="9" t="s">
        <v>526</v>
      </c>
    </row>
    <row r="51" spans="1:1" ht="15.75">
      <c r="A51" s="9" t="s">
        <v>528</v>
      </c>
    </row>
    <row r="52" spans="1:1" ht="15.75">
      <c r="A52" s="9" t="s">
        <v>527</v>
      </c>
    </row>
    <row r="53" spans="1:1" ht="15.75">
      <c r="A53" s="9" t="s">
        <v>546</v>
      </c>
    </row>
    <row r="54" spans="1:1" ht="15.75">
      <c r="A54" s="9" t="s">
        <v>530</v>
      </c>
    </row>
    <row r="55" spans="1:1" ht="15.75">
      <c r="A55" s="9" t="s">
        <v>529</v>
      </c>
    </row>
    <row r="56" spans="1:1" ht="15.75">
      <c r="A56" s="9" t="s">
        <v>531</v>
      </c>
    </row>
    <row r="57" spans="1:1" ht="15.75">
      <c r="A57" s="9" t="s">
        <v>532</v>
      </c>
    </row>
    <row r="58" spans="1:1" ht="15.75">
      <c r="A58" s="657" t="s">
        <v>1540</v>
      </c>
    </row>
    <row r="60" spans="1:1" ht="16.5">
      <c r="A60" s="678"/>
    </row>
    <row r="61" spans="1:1" ht="16.5">
      <c r="A61" s="678"/>
    </row>
  </sheetData>
  <pageMargins left="0.97" right="0.35433070866141736" top="0.74803149606299213" bottom="0.52" header="0.31496062992125984" footer="0.31496062992125984"/>
  <pageSetup scale="78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46BD4-CC86-4B2F-9B0E-7FC381331E83}">
  <sheetPr codeName="Sheet137"/>
  <dimension ref="A3:I121"/>
  <sheetViews>
    <sheetView showGridLines="0" zoomScaleNormal="100" workbookViewId="0">
      <selection activeCell="E21" sqref="E21"/>
    </sheetView>
  </sheetViews>
  <sheetFormatPr defaultRowHeight="12.75"/>
  <cols>
    <col min="1" max="1" width="70.5703125" customWidth="1"/>
    <col min="2" max="2" width="17.85546875" customWidth="1"/>
    <col min="3" max="3" width="22" customWidth="1"/>
    <col min="4" max="4" width="19.5703125" customWidth="1"/>
    <col min="5" max="5" width="16.7109375" customWidth="1"/>
    <col min="7" max="7" width="46" customWidth="1"/>
    <col min="8" max="9" width="11.85546875" bestFit="1" customWidth="1"/>
  </cols>
  <sheetData>
    <row r="3" spans="1:9" ht="15">
      <c r="A3" s="390" t="s">
        <v>303</v>
      </c>
      <c r="B3" s="390"/>
      <c r="C3" s="390"/>
      <c r="D3" s="62"/>
      <c r="E3" s="62"/>
      <c r="F3" s="1156">
        <v>29</v>
      </c>
      <c r="G3" s="78"/>
      <c r="H3" s="78"/>
      <c r="I3" s="1291"/>
    </row>
    <row r="8" spans="1:9" ht="15">
      <c r="A8" s="415" t="s">
        <v>589</v>
      </c>
      <c r="B8" s="415"/>
      <c r="C8" s="415"/>
    </row>
    <row r="9" spans="1:9" ht="15">
      <c r="A9" s="287" t="s">
        <v>1801</v>
      </c>
      <c r="B9" s="287"/>
      <c r="C9" s="287"/>
    </row>
    <row r="10" spans="1:9" ht="15">
      <c r="A10" s="417" t="s">
        <v>386</v>
      </c>
      <c r="B10" s="417"/>
      <c r="C10" s="417"/>
    </row>
    <row r="11" spans="1:9" ht="17.25">
      <c r="A11" s="1290" t="s">
        <v>314</v>
      </c>
      <c r="B11" s="1358" t="s">
        <v>1860</v>
      </c>
      <c r="C11" s="1358" t="s">
        <v>1861</v>
      </c>
      <c r="D11" s="926" t="s">
        <v>1863</v>
      </c>
      <c r="E11" s="926" t="s">
        <v>1803</v>
      </c>
    </row>
    <row r="12" spans="1:9" ht="15">
      <c r="A12" s="287" t="s">
        <v>390</v>
      </c>
      <c r="B12" s="394">
        <v>119529.57678475999</v>
      </c>
      <c r="C12" s="394">
        <v>135695.585454885</v>
      </c>
      <c r="D12" s="394">
        <v>155107.16837328</v>
      </c>
      <c r="E12" s="394">
        <v>170580.55156147003</v>
      </c>
      <c r="G12" s="287"/>
      <c r="H12" s="394"/>
      <c r="I12" s="394"/>
    </row>
    <row r="13" spans="1:9" ht="15">
      <c r="A13" s="317" t="s">
        <v>1199</v>
      </c>
      <c r="B13" s="394">
        <v>35494.62611556</v>
      </c>
      <c r="C13" s="394">
        <v>40182.75141826499</v>
      </c>
      <c r="D13" s="394">
        <v>43520.051823429996</v>
      </c>
      <c r="E13" s="394">
        <v>51363.279253220004</v>
      </c>
      <c r="G13" s="317"/>
      <c r="H13" s="394"/>
      <c r="I13" s="394"/>
    </row>
    <row r="14" spans="1:9" ht="15">
      <c r="A14" s="398" t="s">
        <v>511</v>
      </c>
      <c r="B14" s="224">
        <v>1694.41819719</v>
      </c>
      <c r="C14" s="224">
        <v>1971.9537920799867</v>
      </c>
      <c r="D14" s="181">
        <v>2005.6895772399998</v>
      </c>
      <c r="E14" s="224">
        <v>3073.1543026600002</v>
      </c>
      <c r="G14" s="398"/>
      <c r="H14" s="224"/>
      <c r="I14" s="224"/>
    </row>
    <row r="15" spans="1:9" ht="15">
      <c r="A15" s="223" t="s">
        <v>1886</v>
      </c>
      <c r="B15" s="224">
        <v>25603.825740100001</v>
      </c>
      <c r="C15" s="224">
        <v>28493.825774705005</v>
      </c>
      <c r="D15" s="181">
        <v>31718.165571250003</v>
      </c>
      <c r="E15" s="224">
        <v>38066.039233450007</v>
      </c>
      <c r="G15" s="223"/>
      <c r="H15" s="224"/>
      <c r="I15" s="224"/>
    </row>
    <row r="16" spans="1:9" ht="15">
      <c r="A16" s="223" t="s">
        <v>165</v>
      </c>
      <c r="B16" s="224">
        <v>3340.9558773900003</v>
      </c>
      <c r="C16" s="224">
        <v>3629.2526410299997</v>
      </c>
      <c r="D16" s="181">
        <v>3836.9648923900004</v>
      </c>
      <c r="E16" s="224">
        <v>4246.1408210599993</v>
      </c>
      <c r="G16" s="223"/>
      <c r="H16" s="224"/>
      <c r="I16" s="224"/>
    </row>
    <row r="17" spans="1:9" ht="15">
      <c r="A17" s="223" t="s">
        <v>540</v>
      </c>
      <c r="B17" s="224">
        <v>360.26601681</v>
      </c>
      <c r="C17" s="224">
        <v>416.69763383999998</v>
      </c>
      <c r="D17" s="181">
        <v>455.36351867000002</v>
      </c>
      <c r="E17" s="224">
        <v>392.99559338000006</v>
      </c>
      <c r="G17" s="223"/>
      <c r="H17" s="224"/>
      <c r="I17" s="224"/>
    </row>
    <row r="18" spans="1:9" ht="15">
      <c r="A18" s="223" t="s">
        <v>166</v>
      </c>
      <c r="B18" s="224">
        <v>611.2368142900001</v>
      </c>
      <c r="C18" s="224">
        <v>1223.6089433099999</v>
      </c>
      <c r="D18" s="181">
        <v>647.90878452000004</v>
      </c>
      <c r="E18" s="224">
        <v>1025.6580494900002</v>
      </c>
      <c r="G18" s="223"/>
      <c r="H18" s="224"/>
      <c r="I18" s="224"/>
    </row>
    <row r="19" spans="1:9" ht="15">
      <c r="A19" s="223" t="s">
        <v>167</v>
      </c>
      <c r="B19" s="224">
        <v>1199.16280385</v>
      </c>
      <c r="C19" s="224">
        <v>1311.57548546</v>
      </c>
      <c r="D19" s="181">
        <v>1335.30476699</v>
      </c>
      <c r="E19" s="224">
        <v>1363.3070176300002</v>
      </c>
      <c r="G19" s="223"/>
      <c r="H19" s="224"/>
      <c r="I19" s="224"/>
    </row>
    <row r="20" spans="1:9" ht="15">
      <c r="A20" s="223" t="s">
        <v>583</v>
      </c>
      <c r="B20" s="224">
        <v>2684.76066593</v>
      </c>
      <c r="C20" s="224">
        <v>3135.8371478400031</v>
      </c>
      <c r="D20" s="181">
        <v>3520.6547123699997</v>
      </c>
      <c r="E20" s="224">
        <v>3195.98423555</v>
      </c>
      <c r="G20" s="223"/>
      <c r="H20" s="224"/>
      <c r="I20" s="224"/>
    </row>
    <row r="21" spans="1:9" ht="15">
      <c r="A21" s="287" t="s">
        <v>1198</v>
      </c>
      <c r="B21" s="394">
        <v>61446.202454819992</v>
      </c>
      <c r="C21" s="394">
        <v>69360.10599489999</v>
      </c>
      <c r="D21" s="394">
        <v>83126.308362519994</v>
      </c>
      <c r="E21" s="394">
        <v>88103.537303350022</v>
      </c>
      <c r="G21" s="287"/>
      <c r="H21" s="394"/>
      <c r="I21" s="394"/>
    </row>
    <row r="22" spans="1:9" ht="15">
      <c r="A22" s="51" t="s">
        <v>566</v>
      </c>
      <c r="B22" s="224">
        <v>53292.72457102</v>
      </c>
      <c r="C22" s="224">
        <v>59530.879384389984</v>
      </c>
      <c r="D22" s="224">
        <v>74407.438579759997</v>
      </c>
      <c r="E22" s="224">
        <v>83543.591886420007</v>
      </c>
      <c r="G22" s="51"/>
      <c r="H22" s="224"/>
      <c r="I22" s="224"/>
    </row>
    <row r="23" spans="1:9" ht="15">
      <c r="A23" s="1281" t="s">
        <v>1852</v>
      </c>
      <c r="B23" s="224">
        <v>1433.9541672299997</v>
      </c>
      <c r="C23" s="540" t="s">
        <v>1830</v>
      </c>
      <c r="D23" s="181">
        <v>0</v>
      </c>
      <c r="E23" s="224">
        <v>264.59293916999997</v>
      </c>
      <c r="G23" s="51"/>
      <c r="H23" s="224"/>
      <c r="I23" s="224"/>
    </row>
    <row r="24" spans="1:9" ht="17.25">
      <c r="A24" s="51" t="s">
        <v>1853</v>
      </c>
      <c r="B24" s="224">
        <v>5468.1727786199999</v>
      </c>
      <c r="C24" s="224">
        <v>8428.2598957099854</v>
      </c>
      <c r="D24" s="1283">
        <v>7104.2877171500004</v>
      </c>
      <c r="E24" s="224">
        <v>2550.52373571</v>
      </c>
      <c r="G24" s="51"/>
      <c r="H24" s="224"/>
      <c r="I24" s="224"/>
    </row>
    <row r="25" spans="1:9" ht="15">
      <c r="A25" s="51" t="s">
        <v>1187</v>
      </c>
      <c r="B25" s="224">
        <v>325.08953445999998</v>
      </c>
      <c r="C25" s="224">
        <v>379.34656180000002</v>
      </c>
      <c r="D25" s="224">
        <v>536.52740929000004</v>
      </c>
      <c r="E25" s="224">
        <v>505.53379108000001</v>
      </c>
      <c r="G25" s="51"/>
      <c r="H25" s="224"/>
      <c r="I25" s="224"/>
    </row>
    <row r="26" spans="1:9" ht="15">
      <c r="A26" s="51" t="s">
        <v>1188</v>
      </c>
      <c r="B26" s="224">
        <v>419.17818848000002</v>
      </c>
      <c r="C26" s="224">
        <v>530.80925514</v>
      </c>
      <c r="D26" s="224">
        <v>628.4020226099999</v>
      </c>
      <c r="E26" s="224">
        <v>745.59389636999992</v>
      </c>
      <c r="G26" s="51"/>
      <c r="H26" s="224"/>
      <c r="I26" s="224"/>
    </row>
    <row r="27" spans="1:9" ht="15">
      <c r="A27" s="51" t="s">
        <v>168</v>
      </c>
      <c r="B27" s="224">
        <v>184.02585604999999</v>
      </c>
      <c r="C27" s="224">
        <v>227.84840512</v>
      </c>
      <c r="D27" s="224">
        <v>236.49273628</v>
      </c>
      <c r="E27" s="224">
        <v>227.57752676999999</v>
      </c>
      <c r="G27" s="51"/>
      <c r="H27" s="224"/>
      <c r="I27" s="224"/>
    </row>
    <row r="28" spans="1:9" ht="15">
      <c r="A28" s="51" t="s">
        <v>1189</v>
      </c>
      <c r="B28" s="224">
        <v>55.397105280000005</v>
      </c>
      <c r="C28" s="224">
        <v>55.00245907</v>
      </c>
      <c r="D28" s="224">
        <v>25.092860480000002</v>
      </c>
      <c r="E28" s="224">
        <v>29.78724785</v>
      </c>
      <c r="G28" s="51"/>
      <c r="H28" s="224"/>
      <c r="I28" s="224"/>
    </row>
    <row r="29" spans="1:9" ht="15">
      <c r="A29" s="51" t="s">
        <v>1413</v>
      </c>
      <c r="B29" s="224">
        <v>151.57663494999997</v>
      </c>
      <c r="C29" s="224">
        <v>69.10359437000001</v>
      </c>
      <c r="D29" s="224">
        <v>72.738591500000013</v>
      </c>
      <c r="E29" s="224">
        <v>131.11151328</v>
      </c>
      <c r="G29" s="51"/>
      <c r="H29" s="224"/>
      <c r="I29" s="224"/>
    </row>
    <row r="30" spans="1:9" ht="15">
      <c r="A30" s="51" t="s">
        <v>1191</v>
      </c>
      <c r="B30" s="224">
        <v>116.08361873000001</v>
      </c>
      <c r="C30" s="224">
        <v>138.85643930000001</v>
      </c>
      <c r="D30" s="224">
        <v>115.32844545</v>
      </c>
      <c r="E30" s="224">
        <v>105.2247667</v>
      </c>
      <c r="G30" s="51"/>
      <c r="H30" s="224"/>
      <c r="I30" s="224"/>
    </row>
    <row r="31" spans="1:9" ht="15">
      <c r="A31" s="287" t="s">
        <v>1197</v>
      </c>
      <c r="B31" s="394">
        <v>21538.187511870001</v>
      </c>
      <c r="C31" s="394">
        <v>25256.794205250004</v>
      </c>
      <c r="D31" s="394">
        <v>26785.169692759999</v>
      </c>
      <c r="E31" s="394">
        <v>29277.109090989994</v>
      </c>
      <c r="G31" s="287"/>
      <c r="H31" s="394"/>
      <c r="I31" s="394"/>
    </row>
    <row r="32" spans="1:9" ht="15">
      <c r="A32" s="650" t="s">
        <v>182</v>
      </c>
      <c r="B32" s="224">
        <v>5701.96819985</v>
      </c>
      <c r="C32" s="224">
        <v>7105.5813799400003</v>
      </c>
      <c r="D32" s="224">
        <v>7509.1539852699989</v>
      </c>
      <c r="E32" s="224">
        <v>7895.2841861899997</v>
      </c>
      <c r="G32" s="650"/>
      <c r="H32" s="224"/>
      <c r="I32" s="224"/>
    </row>
    <row r="33" spans="1:9" ht="15">
      <c r="A33" s="650" t="s">
        <v>1297</v>
      </c>
      <c r="B33" s="224">
        <v>1122.5575682599999</v>
      </c>
      <c r="C33" s="224">
        <v>2242.4425880499998</v>
      </c>
      <c r="D33" s="224">
        <v>1641.96135602</v>
      </c>
      <c r="E33" s="224">
        <v>1780.4507672600002</v>
      </c>
      <c r="G33" s="650"/>
      <c r="H33" s="224"/>
      <c r="I33" s="224"/>
    </row>
    <row r="34" spans="1:9" ht="15">
      <c r="A34" s="650" t="s">
        <v>172</v>
      </c>
      <c r="B34" s="224">
        <v>7977.1358705499997</v>
      </c>
      <c r="C34" s="224">
        <v>9085.1493147000037</v>
      </c>
      <c r="D34" s="224">
        <v>9629.56989995</v>
      </c>
      <c r="E34" s="224">
        <v>10490.634151060001</v>
      </c>
      <c r="G34" s="650"/>
      <c r="H34" s="224"/>
      <c r="I34" s="224"/>
    </row>
    <row r="35" spans="1:9" ht="15">
      <c r="A35" s="650" t="s">
        <v>1214</v>
      </c>
      <c r="B35" s="224">
        <v>236.79593224000001</v>
      </c>
      <c r="C35" s="224">
        <v>225.07555245999998</v>
      </c>
      <c r="D35" s="224">
        <v>229.09380139000001</v>
      </c>
      <c r="E35" s="224">
        <v>223.083956</v>
      </c>
      <c r="G35" s="650"/>
      <c r="H35" s="224"/>
      <c r="I35" s="224"/>
    </row>
    <row r="36" spans="1:9" ht="15">
      <c r="A36" s="650" t="s">
        <v>1414</v>
      </c>
      <c r="B36" s="224">
        <v>541.41535902999999</v>
      </c>
      <c r="C36" s="224">
        <v>607.68479481000008</v>
      </c>
      <c r="D36" s="224">
        <v>666.59721830000001</v>
      </c>
      <c r="E36" s="224">
        <v>646.05370102999996</v>
      </c>
      <c r="G36" s="650"/>
      <c r="H36" s="224"/>
      <c r="I36" s="224"/>
    </row>
    <row r="37" spans="1:9" ht="15">
      <c r="A37" s="650" t="s">
        <v>230</v>
      </c>
      <c r="B37" s="224">
        <v>4568.04986336</v>
      </c>
      <c r="C37" s="224">
        <v>4468.9064227999997</v>
      </c>
      <c r="D37" s="224">
        <v>5602.42075174</v>
      </c>
      <c r="E37" s="224">
        <v>6559.908128269999</v>
      </c>
      <c r="G37" s="650"/>
      <c r="H37" s="224"/>
      <c r="I37" s="224"/>
    </row>
    <row r="38" spans="1:9" ht="17.25">
      <c r="A38" s="223" t="s">
        <v>1383</v>
      </c>
      <c r="B38" s="224">
        <v>1390.2647185800001</v>
      </c>
      <c r="C38" s="224">
        <v>1521.9541524900001</v>
      </c>
      <c r="D38" s="224">
        <v>1506.3726800900004</v>
      </c>
      <c r="E38" s="224">
        <v>1681.6942011799999</v>
      </c>
      <c r="G38" s="223"/>
      <c r="H38" s="224"/>
      <c r="I38" s="224"/>
    </row>
    <row r="39" spans="1:9" ht="15">
      <c r="A39" s="821" t="s">
        <v>1195</v>
      </c>
      <c r="B39" s="394">
        <v>1050.5607025100001</v>
      </c>
      <c r="C39" s="394">
        <v>895.93383647000007</v>
      </c>
      <c r="D39" s="394">
        <v>1675.6384945700001</v>
      </c>
      <c r="E39" s="1069">
        <v>1836.62591391</v>
      </c>
      <c r="G39" s="747"/>
      <c r="H39" s="394"/>
      <c r="I39" s="394"/>
    </row>
    <row r="40" spans="1:9" ht="15">
      <c r="A40" s="287" t="s">
        <v>392</v>
      </c>
      <c r="B40" s="394">
        <v>18978.382797910002</v>
      </c>
      <c r="C40" s="394">
        <v>20647.09497898999</v>
      </c>
      <c r="D40" s="394">
        <v>22777.226095269998</v>
      </c>
      <c r="E40" s="394">
        <v>25633.12744394</v>
      </c>
      <c r="G40" s="287"/>
      <c r="H40" s="394"/>
      <c r="I40" s="394"/>
    </row>
    <row r="41" spans="1:9" ht="15">
      <c r="A41" s="223" t="s">
        <v>174</v>
      </c>
      <c r="B41" s="224">
        <v>5169.9233368800005</v>
      </c>
      <c r="C41" s="224">
        <v>5668.2287148899868</v>
      </c>
      <c r="D41" s="224">
        <v>5788.0901942100008</v>
      </c>
      <c r="E41" s="224">
        <v>6320.1385601600005</v>
      </c>
      <c r="G41" s="223"/>
      <c r="H41" s="224"/>
      <c r="I41" s="224"/>
    </row>
    <row r="42" spans="1:9" ht="15">
      <c r="A42" s="223" t="s">
        <v>1192</v>
      </c>
      <c r="B42" s="224">
        <v>3444.5644766500004</v>
      </c>
      <c r="C42" s="224">
        <v>3543.6553102300009</v>
      </c>
      <c r="D42" s="224">
        <v>4111.9786120600002</v>
      </c>
      <c r="E42" s="224">
        <v>4609.5218897100003</v>
      </c>
      <c r="G42" s="223"/>
      <c r="H42" s="224"/>
      <c r="I42" s="224"/>
    </row>
    <row r="43" spans="1:9" ht="15">
      <c r="A43" s="223" t="s">
        <v>1193</v>
      </c>
      <c r="B43" s="224">
        <v>1753.3803282399999</v>
      </c>
      <c r="C43" s="224">
        <v>1870.4477235600002</v>
      </c>
      <c r="D43" s="224">
        <v>2169.2693487200004</v>
      </c>
      <c r="E43" s="224">
        <v>2527.0140550199999</v>
      </c>
      <c r="G43" s="223"/>
      <c r="H43" s="224"/>
      <c r="I43" s="224"/>
    </row>
    <row r="44" spans="1:9" ht="15">
      <c r="A44" s="223" t="s">
        <v>1200</v>
      </c>
      <c r="B44" s="224">
        <v>418.74779320999994</v>
      </c>
      <c r="C44" s="224">
        <v>388.44301328</v>
      </c>
      <c r="D44" s="224">
        <v>454.71760985999998</v>
      </c>
      <c r="E44" s="224">
        <v>524.17134304000001</v>
      </c>
      <c r="G44" s="223"/>
      <c r="H44" s="224"/>
      <c r="I44" s="224"/>
    </row>
    <row r="45" spans="1:9" ht="17.25">
      <c r="A45" s="223" t="s">
        <v>1854</v>
      </c>
      <c r="B45" s="224">
        <v>7.1961919999999999E-2</v>
      </c>
      <c r="C45" s="1359" t="s">
        <v>1830</v>
      </c>
      <c r="D45" s="224">
        <v>0.72496979000000006</v>
      </c>
      <c r="E45" s="224">
        <v>2.12509119</v>
      </c>
      <c r="G45" s="223"/>
      <c r="H45" s="224"/>
      <c r="I45" s="224"/>
    </row>
    <row r="46" spans="1:9" ht="15">
      <c r="A46" s="223" t="s">
        <v>458</v>
      </c>
      <c r="B46" s="224">
        <v>946.93263380999997</v>
      </c>
      <c r="C46" s="224">
        <v>1005.03800731</v>
      </c>
      <c r="D46" s="224">
        <v>1076.2883186900001</v>
      </c>
      <c r="E46" s="224">
        <v>1214.7957296000002</v>
      </c>
      <c r="G46" s="223"/>
      <c r="H46" s="224"/>
      <c r="I46" s="224"/>
    </row>
    <row r="47" spans="1:9" ht="17.25">
      <c r="A47" s="223" t="s">
        <v>1855</v>
      </c>
      <c r="B47" s="224">
        <v>590.67694620000009</v>
      </c>
      <c r="C47" s="224">
        <v>680.52217610999992</v>
      </c>
      <c r="D47" s="224">
        <v>711.21013888999994</v>
      </c>
      <c r="E47" s="224">
        <v>553.41857101000005</v>
      </c>
      <c r="G47" s="223"/>
      <c r="H47" s="224"/>
      <c r="I47" s="224"/>
    </row>
    <row r="48" spans="1:9" ht="15">
      <c r="A48" s="223" t="s">
        <v>178</v>
      </c>
      <c r="B48" s="224">
        <v>5953.4378270900006</v>
      </c>
      <c r="C48" s="224">
        <v>6590.7439916900012</v>
      </c>
      <c r="D48" s="224">
        <v>7116.4663449999998</v>
      </c>
      <c r="E48" s="224">
        <v>8139.2822950299997</v>
      </c>
      <c r="G48" s="223"/>
      <c r="H48" s="224"/>
      <c r="I48" s="224"/>
    </row>
    <row r="49" spans="1:9" ht="15">
      <c r="A49" s="274" t="s">
        <v>1194</v>
      </c>
      <c r="B49" s="394">
        <v>700.64749391000009</v>
      </c>
      <c r="C49" s="394">
        <v>900.01604192000002</v>
      </c>
      <c r="D49" s="394">
        <v>1348.4805580500001</v>
      </c>
      <c r="E49" s="1055">
        <v>1742.6599091800001</v>
      </c>
      <c r="G49" s="274"/>
      <c r="H49" s="394"/>
      <c r="I49" s="394"/>
    </row>
    <row r="50" spans="1:9" ht="15">
      <c r="A50" s="287" t="s">
        <v>1196</v>
      </c>
      <c r="B50" s="394">
        <v>171925.50420865585</v>
      </c>
      <c r="C50" s="394">
        <v>185158.29226898</v>
      </c>
      <c r="D50" s="394">
        <v>196807.76547689002</v>
      </c>
      <c r="E50" s="394">
        <v>213404.26796123997</v>
      </c>
      <c r="G50" s="287"/>
      <c r="H50" s="394"/>
      <c r="I50" s="394"/>
    </row>
    <row r="51" spans="1:9" ht="15">
      <c r="A51" s="287" t="s">
        <v>1201</v>
      </c>
      <c r="B51" s="394">
        <v>85197.471920529992</v>
      </c>
      <c r="C51" s="394">
        <v>92049.248965890016</v>
      </c>
      <c r="D51" s="394">
        <v>94764.490340040007</v>
      </c>
      <c r="E51" s="394">
        <v>106656.23297781</v>
      </c>
      <c r="G51" s="287"/>
      <c r="H51" s="394"/>
      <c r="I51" s="394"/>
    </row>
    <row r="52" spans="1:9" ht="15">
      <c r="A52" s="223" t="s">
        <v>637</v>
      </c>
      <c r="B52" s="224">
        <v>85197.471920529992</v>
      </c>
      <c r="C52" s="224">
        <v>92049.248965890016</v>
      </c>
      <c r="D52" s="224">
        <v>94764.490340040007</v>
      </c>
      <c r="E52" s="1069">
        <v>106656.23297781</v>
      </c>
      <c r="G52" s="223"/>
      <c r="H52" s="224"/>
      <c r="I52" s="224"/>
    </row>
    <row r="53" spans="1:9" ht="15">
      <c r="A53" s="287" t="s">
        <v>1202</v>
      </c>
      <c r="B53" s="394">
        <v>76385.711233009381</v>
      </c>
      <c r="C53" s="394">
        <v>80468.045492389996</v>
      </c>
      <c r="D53" s="394">
        <v>88702.411543800015</v>
      </c>
      <c r="E53" s="394">
        <v>92342.404862689989</v>
      </c>
      <c r="G53" s="287"/>
      <c r="H53" s="394"/>
      <c r="I53" s="394"/>
    </row>
    <row r="54" spans="1:9" ht="15">
      <c r="A54" s="223" t="s">
        <v>444</v>
      </c>
      <c r="B54" s="224">
        <v>4820.1821182299991</v>
      </c>
      <c r="C54" s="224">
        <v>5181.3970411599994</v>
      </c>
      <c r="D54" s="224">
        <v>5640.8759146199991</v>
      </c>
      <c r="E54" s="1069">
        <v>6508.88570557</v>
      </c>
      <c r="G54" s="223"/>
      <c r="H54" s="224"/>
      <c r="I54" s="224"/>
    </row>
    <row r="55" spans="1:9" ht="15">
      <c r="A55" s="223" t="s">
        <v>175</v>
      </c>
      <c r="B55" s="224">
        <v>11974.079814149998</v>
      </c>
      <c r="C55" s="224">
        <v>12758.199349359998</v>
      </c>
      <c r="D55" s="224">
        <v>13536.446203929998</v>
      </c>
      <c r="E55" s="1069">
        <v>15133.567619760002</v>
      </c>
      <c r="G55" s="223"/>
      <c r="H55" s="224"/>
      <c r="I55" s="224"/>
    </row>
    <row r="56" spans="1:9" ht="15">
      <c r="A56" s="223" t="s">
        <v>176</v>
      </c>
      <c r="B56" s="224">
        <v>4194.1405870199997</v>
      </c>
      <c r="C56" s="224">
        <v>3775.3536579800002</v>
      </c>
      <c r="D56" s="224">
        <v>2848.4315274200003</v>
      </c>
      <c r="E56" s="1069">
        <v>444.86926435999999</v>
      </c>
      <c r="G56" s="223"/>
      <c r="H56" s="224"/>
      <c r="I56" s="224"/>
    </row>
    <row r="57" spans="1:9" ht="15">
      <c r="A57" s="223" t="s">
        <v>177</v>
      </c>
      <c r="B57" s="224">
        <v>13326.728794606001</v>
      </c>
      <c r="C57" s="224">
        <v>12830.338266410001</v>
      </c>
      <c r="D57" s="224">
        <v>16926.652138540001</v>
      </c>
      <c r="E57" s="1069">
        <v>20619.22022775</v>
      </c>
      <c r="G57" s="223"/>
      <c r="H57" s="224"/>
      <c r="I57" s="224"/>
    </row>
    <row r="58" spans="1:9" ht="15">
      <c r="A58" s="223" t="s">
        <v>304</v>
      </c>
      <c r="B58" s="224">
        <v>31172.664259107001</v>
      </c>
      <c r="C58" s="224">
        <v>34146.856627700006</v>
      </c>
      <c r="D58" s="224">
        <v>37614.385892750004</v>
      </c>
      <c r="E58" s="1069">
        <v>36469.510716229997</v>
      </c>
      <c r="G58" s="223"/>
      <c r="H58" s="224"/>
      <c r="I58" s="224"/>
    </row>
    <row r="59" spans="1:9" ht="15">
      <c r="A59" s="223" t="s">
        <v>190</v>
      </c>
      <c r="B59" s="224">
        <v>6375.1187566159997</v>
      </c>
      <c r="C59" s="224">
        <v>6685.8441203900002</v>
      </c>
      <c r="D59" s="224">
        <v>6781.4493458500001</v>
      </c>
      <c r="E59" s="1069">
        <v>7145.5936468400005</v>
      </c>
      <c r="G59" s="223"/>
      <c r="H59" s="224"/>
      <c r="I59" s="224"/>
    </row>
    <row r="60" spans="1:9" ht="15">
      <c r="A60" s="223" t="s">
        <v>185</v>
      </c>
      <c r="B60" s="224">
        <v>4300.7995892810004</v>
      </c>
      <c r="C60" s="224">
        <v>4748.22008525</v>
      </c>
      <c r="D60" s="224">
        <v>5236.3142182199999</v>
      </c>
      <c r="E60" s="1069">
        <v>5975.5875337799998</v>
      </c>
      <c r="G60" s="223"/>
      <c r="H60" s="224"/>
      <c r="I60" s="224"/>
    </row>
    <row r="61" spans="1:9" ht="15">
      <c r="A61" s="223" t="s">
        <v>171</v>
      </c>
      <c r="B61" s="224">
        <v>221.99731399939998</v>
      </c>
      <c r="C61" s="224">
        <v>341.83634413999999</v>
      </c>
      <c r="D61" s="224">
        <v>117.85630247</v>
      </c>
      <c r="E61" s="1069">
        <v>45.170148400000002</v>
      </c>
      <c r="G61" s="223"/>
      <c r="H61" s="224"/>
      <c r="I61" s="224"/>
    </row>
    <row r="62" spans="1:9" ht="15">
      <c r="A62" s="287" t="s">
        <v>186</v>
      </c>
      <c r="B62" s="394">
        <v>9804.1966759964998</v>
      </c>
      <c r="C62" s="394">
        <v>12092.764007079999</v>
      </c>
      <c r="D62" s="394">
        <v>12452.71501014</v>
      </c>
      <c r="E62" s="394">
        <v>13292.348594469997</v>
      </c>
      <c r="G62" s="287"/>
      <c r="H62" s="394"/>
      <c r="I62" s="394"/>
    </row>
    <row r="63" spans="1:9" ht="15">
      <c r="A63" s="223" t="s">
        <v>1203</v>
      </c>
      <c r="B63" s="224">
        <v>6989.842771829999</v>
      </c>
      <c r="C63" s="224">
        <v>8903.1904214900005</v>
      </c>
      <c r="D63" s="224">
        <v>9071.7396417500004</v>
      </c>
      <c r="E63" s="1069">
        <v>9668.2953305499977</v>
      </c>
      <c r="G63" s="223"/>
      <c r="H63" s="224"/>
      <c r="I63" s="224"/>
    </row>
    <row r="64" spans="1:9" ht="15">
      <c r="A64" s="223" t="s">
        <v>217</v>
      </c>
      <c r="B64" s="224">
        <v>1604.983553286</v>
      </c>
      <c r="C64" s="224">
        <v>1979.311322</v>
      </c>
      <c r="D64" s="224">
        <v>2130.3506619999998</v>
      </c>
      <c r="E64" s="1069">
        <v>2361.8996746100001</v>
      </c>
      <c r="G64" s="223"/>
      <c r="H64" s="224"/>
      <c r="I64" s="224"/>
    </row>
    <row r="65" spans="1:9" ht="15">
      <c r="A65" s="223" t="s">
        <v>1204</v>
      </c>
      <c r="B65" s="224">
        <v>1209.0567042905</v>
      </c>
      <c r="C65" s="224">
        <v>1209.9211392</v>
      </c>
      <c r="D65" s="224">
        <v>1250.46312743</v>
      </c>
      <c r="E65" s="1069">
        <v>1261.9630497600001</v>
      </c>
      <c r="G65" s="223"/>
      <c r="H65" s="224"/>
      <c r="I65" s="224"/>
    </row>
    <row r="66" spans="1:9" ht="15">
      <c r="A66" s="223" t="s">
        <v>170</v>
      </c>
      <c r="B66" s="224">
        <v>0.31364659000000006</v>
      </c>
      <c r="C66" s="224">
        <v>0.34112439</v>
      </c>
      <c r="D66" s="224">
        <v>0.16157896000000005</v>
      </c>
      <c r="E66" s="1069">
        <v>0.19053955</v>
      </c>
      <c r="G66" s="223"/>
      <c r="H66" s="224"/>
      <c r="I66" s="224"/>
    </row>
    <row r="67" spans="1:9" ht="15">
      <c r="A67" s="287" t="s">
        <v>1205</v>
      </c>
      <c r="B67" s="394">
        <v>538.12437912000007</v>
      </c>
      <c r="C67" s="394">
        <v>548.23380361999989</v>
      </c>
      <c r="D67" s="394">
        <v>888.14858290999996</v>
      </c>
      <c r="E67" s="1055">
        <v>1113.2815262699999</v>
      </c>
      <c r="G67" s="287"/>
      <c r="H67" s="394"/>
      <c r="I67" s="394"/>
    </row>
    <row r="68" spans="1:9" ht="15">
      <c r="A68" s="287" t="s">
        <v>1206</v>
      </c>
      <c r="B68" s="394">
        <v>5539.6737638000004</v>
      </c>
      <c r="C68" s="394">
        <v>5893.7868312800001</v>
      </c>
      <c r="D68" s="394">
        <v>6264.3495888900006</v>
      </c>
      <c r="E68" s="394">
        <v>6936.6768901200012</v>
      </c>
      <c r="G68" s="287"/>
      <c r="H68" s="394"/>
      <c r="I68" s="394"/>
    </row>
    <row r="69" spans="1:9" ht="17.25">
      <c r="A69" s="223" t="s">
        <v>1856</v>
      </c>
      <c r="B69" s="224">
        <v>5536.7586929000008</v>
      </c>
      <c r="C69" s="224">
        <v>5891.7115763100001</v>
      </c>
      <c r="D69" s="224">
        <v>6251.6806024800007</v>
      </c>
      <c r="E69" s="1069">
        <v>6933.286407810001</v>
      </c>
      <c r="G69" s="223"/>
      <c r="H69" s="224"/>
      <c r="I69" s="224"/>
    </row>
    <row r="70" spans="1:9" ht="15">
      <c r="A70" s="223" t="s">
        <v>171</v>
      </c>
      <c r="B70" s="224">
        <v>2.9150708999999999</v>
      </c>
      <c r="C70" s="224">
        <v>2.07525497</v>
      </c>
      <c r="D70" s="224">
        <v>12.66898641</v>
      </c>
      <c r="E70" s="1069">
        <v>3.3904823099999999</v>
      </c>
      <c r="G70" s="223"/>
      <c r="H70" s="224"/>
      <c r="I70" s="224"/>
    </row>
    <row r="71" spans="1:9" ht="15">
      <c r="A71" s="287" t="s">
        <v>1207</v>
      </c>
      <c r="B71" s="394">
        <v>515.27746641599992</v>
      </c>
      <c r="C71" s="394">
        <v>666.82972060999987</v>
      </c>
      <c r="D71" s="394">
        <v>675.09754966000003</v>
      </c>
      <c r="E71" s="394">
        <v>710.82302404999996</v>
      </c>
      <c r="G71" s="287"/>
      <c r="H71" s="394"/>
      <c r="I71" s="394"/>
    </row>
    <row r="72" spans="1:9" ht="17.25">
      <c r="A72" s="223" t="s">
        <v>1857</v>
      </c>
      <c r="B72" s="224">
        <v>515.27746641599992</v>
      </c>
      <c r="C72" s="224">
        <v>666.82972060999987</v>
      </c>
      <c r="D72" s="224">
        <v>675.09754966000003</v>
      </c>
      <c r="E72" s="1069">
        <v>710.82302404999996</v>
      </c>
      <c r="G72" s="223"/>
      <c r="H72" s="224"/>
      <c r="I72" s="224"/>
    </row>
    <row r="73" spans="1:9" ht="15">
      <c r="A73" s="10" t="s">
        <v>1209</v>
      </c>
      <c r="B73" s="394">
        <v>1982.6076842179998</v>
      </c>
      <c r="C73" s="394">
        <v>2050.5950232999999</v>
      </c>
      <c r="D73" s="394">
        <v>2113.1977962800001</v>
      </c>
      <c r="E73" s="394">
        <v>2664.8430307899994</v>
      </c>
      <c r="G73" s="10"/>
      <c r="H73" s="394"/>
      <c r="I73" s="394"/>
    </row>
    <row r="74" spans="1:9" ht="17.25">
      <c r="A74" s="223" t="s">
        <v>1858</v>
      </c>
      <c r="B74" s="224">
        <v>1961.4574236399999</v>
      </c>
      <c r="C74" s="224">
        <v>2025.7743234499999</v>
      </c>
      <c r="D74" s="224">
        <v>2084.6823592300002</v>
      </c>
      <c r="E74" s="1069">
        <v>2634.2619342299995</v>
      </c>
      <c r="G74" s="223"/>
      <c r="H74" s="224"/>
      <c r="I74" s="224"/>
    </row>
    <row r="75" spans="1:9" ht="15">
      <c r="A75" s="223" t="s">
        <v>1210</v>
      </c>
      <c r="B75" s="224">
        <v>21.150260578000005</v>
      </c>
      <c r="C75" s="224">
        <v>24.82069985</v>
      </c>
      <c r="D75" s="224">
        <v>28.515437049999999</v>
      </c>
      <c r="E75" s="1069">
        <v>30.581096560000006</v>
      </c>
      <c r="G75" s="223"/>
      <c r="H75" s="224"/>
      <c r="I75" s="224"/>
    </row>
    <row r="76" spans="1:9" ht="15">
      <c r="A76" s="287" t="s">
        <v>1211</v>
      </c>
      <c r="B76" s="394">
        <v>2106.00394115483</v>
      </c>
      <c r="C76" s="394">
        <v>2408.6653786500001</v>
      </c>
      <c r="D76" s="394">
        <v>2419.7343962900004</v>
      </c>
      <c r="E76" s="394">
        <v>10654.19427563</v>
      </c>
      <c r="G76" s="287"/>
      <c r="H76" s="394"/>
      <c r="I76" s="394"/>
    </row>
    <row r="77" spans="1:9" ht="17.25" customHeight="1">
      <c r="A77" s="223" t="s">
        <v>1859</v>
      </c>
      <c r="B77" s="224">
        <v>1880.7233933360003</v>
      </c>
      <c r="C77" s="224">
        <v>2240.1345357</v>
      </c>
      <c r="D77" s="224">
        <v>2158.7007953100006</v>
      </c>
      <c r="E77" s="1069">
        <v>2245.1511464499999</v>
      </c>
      <c r="G77" s="223"/>
      <c r="H77" s="224"/>
      <c r="I77" s="224"/>
    </row>
    <row r="78" spans="1:9" ht="11.25" customHeight="1">
      <c r="A78" s="223" t="s">
        <v>1212</v>
      </c>
      <c r="B78" s="224">
        <v>143.45653554743998</v>
      </c>
      <c r="C78" s="224">
        <v>107.70654675000002</v>
      </c>
      <c r="D78" s="224">
        <v>206.61859770999999</v>
      </c>
      <c r="E78" s="1069">
        <v>258.43649809999999</v>
      </c>
      <c r="G78" s="223"/>
      <c r="H78" s="224"/>
      <c r="I78" s="224"/>
    </row>
    <row r="79" spans="1:9" ht="15">
      <c r="A79" s="223" t="s">
        <v>1213</v>
      </c>
      <c r="B79" s="224">
        <v>77.102859807000002</v>
      </c>
      <c r="C79" s="224">
        <v>56.544622290000007</v>
      </c>
      <c r="D79" s="224">
        <v>50.63312818</v>
      </c>
      <c r="E79" s="1069">
        <v>74.668850409999976</v>
      </c>
      <c r="G79" s="223"/>
      <c r="H79" s="224"/>
      <c r="I79" s="224"/>
    </row>
    <row r="80" spans="1:9" ht="17.25">
      <c r="A80" s="223" t="s">
        <v>1908</v>
      </c>
      <c r="B80" s="912">
        <v>0</v>
      </c>
      <c r="C80" s="912">
        <v>0</v>
      </c>
      <c r="D80" s="912">
        <v>0</v>
      </c>
      <c r="E80" s="1069">
        <v>8060.7279006300005</v>
      </c>
      <c r="G80" s="223"/>
      <c r="H80" s="224"/>
      <c r="I80" s="224"/>
    </row>
    <row r="81" spans="1:9" ht="15">
      <c r="A81" s="223" t="s">
        <v>212</v>
      </c>
      <c r="B81" s="981">
        <v>4.7211524643900002</v>
      </c>
      <c r="C81" s="981">
        <v>4.2796739099999996</v>
      </c>
      <c r="D81" s="973">
        <v>3.7818750899999993</v>
      </c>
      <c r="E81" s="1069">
        <v>15.209880040000002</v>
      </c>
      <c r="G81" s="1292"/>
      <c r="H81" s="1118"/>
      <c r="I81" s="1118"/>
    </row>
    <row r="82" spans="1:9" ht="15">
      <c r="A82" s="921" t="s">
        <v>413</v>
      </c>
      <c r="B82" s="970">
        <v>320577.02664691466</v>
      </c>
      <c r="C82" s="970">
        <v>352520.84965669503</v>
      </c>
      <c r="D82" s="970">
        <v>386164.53927656001</v>
      </c>
      <c r="E82" s="970">
        <v>430584.48418724001</v>
      </c>
    </row>
    <row r="83" spans="1:9" ht="15">
      <c r="A83" s="7" t="s">
        <v>1114</v>
      </c>
      <c r="B83" s="7"/>
      <c r="C83" s="7"/>
      <c r="D83" s="1139"/>
      <c r="E83" s="20"/>
    </row>
    <row r="84" spans="1:9" ht="15">
      <c r="A84" s="624" t="s">
        <v>1874</v>
      </c>
      <c r="B84" s="624"/>
      <c r="C84" s="624"/>
      <c r="D84" s="882"/>
      <c r="E84" s="1118"/>
    </row>
    <row r="85" spans="1:9" ht="15">
      <c r="A85" s="624" t="s">
        <v>1300</v>
      </c>
      <c r="B85" s="624"/>
      <c r="C85" s="624"/>
      <c r="D85" s="882"/>
      <c r="E85" s="1118"/>
    </row>
    <row r="86" spans="1:9" ht="15">
      <c r="A86" s="624" t="s">
        <v>1847</v>
      </c>
      <c r="B86" s="624"/>
      <c r="C86" s="624"/>
      <c r="D86" s="878"/>
      <c r="E86" s="1139"/>
    </row>
    <row r="87" spans="1:9" ht="15">
      <c r="A87" s="44" t="s">
        <v>1848</v>
      </c>
      <c r="B87" s="44"/>
      <c r="C87" s="44"/>
      <c r="D87" s="878"/>
      <c r="E87" s="882"/>
    </row>
    <row r="88" spans="1:9" ht="15">
      <c r="A88" s="624" t="s">
        <v>1849</v>
      </c>
      <c r="B88" s="624"/>
      <c r="C88" s="624"/>
      <c r="D88" s="878"/>
      <c r="E88" s="882"/>
    </row>
    <row r="89" spans="1:9" ht="15">
      <c r="A89" s="624" t="s">
        <v>1901</v>
      </c>
      <c r="B89" s="624"/>
      <c r="C89" s="624"/>
      <c r="D89" s="878"/>
      <c r="E89" s="882"/>
    </row>
    <row r="90" spans="1:9" ht="15">
      <c r="A90" s="624" t="s">
        <v>1850</v>
      </c>
      <c r="B90" s="624"/>
      <c r="C90" s="624"/>
      <c r="D90" s="878"/>
      <c r="E90" s="882"/>
    </row>
    <row r="91" spans="1:9" ht="15">
      <c r="A91" s="624" t="s">
        <v>1909</v>
      </c>
      <c r="B91" s="624"/>
      <c r="C91" s="624"/>
      <c r="D91" s="878"/>
      <c r="E91" s="882"/>
    </row>
    <row r="92" spans="1:9" ht="15">
      <c r="A92" s="1619" t="s">
        <v>1851</v>
      </c>
      <c r="B92" s="1619"/>
      <c r="C92" s="1619"/>
      <c r="D92" s="1619"/>
      <c r="E92" s="1619"/>
    </row>
    <row r="93" spans="1:9" ht="15">
      <c r="A93" s="624" t="s">
        <v>2071</v>
      </c>
      <c r="B93" s="624"/>
      <c r="C93" s="624"/>
      <c r="D93" s="878"/>
      <c r="E93" s="882"/>
    </row>
    <row r="94" spans="1:9" ht="15">
      <c r="A94" s="1619" t="s">
        <v>1862</v>
      </c>
      <c r="B94" s="1619"/>
      <c r="C94" s="1619"/>
      <c r="D94" s="1619"/>
      <c r="E94" s="1619"/>
    </row>
    <row r="95" spans="1:9" ht="15">
      <c r="A95" s="1619" t="s">
        <v>2096</v>
      </c>
      <c r="B95" s="1619"/>
      <c r="C95" s="1619"/>
      <c r="D95" s="1619"/>
      <c r="E95" s="1619"/>
    </row>
    <row r="96" spans="1:9" ht="15" customHeight="1">
      <c r="A96" s="624" t="s">
        <v>2095</v>
      </c>
      <c r="B96" s="1272"/>
      <c r="C96" s="1272"/>
      <c r="D96" s="1272"/>
      <c r="E96" s="1272"/>
    </row>
    <row r="97" spans="1:5" ht="15">
      <c r="A97" s="1619" t="s">
        <v>1864</v>
      </c>
      <c r="B97" s="1619"/>
      <c r="C97" s="1619"/>
      <c r="D97" s="1619"/>
      <c r="E97" s="1619"/>
    </row>
    <row r="98" spans="1:5" ht="15.75">
      <c r="A98" s="25" t="s">
        <v>1540</v>
      </c>
      <c r="B98" s="25"/>
      <c r="C98" s="25"/>
      <c r="D98" s="31"/>
      <c r="E98" s="183"/>
    </row>
    <row r="100" spans="1:5">
      <c r="A100" s="1382"/>
    </row>
    <row r="101" spans="1:5" ht="15">
      <c r="A101" s="624"/>
      <c r="B101" s="878"/>
      <c r="C101" s="1139"/>
      <c r="D101" s="1380"/>
      <c r="E101" s="880"/>
    </row>
    <row r="102" spans="1:5" ht="15">
      <c r="A102" s="44"/>
      <c r="B102" s="878"/>
      <c r="C102" s="882"/>
      <c r="D102" s="881"/>
      <c r="E102" s="880"/>
    </row>
    <row r="103" spans="1:5" ht="15">
      <c r="A103" s="624"/>
      <c r="B103" s="878"/>
      <c r="C103" s="882"/>
      <c r="D103" s="881"/>
      <c r="E103" s="880"/>
    </row>
    <row r="104" spans="1:5" ht="15">
      <c r="A104" s="624"/>
      <c r="B104" s="878"/>
      <c r="C104" s="882"/>
      <c r="D104" s="879"/>
      <c r="E104" s="880"/>
    </row>
    <row r="105" spans="1:5" ht="15">
      <c r="A105" s="624"/>
      <c r="B105" s="878"/>
      <c r="C105" s="882"/>
      <c r="D105" s="879"/>
      <c r="E105" s="880"/>
    </row>
    <row r="106" spans="1:5" ht="15">
      <c r="A106" s="1619"/>
      <c r="B106" s="1619"/>
      <c r="C106" s="1619"/>
      <c r="D106" s="1619"/>
      <c r="E106" s="1619"/>
    </row>
    <row r="107" spans="1:5" ht="15">
      <c r="A107" s="1619"/>
      <c r="B107" s="1619"/>
      <c r="C107" s="1619"/>
      <c r="D107" s="1619"/>
      <c r="E107" s="1619"/>
    </row>
    <row r="108" spans="1:5" ht="15">
      <c r="A108" s="1619"/>
      <c r="B108" s="1619"/>
      <c r="C108" s="1619"/>
      <c r="D108" s="1619"/>
      <c r="E108" s="1619"/>
    </row>
    <row r="111" spans="1:5">
      <c r="A111" s="205"/>
    </row>
    <row r="112" spans="1:5" ht="15">
      <c r="A112" s="624"/>
      <c r="B112" s="882"/>
      <c r="C112" s="1140"/>
      <c r="D112" s="1141"/>
      <c r="E112" s="880"/>
    </row>
    <row r="113" spans="1:5" ht="15">
      <c r="A113" s="624"/>
      <c r="B113" s="882"/>
      <c r="C113" s="1140"/>
      <c r="D113" s="1141"/>
      <c r="E113" s="880"/>
    </row>
    <row r="114" spans="1:5" ht="15">
      <c r="A114" s="624"/>
      <c r="B114" s="878"/>
      <c r="C114" s="878"/>
      <c r="D114" s="1381"/>
      <c r="E114" s="880"/>
    </row>
    <row r="115" spans="1:5" ht="15">
      <c r="A115" s="624"/>
      <c r="B115" s="878"/>
      <c r="C115" s="1139"/>
      <c r="D115" s="1380"/>
      <c r="E115" s="880"/>
    </row>
    <row r="116" spans="1:5" ht="15">
      <c r="A116" s="44"/>
      <c r="B116" s="878"/>
      <c r="C116" s="882"/>
      <c r="D116" s="881"/>
      <c r="E116" s="880"/>
    </row>
    <row r="117" spans="1:5" ht="15">
      <c r="A117" s="624"/>
      <c r="B117" s="878"/>
      <c r="C117" s="882"/>
      <c r="D117" s="881"/>
      <c r="E117" s="880"/>
    </row>
    <row r="118" spans="1:5" ht="15">
      <c r="A118" s="624"/>
      <c r="B118" s="878"/>
      <c r="C118" s="882"/>
      <c r="D118" s="879"/>
      <c r="E118" s="880"/>
    </row>
    <row r="119" spans="1:5" ht="15">
      <c r="A119" s="624"/>
      <c r="B119" s="878"/>
      <c r="C119" s="882"/>
      <c r="D119" s="879"/>
      <c r="E119" s="880"/>
    </row>
    <row r="120" spans="1:5" ht="15">
      <c r="A120" s="1619"/>
      <c r="B120" s="1619"/>
      <c r="C120" s="1619"/>
      <c r="D120" s="1619"/>
      <c r="E120" s="1619"/>
    </row>
    <row r="121" spans="1:5" ht="15">
      <c r="A121" s="1619"/>
      <c r="B121" s="1619"/>
      <c r="C121" s="1619"/>
      <c r="D121" s="1619"/>
      <c r="E121" s="1619"/>
    </row>
  </sheetData>
  <mergeCells count="9">
    <mergeCell ref="A108:E108"/>
    <mergeCell ref="A120:E120"/>
    <mergeCell ref="A121:E121"/>
    <mergeCell ref="A92:E92"/>
    <mergeCell ref="A95:E95"/>
    <mergeCell ref="A94:E94"/>
    <mergeCell ref="A97:E97"/>
    <mergeCell ref="A106:E106"/>
    <mergeCell ref="A107:E107"/>
  </mergeCells>
  <pageMargins left="0.86" right="0.70866141732283472" top="0.17" bottom="0.17" header="0.17" footer="0.17"/>
  <pageSetup scale="52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79"/>
  <dimension ref="A1:R59"/>
  <sheetViews>
    <sheetView showGridLines="0" topLeftCell="A4" zoomScaleNormal="100" zoomScaleSheetLayoutView="100" workbookViewId="0">
      <pane xSplit="1" topLeftCell="B1" activePane="topRight" state="frozen"/>
      <selection activeCell="A29" sqref="A29"/>
      <selection pane="topRight" activeCell="N11" sqref="N11"/>
    </sheetView>
  </sheetViews>
  <sheetFormatPr defaultColWidth="11.42578125" defaultRowHeight="15"/>
  <cols>
    <col min="1" max="1" width="57.5703125" style="56" customWidth="1"/>
    <col min="2" max="8" width="8.42578125" style="56" customWidth="1"/>
    <col min="9" max="9" width="8.85546875" style="56" customWidth="1"/>
    <col min="10" max="10" width="11.28515625" style="56" customWidth="1"/>
    <col min="11" max="11" width="8.28515625" style="56" customWidth="1"/>
    <col min="12" max="12" width="10.5703125" style="56" customWidth="1"/>
    <col min="13" max="14" width="10.85546875" style="56" customWidth="1"/>
    <col min="15" max="15" width="19.42578125" style="56" customWidth="1"/>
    <col min="16" max="16384" width="11.42578125" style="56"/>
  </cols>
  <sheetData>
    <row r="1" spans="1:18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30</v>
      </c>
    </row>
    <row r="2" spans="1:18">
      <c r="N2" s="56" t="s">
        <v>501</v>
      </c>
    </row>
    <row r="7" spans="1:18">
      <c r="A7" s="58" t="s">
        <v>1338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R7" s="51"/>
    </row>
    <row r="8" spans="1:18">
      <c r="A8" s="58" t="s">
        <v>1712</v>
      </c>
      <c r="E8" s="159"/>
      <c r="F8" s="159"/>
      <c r="G8" s="159"/>
      <c r="H8" s="159"/>
      <c r="I8" s="159"/>
      <c r="J8" s="159"/>
      <c r="K8" s="159"/>
      <c r="L8" s="159"/>
      <c r="M8" s="159"/>
      <c r="N8" s="159"/>
      <c r="R8" s="51"/>
    </row>
    <row r="9" spans="1:18">
      <c r="A9" s="56" t="s">
        <v>386</v>
      </c>
      <c r="R9" s="51"/>
    </row>
    <row r="10" spans="1:18" ht="15.75" customHeight="1">
      <c r="A10" s="161" t="s">
        <v>314</v>
      </c>
      <c r="B10" s="160" t="s">
        <v>395</v>
      </c>
      <c r="C10" s="160" t="s">
        <v>355</v>
      </c>
      <c r="D10" s="160" t="s">
        <v>356</v>
      </c>
      <c r="E10" s="160" t="s">
        <v>357</v>
      </c>
      <c r="F10" s="160" t="s">
        <v>358</v>
      </c>
      <c r="G10" s="160" t="s">
        <v>359</v>
      </c>
      <c r="H10" s="160" t="s">
        <v>360</v>
      </c>
      <c r="I10" s="160" t="s">
        <v>361</v>
      </c>
      <c r="J10" s="160" t="s">
        <v>362</v>
      </c>
      <c r="K10" s="160" t="s">
        <v>363</v>
      </c>
      <c r="L10" s="160" t="s">
        <v>364</v>
      </c>
      <c r="M10" s="160" t="s">
        <v>365</v>
      </c>
      <c r="N10" s="160" t="s">
        <v>35</v>
      </c>
      <c r="R10" s="51"/>
    </row>
    <row r="11" spans="1:18">
      <c r="A11" s="892" t="s">
        <v>390</v>
      </c>
      <c r="B11" s="1393">
        <v>4.3863639799999996</v>
      </c>
      <c r="C11" s="1393">
        <v>4.7074211100000003</v>
      </c>
      <c r="D11" s="1393">
        <v>5.2705098900000005</v>
      </c>
      <c r="E11" s="1393">
        <v>5.8231598399999998</v>
      </c>
      <c r="F11" s="1393">
        <v>5.0298987399999993</v>
      </c>
      <c r="G11" s="1393">
        <v>6.7322190200000005</v>
      </c>
      <c r="H11" s="1393">
        <v>12.572973210000001</v>
      </c>
      <c r="I11" s="1393">
        <v>4.6621788999999998</v>
      </c>
      <c r="J11" s="1393">
        <v>5.7411992500000002</v>
      </c>
      <c r="K11" s="1393">
        <v>5.3566734199999964</v>
      </c>
      <c r="L11" s="1393">
        <v>4.804853989999998</v>
      </c>
      <c r="M11" s="1393">
        <v>6.8400334699999972</v>
      </c>
      <c r="N11" s="1393">
        <v>71.927484819999989</v>
      </c>
      <c r="O11" s="95"/>
      <c r="P11" s="725"/>
      <c r="R11" s="51"/>
    </row>
    <row r="12" spans="1:18">
      <c r="A12" s="892" t="s">
        <v>1199</v>
      </c>
      <c r="B12" s="1393">
        <v>1.1862216400000001</v>
      </c>
      <c r="C12" s="1393">
        <v>1.10180893</v>
      </c>
      <c r="D12" s="1393">
        <v>2.285844</v>
      </c>
      <c r="E12" s="1393">
        <v>2.4813078200000001</v>
      </c>
      <c r="F12" s="1393">
        <v>1.26805784</v>
      </c>
      <c r="G12" s="1393">
        <v>3.2422668800000003</v>
      </c>
      <c r="H12" s="1393">
        <v>2.0525623500000001</v>
      </c>
      <c r="I12" s="1393">
        <v>1.2096328199999999</v>
      </c>
      <c r="J12" s="1393">
        <v>2.2272223100000001</v>
      </c>
      <c r="K12" s="1393">
        <v>1.1873302399999999</v>
      </c>
      <c r="L12" s="1393">
        <v>1.0815533900000001</v>
      </c>
      <c r="M12" s="1393">
        <v>1.5023106199999998</v>
      </c>
      <c r="N12" s="1393">
        <v>20.826118840000003</v>
      </c>
      <c r="O12" s="95"/>
      <c r="P12" s="725"/>
      <c r="R12" s="51"/>
    </row>
    <row r="13" spans="1:18">
      <c r="A13" s="398" t="s">
        <v>511</v>
      </c>
      <c r="B13" s="1304">
        <v>0.66513303000000001</v>
      </c>
      <c r="C13" s="1304">
        <v>0.56566059000000002</v>
      </c>
      <c r="D13" s="1304">
        <v>1.7390019399999999</v>
      </c>
      <c r="E13" s="1304">
        <v>1.93772016</v>
      </c>
      <c r="F13" s="1304">
        <v>0.76272980000000001</v>
      </c>
      <c r="G13" s="1304">
        <v>2.70655014</v>
      </c>
      <c r="H13" s="1304">
        <v>1.4891513300000001</v>
      </c>
      <c r="I13" s="1304">
        <v>0.69702772999999996</v>
      </c>
      <c r="J13" s="1304">
        <v>1.73863886</v>
      </c>
      <c r="K13" s="1304">
        <v>0.73467885999999993</v>
      </c>
      <c r="L13" s="1304">
        <v>0.48523508000000004</v>
      </c>
      <c r="M13" s="1304">
        <v>1.0606656399999999</v>
      </c>
      <c r="N13" s="1394">
        <v>14.582193160000001</v>
      </c>
      <c r="O13" s="968"/>
      <c r="P13" s="725"/>
      <c r="R13" s="51"/>
    </row>
    <row r="14" spans="1:18">
      <c r="A14" s="223" t="s">
        <v>512</v>
      </c>
      <c r="B14" s="1304">
        <v>0.19870574999999999</v>
      </c>
      <c r="C14" s="1304">
        <v>0.19282662</v>
      </c>
      <c r="D14" s="1304">
        <v>0.16199094</v>
      </c>
      <c r="E14" s="1304">
        <v>0.28367501000000001</v>
      </c>
      <c r="F14" s="1304">
        <v>0.17434885999999999</v>
      </c>
      <c r="G14" s="1304">
        <v>0.23772004000000002</v>
      </c>
      <c r="H14" s="1304">
        <v>0.21579742999999998</v>
      </c>
      <c r="I14" s="1304">
        <v>0.18679155</v>
      </c>
      <c r="J14" s="1304">
        <v>0.18903023999999999</v>
      </c>
      <c r="K14" s="1304">
        <v>0.18586504999999998</v>
      </c>
      <c r="L14" s="1304">
        <v>0.22757592999999998</v>
      </c>
      <c r="M14" s="1304">
        <v>0.15658211</v>
      </c>
      <c r="N14" s="1394">
        <v>2.4109095300000001</v>
      </c>
      <c r="O14" s="51"/>
      <c r="P14" s="725"/>
      <c r="R14" s="51"/>
    </row>
    <row r="15" spans="1:18">
      <c r="A15" s="223" t="s">
        <v>165</v>
      </c>
      <c r="B15" s="1304">
        <v>0.28794746000000004</v>
      </c>
      <c r="C15" s="1304">
        <v>0.30936852000000004</v>
      </c>
      <c r="D15" s="1304">
        <v>0.34373166999999999</v>
      </c>
      <c r="E15" s="1304">
        <v>0.21457770000000001</v>
      </c>
      <c r="F15" s="1304">
        <v>0.28892038000000003</v>
      </c>
      <c r="G15" s="1304">
        <v>0.25112333999999997</v>
      </c>
      <c r="H15" s="1304">
        <v>0.30875743</v>
      </c>
      <c r="I15" s="1304">
        <v>0.28975864000000001</v>
      </c>
      <c r="J15" s="1304">
        <v>0.26542701000000002</v>
      </c>
      <c r="K15" s="1304">
        <v>0.25099143000000002</v>
      </c>
      <c r="L15" s="1304">
        <v>0.34931437999999998</v>
      </c>
      <c r="M15" s="1304">
        <v>0.25991397999999999</v>
      </c>
      <c r="N15" s="1394">
        <v>3.4198319400000003</v>
      </c>
      <c r="O15" s="51"/>
      <c r="P15" s="725"/>
      <c r="R15" s="51"/>
    </row>
    <row r="16" spans="1:18">
      <c r="A16" s="223" t="s">
        <v>540</v>
      </c>
      <c r="B16" s="1304">
        <v>0</v>
      </c>
      <c r="C16" s="1304">
        <v>0</v>
      </c>
      <c r="D16" s="1304">
        <v>0</v>
      </c>
      <c r="E16" s="1304">
        <v>0</v>
      </c>
      <c r="F16" s="1304">
        <v>0</v>
      </c>
      <c r="G16" s="1304">
        <v>0</v>
      </c>
      <c r="H16" s="1304">
        <v>0</v>
      </c>
      <c r="I16" s="1304">
        <v>0</v>
      </c>
      <c r="J16" s="1304">
        <v>0</v>
      </c>
      <c r="K16" s="1304">
        <v>0</v>
      </c>
      <c r="L16" s="1304">
        <v>0</v>
      </c>
      <c r="M16" s="1304">
        <v>0</v>
      </c>
      <c r="N16" s="1304">
        <v>0</v>
      </c>
      <c r="O16" s="51"/>
      <c r="P16" s="725"/>
      <c r="R16" s="51"/>
    </row>
    <row r="17" spans="1:18">
      <c r="A17" s="223" t="s">
        <v>166</v>
      </c>
      <c r="B17" s="1304">
        <v>3.4435400000000005E-2</v>
      </c>
      <c r="C17" s="1304">
        <v>3.3953199999999996E-2</v>
      </c>
      <c r="D17" s="1304">
        <v>4.1119449999999995E-2</v>
      </c>
      <c r="E17" s="1304">
        <v>4.5334949999999999E-2</v>
      </c>
      <c r="F17" s="1304">
        <v>4.20588E-2</v>
      </c>
      <c r="G17" s="1304">
        <v>4.6873360000000003E-2</v>
      </c>
      <c r="H17" s="1304">
        <v>3.8856160000000001E-2</v>
      </c>
      <c r="I17" s="1304">
        <v>3.6054900000000001E-2</v>
      </c>
      <c r="J17" s="1304">
        <v>3.4126199999999995E-2</v>
      </c>
      <c r="K17" s="1304">
        <v>1.5794900000000001E-2</v>
      </c>
      <c r="L17" s="1304">
        <v>1.9428000000000001E-2</v>
      </c>
      <c r="M17" s="1304">
        <v>2.514889E-2</v>
      </c>
      <c r="N17" s="1394">
        <v>0.41318421</v>
      </c>
      <c r="O17" s="51"/>
      <c r="P17" s="725"/>
      <c r="R17" s="51"/>
    </row>
    <row r="18" spans="1:18">
      <c r="A18" s="223" t="s">
        <v>167</v>
      </c>
      <c r="B18" s="1304">
        <v>0</v>
      </c>
      <c r="C18" s="1304">
        <v>0</v>
      </c>
      <c r="D18" s="1304">
        <v>0</v>
      </c>
      <c r="E18" s="1304">
        <v>0</v>
      </c>
      <c r="F18" s="1304">
        <v>0</v>
      </c>
      <c r="G18" s="1304">
        <v>0</v>
      </c>
      <c r="H18" s="1304">
        <v>0</v>
      </c>
      <c r="I18" s="1304">
        <v>0</v>
      </c>
      <c r="J18" s="1304">
        <v>0</v>
      </c>
      <c r="K18" s="1304">
        <v>0</v>
      </c>
      <c r="L18" s="1304">
        <v>0</v>
      </c>
      <c r="M18" s="1304">
        <v>0</v>
      </c>
      <c r="N18" s="1394">
        <v>0</v>
      </c>
      <c r="O18" s="51"/>
      <c r="P18" s="725"/>
      <c r="R18" s="51"/>
    </row>
    <row r="19" spans="1:18">
      <c r="A19" s="223" t="s">
        <v>583</v>
      </c>
      <c r="B19" s="1304">
        <v>0</v>
      </c>
      <c r="C19" s="1304">
        <v>0</v>
      </c>
      <c r="D19" s="1304">
        <v>0</v>
      </c>
      <c r="E19" s="1304">
        <v>0</v>
      </c>
      <c r="F19" s="1304">
        <v>0</v>
      </c>
      <c r="G19" s="1304">
        <v>0</v>
      </c>
      <c r="H19" s="1304">
        <v>0</v>
      </c>
      <c r="I19" s="1304">
        <v>0</v>
      </c>
      <c r="J19" s="1304">
        <v>0</v>
      </c>
      <c r="K19" s="1304">
        <v>0</v>
      </c>
      <c r="L19" s="1304">
        <v>0</v>
      </c>
      <c r="M19" s="1304">
        <v>0</v>
      </c>
      <c r="N19" s="1394">
        <v>0</v>
      </c>
      <c r="O19" s="51"/>
      <c r="P19" s="725"/>
      <c r="R19" s="51"/>
    </row>
    <row r="20" spans="1:18" s="58" customFormat="1">
      <c r="A20" s="892" t="s">
        <v>1198</v>
      </c>
      <c r="B20" s="1400">
        <v>1.3357779999999999</v>
      </c>
      <c r="C20" s="1400">
        <v>1.3855824299999999</v>
      </c>
      <c r="D20" s="1400">
        <v>1.0473282800000001</v>
      </c>
      <c r="E20" s="1400">
        <v>1.70316322</v>
      </c>
      <c r="F20" s="1400">
        <v>2.20698968</v>
      </c>
      <c r="G20" s="1400">
        <v>1.6615092499999999</v>
      </c>
      <c r="H20" s="1400">
        <v>8.7518968499999996</v>
      </c>
      <c r="I20" s="1400">
        <v>1.83212193</v>
      </c>
      <c r="J20" s="1400">
        <v>1.5745236</v>
      </c>
      <c r="K20" s="1400">
        <v>1.9748605100000001</v>
      </c>
      <c r="L20" s="1400">
        <v>1.6247777999999999</v>
      </c>
      <c r="M20" s="1400">
        <v>1.7314421799999999</v>
      </c>
      <c r="N20" s="1400">
        <v>26.829973729999995</v>
      </c>
      <c r="R20" s="70"/>
    </row>
    <row r="21" spans="1:18">
      <c r="A21" s="379" t="s">
        <v>197</v>
      </c>
      <c r="B21" s="1304">
        <v>1.3357779999999999</v>
      </c>
      <c r="C21" s="1304">
        <v>1.3855824299999999</v>
      </c>
      <c r="D21" s="1304">
        <v>1.0473282800000001</v>
      </c>
      <c r="E21" s="1304">
        <v>1.70316322</v>
      </c>
      <c r="F21" s="1304">
        <v>2.20698968</v>
      </c>
      <c r="G21" s="1304">
        <v>1.6615092499999999</v>
      </c>
      <c r="H21" s="1304">
        <v>8.7518968499999996</v>
      </c>
      <c r="I21" s="1304">
        <v>1.83212193</v>
      </c>
      <c r="J21" s="1304">
        <v>1.5745236</v>
      </c>
      <c r="K21" s="1304">
        <v>1.9748605100000001</v>
      </c>
      <c r="L21" s="1304">
        <v>1.6247777999999999</v>
      </c>
      <c r="M21" s="1304">
        <v>1.7314421799999999</v>
      </c>
      <c r="N21" s="1394">
        <v>26.829973729999995</v>
      </c>
      <c r="O21" s="95"/>
      <c r="P21" s="725"/>
      <c r="R21" s="621"/>
    </row>
    <row r="22" spans="1:18">
      <c r="A22" s="892" t="s">
        <v>1197</v>
      </c>
      <c r="B22" s="1398">
        <v>1.3829472300000001</v>
      </c>
      <c r="C22" s="1398">
        <v>1.9649020699999999</v>
      </c>
      <c r="D22" s="1398">
        <v>1.40981095</v>
      </c>
      <c r="E22" s="1398">
        <v>1.42672124</v>
      </c>
      <c r="F22" s="1398">
        <v>1.2570622299999998</v>
      </c>
      <c r="G22" s="1398">
        <v>1.4917546699999999</v>
      </c>
      <c r="H22" s="1398">
        <v>1.42147347</v>
      </c>
      <c r="I22" s="1398">
        <v>1.40498586</v>
      </c>
      <c r="J22" s="1398">
        <v>1.7075086099999999</v>
      </c>
      <c r="K22" s="1398">
        <v>1.3926794999999998</v>
      </c>
      <c r="L22" s="1398">
        <v>1.3128154600000002</v>
      </c>
      <c r="M22" s="1398">
        <v>2.8769183600000003</v>
      </c>
      <c r="N22" s="1398">
        <v>19.049579650000002</v>
      </c>
      <c r="O22" s="95"/>
      <c r="P22" s="725"/>
      <c r="R22" s="621"/>
    </row>
    <row r="23" spans="1:18">
      <c r="A23" s="650" t="s">
        <v>182</v>
      </c>
      <c r="B23" s="1304">
        <v>0</v>
      </c>
      <c r="C23" s="1304">
        <v>0</v>
      </c>
      <c r="D23" s="1304">
        <v>0</v>
      </c>
      <c r="E23" s="1304">
        <v>0</v>
      </c>
      <c r="F23" s="1304">
        <v>0</v>
      </c>
      <c r="G23" s="1304">
        <v>0</v>
      </c>
      <c r="H23" s="1304">
        <v>0</v>
      </c>
      <c r="I23" s="1304">
        <v>0</v>
      </c>
      <c r="J23" s="1304">
        <v>0</v>
      </c>
      <c r="K23" s="1304">
        <v>0</v>
      </c>
      <c r="L23" s="1304">
        <v>0</v>
      </c>
      <c r="M23" s="1304">
        <v>1.2152703</v>
      </c>
      <c r="N23" s="1394">
        <v>1.2152703</v>
      </c>
      <c r="O23" s="95"/>
      <c r="P23" s="725"/>
      <c r="R23" s="621"/>
    </row>
    <row r="24" spans="1:18">
      <c r="A24" s="681" t="s">
        <v>1297</v>
      </c>
      <c r="B24" s="1304">
        <v>0</v>
      </c>
      <c r="C24" s="1304">
        <v>0</v>
      </c>
      <c r="D24" s="1304">
        <v>0</v>
      </c>
      <c r="E24" s="1304">
        <v>0</v>
      </c>
      <c r="F24" s="1304">
        <v>0</v>
      </c>
      <c r="G24" s="1304">
        <v>0</v>
      </c>
      <c r="H24" s="1304">
        <v>0</v>
      </c>
      <c r="I24" s="1304">
        <v>0</v>
      </c>
      <c r="J24" s="1304">
        <v>0</v>
      </c>
      <c r="K24" s="1304">
        <v>0</v>
      </c>
      <c r="L24" s="1304">
        <v>0</v>
      </c>
      <c r="M24" s="1304">
        <v>0</v>
      </c>
      <c r="N24" s="1394">
        <v>0</v>
      </c>
      <c r="O24" s="95"/>
      <c r="P24" s="725"/>
      <c r="R24" s="621"/>
    </row>
    <row r="25" spans="1:18">
      <c r="A25" s="650" t="s">
        <v>172</v>
      </c>
      <c r="B25" s="1304">
        <v>0</v>
      </c>
      <c r="C25" s="1304">
        <v>4.720924E-2</v>
      </c>
      <c r="D25" s="1304">
        <v>0</v>
      </c>
      <c r="E25" s="1304">
        <v>0.17246317999999999</v>
      </c>
      <c r="F25" s="1304">
        <v>0</v>
      </c>
      <c r="G25" s="1304">
        <v>0</v>
      </c>
      <c r="H25" s="1304">
        <v>0</v>
      </c>
      <c r="I25" s="1304">
        <v>3.9950799999999998E-3</v>
      </c>
      <c r="J25" s="1304">
        <v>0</v>
      </c>
      <c r="K25" s="1304">
        <v>9.0840199999999996E-2</v>
      </c>
      <c r="L25" s="1304">
        <v>7.4939179999999994E-2</v>
      </c>
      <c r="M25" s="1304">
        <v>4.8571599999999999E-2</v>
      </c>
      <c r="N25" s="1394">
        <v>0.43801847999999999</v>
      </c>
      <c r="O25" s="95"/>
      <c r="P25" s="725"/>
      <c r="R25" s="621"/>
    </row>
    <row r="26" spans="1:18">
      <c r="A26" s="223" t="s">
        <v>1214</v>
      </c>
      <c r="B26" s="1304">
        <v>0.46278311</v>
      </c>
      <c r="C26" s="1304">
        <v>0.48267708000000004</v>
      </c>
      <c r="D26" s="1304">
        <v>0.4661093</v>
      </c>
      <c r="E26" s="1304">
        <v>0.45070426000000002</v>
      </c>
      <c r="F26" s="1304">
        <v>0.50868959999999996</v>
      </c>
      <c r="G26" s="1304">
        <v>0.45269317999999997</v>
      </c>
      <c r="H26" s="1304">
        <v>0.45617265999999995</v>
      </c>
      <c r="I26" s="1304">
        <v>0.48493343</v>
      </c>
      <c r="J26" s="1304">
        <v>0.48691547999999996</v>
      </c>
      <c r="K26" s="1304">
        <v>0.48345588</v>
      </c>
      <c r="L26" s="1304">
        <v>0.46702567</v>
      </c>
      <c r="M26" s="1304">
        <v>0.48750112000000001</v>
      </c>
      <c r="N26" s="1394">
        <v>5.6896607699999997</v>
      </c>
      <c r="O26" s="95"/>
      <c r="P26" s="725"/>
      <c r="R26" s="621"/>
    </row>
    <row r="27" spans="1:18">
      <c r="A27" s="223" t="s">
        <v>1414</v>
      </c>
      <c r="B27" s="1304">
        <v>0.235786</v>
      </c>
      <c r="C27" s="1304">
        <v>0.24570600000000001</v>
      </c>
      <c r="D27" s="1304">
        <v>0.24570600000000001</v>
      </c>
      <c r="E27" s="1304">
        <v>0.24570600000000001</v>
      </c>
      <c r="F27" s="1304">
        <v>0.24570600000000001</v>
      </c>
      <c r="G27" s="1304">
        <v>0.24570600000000001</v>
      </c>
      <c r="H27" s="1304">
        <v>0.24570600000000001</v>
      </c>
      <c r="I27" s="1304">
        <v>0.24570600000000001</v>
      </c>
      <c r="J27" s="1304">
        <v>0.24570600000000001</v>
      </c>
      <c r="K27" s="1304">
        <v>0.24570600000000001</v>
      </c>
      <c r="L27" s="1304">
        <v>0.24570600000000001</v>
      </c>
      <c r="M27" s="1304">
        <v>0.24570600000000001</v>
      </c>
      <c r="N27" s="1394">
        <v>2.9385520000000005</v>
      </c>
      <c r="O27" s="95"/>
      <c r="P27" s="725"/>
      <c r="R27" s="621"/>
    </row>
    <row r="28" spans="1:18">
      <c r="A28" s="223" t="s">
        <v>230</v>
      </c>
      <c r="B28" s="1304">
        <v>0.34558559</v>
      </c>
      <c r="C28" s="1304">
        <v>0.86015023999999995</v>
      </c>
      <c r="D28" s="1304">
        <v>0.48034160999999997</v>
      </c>
      <c r="E28" s="1304">
        <v>0.41715790000000003</v>
      </c>
      <c r="F28" s="1304">
        <v>0.35001878999999997</v>
      </c>
      <c r="G28" s="1304">
        <v>0.63184841000000003</v>
      </c>
      <c r="H28" s="1304">
        <v>0.47767764000000001</v>
      </c>
      <c r="I28" s="1304">
        <v>0.44118025999999999</v>
      </c>
      <c r="J28" s="1304">
        <v>0.5450933</v>
      </c>
      <c r="K28" s="1304">
        <v>0.37105976000000002</v>
      </c>
      <c r="L28" s="1304">
        <v>0.31897638</v>
      </c>
      <c r="M28" s="1304">
        <v>0.39161753999999999</v>
      </c>
      <c r="N28" s="1394">
        <v>5.6307074199999994</v>
      </c>
      <c r="O28" s="95"/>
      <c r="P28" s="725"/>
      <c r="R28" s="621"/>
    </row>
    <row r="29" spans="1:18">
      <c r="A29" s="223" t="s">
        <v>1382</v>
      </c>
      <c r="B29" s="1396">
        <v>0.33879252999999998</v>
      </c>
      <c r="C29" s="1396">
        <v>0.32915950999999999</v>
      </c>
      <c r="D29" s="1396">
        <v>0.21765403999999999</v>
      </c>
      <c r="E29" s="1396">
        <v>0.14068989999999998</v>
      </c>
      <c r="F29" s="1396">
        <v>0.15264783999999998</v>
      </c>
      <c r="G29" s="1396">
        <v>0.16150708</v>
      </c>
      <c r="H29" s="1396">
        <v>0.24191717000000001</v>
      </c>
      <c r="I29" s="1396">
        <v>0.22917108999999999</v>
      </c>
      <c r="J29" s="1396">
        <v>0.42979382999999999</v>
      </c>
      <c r="K29" s="1396">
        <v>0.20161766</v>
      </c>
      <c r="L29" s="1396">
        <v>0.20616823000000001</v>
      </c>
      <c r="M29" s="1396">
        <v>0.48825179999999996</v>
      </c>
      <c r="N29" s="1394">
        <v>3.1373706800000001</v>
      </c>
      <c r="O29" s="95"/>
      <c r="P29" s="725"/>
      <c r="R29" s="621"/>
    </row>
    <row r="30" spans="1:18">
      <c r="A30" s="287" t="s">
        <v>1195</v>
      </c>
      <c r="B30" s="1396">
        <v>0.48141710999999998</v>
      </c>
      <c r="C30" s="1396">
        <v>0.25512767999999997</v>
      </c>
      <c r="D30" s="1396">
        <v>0.52752666000000004</v>
      </c>
      <c r="E30" s="1396">
        <v>0.21196756</v>
      </c>
      <c r="F30" s="1396">
        <v>0.29778898999999998</v>
      </c>
      <c r="G30" s="1396">
        <v>0.33668821999999998</v>
      </c>
      <c r="H30" s="1396">
        <v>0.34704053999999995</v>
      </c>
      <c r="I30" s="1396">
        <v>0.21543829</v>
      </c>
      <c r="J30" s="1396">
        <v>0.23194473000000002</v>
      </c>
      <c r="K30" s="1396">
        <v>0.80180316999999723</v>
      </c>
      <c r="L30" s="1396">
        <v>0.7857073399999972</v>
      </c>
      <c r="M30" s="1396">
        <v>0.72936230999999718</v>
      </c>
      <c r="N30" s="1398">
        <v>5.2218125999999909</v>
      </c>
      <c r="O30" s="95"/>
      <c r="P30" s="725"/>
      <c r="R30" s="621"/>
    </row>
    <row r="31" spans="1:18" s="58" customFormat="1">
      <c r="A31" s="892" t="s">
        <v>392</v>
      </c>
      <c r="B31" s="1398">
        <v>1.44016871</v>
      </c>
      <c r="C31" s="1398">
        <v>1.8711915799999999</v>
      </c>
      <c r="D31" s="1398">
        <v>4.8707888800000001</v>
      </c>
      <c r="E31" s="1398">
        <v>2.2243332100000002</v>
      </c>
      <c r="F31" s="1398">
        <v>2.3128832199999856</v>
      </c>
      <c r="G31" s="1398">
        <v>2.4879310500000003</v>
      </c>
      <c r="H31" s="1398">
        <v>4.2811157399999971</v>
      </c>
      <c r="I31" s="1398">
        <v>4.3876710999999862</v>
      </c>
      <c r="J31" s="1398">
        <v>6.4707626200000092</v>
      </c>
      <c r="K31" s="1398">
        <v>5.206790240000001</v>
      </c>
      <c r="L31" s="1398">
        <v>2.6249943600000001</v>
      </c>
      <c r="M31" s="1398">
        <v>3.2370806999999999</v>
      </c>
      <c r="N31" s="1398">
        <v>41.415711409999979</v>
      </c>
      <c r="O31" s="95"/>
      <c r="P31" s="725"/>
      <c r="R31" s="622"/>
    </row>
    <row r="32" spans="1:18">
      <c r="A32" s="674" t="s">
        <v>174</v>
      </c>
      <c r="B32" s="1304">
        <v>1.09746218</v>
      </c>
      <c r="C32" s="1304">
        <v>0.84935706000000011</v>
      </c>
      <c r="D32" s="1304">
        <v>0.93058375000000004</v>
      </c>
      <c r="E32" s="1304">
        <v>0.78101547999999998</v>
      </c>
      <c r="F32" s="1304">
        <v>1.1536053100000001</v>
      </c>
      <c r="G32" s="1304">
        <v>1.0434633100000001</v>
      </c>
      <c r="H32" s="1304">
        <v>2.9617030600000001</v>
      </c>
      <c r="I32" s="1304">
        <v>1.7019753100000001</v>
      </c>
      <c r="J32" s="1304">
        <v>1.4168628600000002</v>
      </c>
      <c r="K32" s="1304">
        <v>2.9034981600000003</v>
      </c>
      <c r="L32" s="1304">
        <v>1.3626126299999999</v>
      </c>
      <c r="M32" s="1304">
        <v>1.8609286100000002</v>
      </c>
      <c r="N32" s="1394">
        <v>18.063067719999999</v>
      </c>
      <c r="O32" s="95"/>
      <c r="P32" s="674"/>
      <c r="R32" s="621"/>
    </row>
    <row r="33" spans="1:18">
      <c r="A33" s="674" t="s">
        <v>1192</v>
      </c>
      <c r="B33" s="1304">
        <v>5.7199019999999996E-2</v>
      </c>
      <c r="C33" s="1304">
        <v>0.16431035999999999</v>
      </c>
      <c r="D33" s="1304">
        <v>6.9057600000000011E-2</v>
      </c>
      <c r="E33" s="1304">
        <v>0.11262595</v>
      </c>
      <c r="F33" s="1304">
        <v>0.37834627000000004</v>
      </c>
      <c r="G33" s="1304">
        <v>4.3818099999999999E-2</v>
      </c>
      <c r="H33" s="1304">
        <v>0.12533691999999999</v>
      </c>
      <c r="I33" s="1304">
        <v>0.17294728000000001</v>
      </c>
      <c r="J33" s="1304">
        <v>5.53728E-2</v>
      </c>
      <c r="K33" s="1304">
        <v>0.61111078000000008</v>
      </c>
      <c r="L33" s="1304">
        <v>0.18086352999999999</v>
      </c>
      <c r="M33" s="1304">
        <v>0.15750992999999999</v>
      </c>
      <c r="N33" s="1394">
        <v>2.1284985399999998</v>
      </c>
      <c r="O33" s="95"/>
      <c r="P33" s="674"/>
      <c r="R33" s="621"/>
    </row>
    <row r="34" spans="1:18">
      <c r="A34" s="674" t="s">
        <v>1193</v>
      </c>
      <c r="B34" s="1304">
        <v>9.7043669999999999E-2</v>
      </c>
      <c r="C34" s="1304">
        <v>0.34045017999999999</v>
      </c>
      <c r="D34" s="1304">
        <v>3.4404396899999998</v>
      </c>
      <c r="E34" s="1304">
        <v>0.29828363000000002</v>
      </c>
      <c r="F34" s="1304">
        <v>0.36687320000000001</v>
      </c>
      <c r="G34" s="1304">
        <v>0.37171371000000003</v>
      </c>
      <c r="H34" s="1304">
        <v>0.1898773</v>
      </c>
      <c r="I34" s="1304">
        <v>0.27962749999999997</v>
      </c>
      <c r="J34" s="1304">
        <v>3.6479215200000001</v>
      </c>
      <c r="K34" s="1304">
        <v>0.43918763</v>
      </c>
      <c r="L34" s="1304">
        <v>0.20403874</v>
      </c>
      <c r="M34" s="1304">
        <v>0.28527299</v>
      </c>
      <c r="N34" s="1394">
        <v>9.9607297599999978</v>
      </c>
      <c r="O34" s="95"/>
      <c r="P34" s="674"/>
      <c r="R34" s="621"/>
    </row>
    <row r="35" spans="1:18">
      <c r="A35" s="223" t="s">
        <v>1200</v>
      </c>
      <c r="B35" s="1304">
        <v>4.8469110000000003E-2</v>
      </c>
      <c r="C35" s="1304">
        <v>7.0729589999999995E-2</v>
      </c>
      <c r="D35" s="1304">
        <v>0.10263900999999999</v>
      </c>
      <c r="E35" s="1304">
        <v>0.45126528999999999</v>
      </c>
      <c r="F35" s="1304">
        <v>0.14345843999999999</v>
      </c>
      <c r="G35" s="1304">
        <v>2.1087910000000001E-2</v>
      </c>
      <c r="H35" s="1304">
        <v>0.20516601000000001</v>
      </c>
      <c r="I35" s="1304">
        <v>0.93439870999999997</v>
      </c>
      <c r="J35" s="1304">
        <v>0.14251125000000001</v>
      </c>
      <c r="K35" s="1304">
        <v>0.52606659999999994</v>
      </c>
      <c r="L35" s="1304">
        <v>0.20495539000000002</v>
      </c>
      <c r="M35" s="1304">
        <v>0.17101804999999998</v>
      </c>
      <c r="N35" s="1394">
        <v>3.0217653599999998</v>
      </c>
      <c r="O35" s="95"/>
      <c r="P35" s="223"/>
      <c r="R35" s="621"/>
    </row>
    <row r="36" spans="1:18">
      <c r="A36" s="891" t="s">
        <v>1289</v>
      </c>
      <c r="B36" s="1304">
        <v>8.0000000000000002E-3</v>
      </c>
      <c r="C36" s="1304">
        <v>7.4999999999999997E-2</v>
      </c>
      <c r="D36" s="1304">
        <v>8.9999999999999993E-3</v>
      </c>
      <c r="E36" s="1304">
        <v>1.2999999999999999E-2</v>
      </c>
      <c r="F36" s="1304">
        <v>2.06E-2</v>
      </c>
      <c r="G36" s="1304">
        <v>1.7000000000000001E-2</v>
      </c>
      <c r="H36" s="1304">
        <v>1.0999999999999999E-2</v>
      </c>
      <c r="I36" s="1304">
        <v>8.9999999999999993E-3</v>
      </c>
      <c r="J36" s="1304">
        <v>1.6080000000000001E-2</v>
      </c>
      <c r="K36" s="1304">
        <v>1.7000000000000001E-2</v>
      </c>
      <c r="L36" s="1304">
        <v>8.0000000000000002E-3</v>
      </c>
      <c r="M36" s="1304">
        <v>1E-3</v>
      </c>
      <c r="N36" s="1394">
        <v>0.20468000000000003</v>
      </c>
      <c r="O36" s="95"/>
      <c r="P36" s="223"/>
      <c r="R36" s="621"/>
    </row>
    <row r="37" spans="1:18">
      <c r="A37" s="892" t="s">
        <v>1194</v>
      </c>
      <c r="B37" s="1304">
        <v>0.13199473</v>
      </c>
      <c r="C37" s="1304">
        <v>0.37134439000000002</v>
      </c>
      <c r="D37" s="1304">
        <v>0.31906883000000003</v>
      </c>
      <c r="E37" s="1304">
        <v>0.56814286000000003</v>
      </c>
      <c r="F37" s="1304">
        <v>0.24999999999998579</v>
      </c>
      <c r="G37" s="1304">
        <v>0.99084802000000005</v>
      </c>
      <c r="H37" s="1304">
        <v>0.78803244999999711</v>
      </c>
      <c r="I37" s="1304">
        <v>1.2897222999999858</v>
      </c>
      <c r="J37" s="1304">
        <v>1.1920141900000085</v>
      </c>
      <c r="K37" s="1304">
        <v>0.70992706999999999</v>
      </c>
      <c r="L37" s="1304">
        <v>0.66452406999999991</v>
      </c>
      <c r="M37" s="1304">
        <v>0.76135112000000005</v>
      </c>
      <c r="N37" s="1398">
        <v>8.0369700299999778</v>
      </c>
      <c r="O37" s="95"/>
      <c r="P37" s="223"/>
      <c r="R37" s="51"/>
    </row>
    <row r="38" spans="1:18">
      <c r="A38" s="892" t="s">
        <v>1196</v>
      </c>
      <c r="B38" s="1398">
        <v>4.1770042400000005</v>
      </c>
      <c r="C38" s="1398">
        <v>4.7365672899999991</v>
      </c>
      <c r="D38" s="1398">
        <v>5.3937496599999992</v>
      </c>
      <c r="E38" s="1398">
        <v>5.4844591300000003</v>
      </c>
      <c r="F38" s="1398">
        <v>4.2532913599999995</v>
      </c>
      <c r="G38" s="1398">
        <v>5.9436969099999999</v>
      </c>
      <c r="H38" s="1398">
        <v>5.7622863500000001</v>
      </c>
      <c r="I38" s="1398">
        <v>4.58333324</v>
      </c>
      <c r="J38" s="1398">
        <v>4.8048671300000008</v>
      </c>
      <c r="K38" s="1398">
        <v>5.0597356500000013</v>
      </c>
      <c r="L38" s="1398">
        <v>5.0492327299999999</v>
      </c>
      <c r="M38" s="1398">
        <v>4.7095634799999999</v>
      </c>
      <c r="N38" s="1398">
        <v>59.957787170000003</v>
      </c>
      <c r="O38" s="95"/>
      <c r="P38" s="223"/>
      <c r="R38" s="51"/>
    </row>
    <row r="39" spans="1:18">
      <c r="A39" s="892" t="s">
        <v>1201</v>
      </c>
      <c r="B39" s="1398">
        <v>1.73115083</v>
      </c>
      <c r="C39" s="1398">
        <v>2.1520074</v>
      </c>
      <c r="D39" s="1398">
        <v>2.7075372599999996</v>
      </c>
      <c r="E39" s="1398">
        <v>2.84584014</v>
      </c>
      <c r="F39" s="1398">
        <v>1.51525843</v>
      </c>
      <c r="G39" s="1398">
        <v>2.7029848100000002</v>
      </c>
      <c r="H39" s="1398">
        <v>2.9097439300000003</v>
      </c>
      <c r="I39" s="1398">
        <v>1.7292858799999999</v>
      </c>
      <c r="J39" s="1398">
        <v>2.0569997</v>
      </c>
      <c r="K39" s="1398">
        <v>2.28052367</v>
      </c>
      <c r="L39" s="1398">
        <v>2.3013387299999999</v>
      </c>
      <c r="M39" s="1398">
        <v>1.8562504199999998</v>
      </c>
      <c r="N39" s="1398">
        <v>26.788921199999997</v>
      </c>
      <c r="O39" s="95"/>
      <c r="P39" s="725"/>
      <c r="R39" s="51"/>
    </row>
    <row r="40" spans="1:18">
      <c r="A40" s="379" t="s">
        <v>457</v>
      </c>
      <c r="B40" s="1304">
        <v>1.73115083</v>
      </c>
      <c r="C40" s="1304">
        <v>2.1520074</v>
      </c>
      <c r="D40" s="1304">
        <v>2.7075372599999996</v>
      </c>
      <c r="E40" s="1304">
        <v>2.84584014</v>
      </c>
      <c r="F40" s="1304">
        <v>1.51525843</v>
      </c>
      <c r="G40" s="1304">
        <v>2.7029848100000002</v>
      </c>
      <c r="H40" s="1304">
        <v>2.9097439300000003</v>
      </c>
      <c r="I40" s="1304">
        <v>1.7292858799999999</v>
      </c>
      <c r="J40" s="1304">
        <v>2.0569997</v>
      </c>
      <c r="K40" s="1304">
        <v>2.28052367</v>
      </c>
      <c r="L40" s="1304">
        <v>2.3013387299999999</v>
      </c>
      <c r="M40" s="1304">
        <v>1.8562504199999998</v>
      </c>
      <c r="N40" s="1394">
        <v>26.788921199999997</v>
      </c>
      <c r="O40" s="95"/>
      <c r="P40" s="725"/>
      <c r="R40" s="51"/>
    </row>
    <row r="41" spans="1:18">
      <c r="A41" s="287" t="s">
        <v>1202</v>
      </c>
      <c r="B41" s="1304">
        <v>1.1802E-2</v>
      </c>
      <c r="C41" s="1304">
        <v>7.8510240000000009E-2</v>
      </c>
      <c r="D41" s="1304">
        <v>7.3659679999999991E-2</v>
      </c>
      <c r="E41" s="1304">
        <v>7.4523770000000003E-2</v>
      </c>
      <c r="F41" s="1304">
        <v>1.2410850000000001E-2</v>
      </c>
      <c r="G41" s="1304">
        <v>7.4446890000000002E-2</v>
      </c>
      <c r="H41" s="1304">
        <v>7.6618309999999995E-2</v>
      </c>
      <c r="I41" s="1304">
        <v>7.6036389999999995E-2</v>
      </c>
      <c r="J41" s="1304">
        <v>7.7275880000000005E-2</v>
      </c>
      <c r="K41" s="1304">
        <v>7.8547729999999996E-2</v>
      </c>
      <c r="L41" s="1304">
        <v>7.7505980000000002E-2</v>
      </c>
      <c r="M41" s="1304">
        <v>7.777624000000001E-2</v>
      </c>
      <c r="N41" s="1304">
        <v>0.78911396000000011</v>
      </c>
      <c r="P41" s="725"/>
      <c r="R41" s="51"/>
    </row>
    <row r="42" spans="1:18">
      <c r="A42" s="379" t="s">
        <v>1327</v>
      </c>
      <c r="B42" s="1304">
        <v>1.1802E-2</v>
      </c>
      <c r="C42" s="1304">
        <v>7.8510240000000009E-2</v>
      </c>
      <c r="D42" s="1304">
        <v>7.3659679999999991E-2</v>
      </c>
      <c r="E42" s="1304">
        <v>7.4523770000000003E-2</v>
      </c>
      <c r="F42" s="1304">
        <v>1.2410850000000001E-2</v>
      </c>
      <c r="G42" s="1304">
        <v>7.4446890000000002E-2</v>
      </c>
      <c r="H42" s="1304">
        <v>7.6618309999999995E-2</v>
      </c>
      <c r="I42" s="1304">
        <v>7.6036389999999995E-2</v>
      </c>
      <c r="J42" s="1304">
        <v>7.7275880000000005E-2</v>
      </c>
      <c r="K42" s="1304">
        <v>7.8547729999999996E-2</v>
      </c>
      <c r="L42" s="1304">
        <v>7.7505980000000002E-2</v>
      </c>
      <c r="M42" s="1304">
        <v>7.777624000000001E-2</v>
      </c>
      <c r="N42" s="1394">
        <v>0.78911396000000011</v>
      </c>
      <c r="O42" s="95"/>
      <c r="P42" s="725"/>
      <c r="R42" s="51"/>
    </row>
    <row r="43" spans="1:18" s="51" customFormat="1">
      <c r="A43" s="892" t="s">
        <v>5</v>
      </c>
      <c r="B43" s="1398">
        <v>2.3667479999999999</v>
      </c>
      <c r="C43" s="1398">
        <v>2.4626749999999999</v>
      </c>
      <c r="D43" s="1398">
        <v>2.5325489999999999</v>
      </c>
      <c r="E43" s="1398">
        <v>2.4927410000000001</v>
      </c>
      <c r="F43" s="1398">
        <v>2.6682429999999999</v>
      </c>
      <c r="G43" s="1398">
        <v>2.545471</v>
      </c>
      <c r="H43" s="1398">
        <v>2.5154860000000001</v>
      </c>
      <c r="I43" s="1398">
        <v>2.619577</v>
      </c>
      <c r="J43" s="1398">
        <v>2.60764</v>
      </c>
      <c r="K43" s="1398">
        <v>2.6085400000000001</v>
      </c>
      <c r="L43" s="1398">
        <v>2.5516232099999998</v>
      </c>
      <c r="M43" s="1398">
        <v>2.5970563999999996</v>
      </c>
      <c r="N43" s="1398">
        <v>30.568349610000002</v>
      </c>
      <c r="O43" s="95"/>
      <c r="P43" s="725"/>
    </row>
    <row r="44" spans="1:18" s="51" customFormat="1">
      <c r="A44" s="379" t="s">
        <v>211</v>
      </c>
      <c r="B44" s="1304">
        <v>5.7000000000000002E-3</v>
      </c>
      <c r="C44" s="1304">
        <v>2.63E-2</v>
      </c>
      <c r="D44" s="1304">
        <v>3.1800000000000002E-2</v>
      </c>
      <c r="E44" s="1304">
        <v>2.0799999999999999E-2</v>
      </c>
      <c r="F44" s="1304">
        <v>2.5899999999999999E-2</v>
      </c>
      <c r="G44" s="1304">
        <v>2.23E-2</v>
      </c>
      <c r="H44" s="1304">
        <v>1.0999999999999999E-2</v>
      </c>
      <c r="I44" s="1304">
        <v>1.15E-2</v>
      </c>
      <c r="J44" s="1304">
        <v>3.3E-3</v>
      </c>
      <c r="K44" s="1304">
        <v>4.1999999999999997E-3</v>
      </c>
      <c r="L44" s="1304">
        <v>2.6700000000000002E-2</v>
      </c>
      <c r="M44" s="1304">
        <v>3.3E-3</v>
      </c>
      <c r="N44" s="1394">
        <v>0.1928</v>
      </c>
      <c r="O44" s="95"/>
      <c r="P44" s="725"/>
    </row>
    <row r="45" spans="1:18" s="51" customFormat="1">
      <c r="A45" s="379" t="s">
        <v>1235</v>
      </c>
      <c r="B45" s="1304">
        <v>2.3610479999999998</v>
      </c>
      <c r="C45" s="1304">
        <v>2.436375</v>
      </c>
      <c r="D45" s="1304">
        <v>2.5007489999999999</v>
      </c>
      <c r="E45" s="1304">
        <v>2.4719410000000002</v>
      </c>
      <c r="F45" s="1304">
        <v>2.6423429999999999</v>
      </c>
      <c r="G45" s="1304">
        <v>2.5231710000000001</v>
      </c>
      <c r="H45" s="1304">
        <v>2.504486</v>
      </c>
      <c r="I45" s="1304">
        <v>2.6080770000000002</v>
      </c>
      <c r="J45" s="1304">
        <v>2.6043400000000001</v>
      </c>
      <c r="K45" s="1304">
        <v>2.6043400000000001</v>
      </c>
      <c r="L45" s="1304">
        <v>2.5249232099999999</v>
      </c>
      <c r="M45" s="1304">
        <v>2.5937563999999997</v>
      </c>
      <c r="N45" s="1394">
        <v>30.375549610000004</v>
      </c>
      <c r="O45" s="95"/>
      <c r="P45" s="725"/>
    </row>
    <row r="46" spans="1:18" s="51" customFormat="1">
      <c r="A46" s="892" t="s">
        <v>1205</v>
      </c>
      <c r="B46" s="1304">
        <v>6.7303410000000008E-2</v>
      </c>
      <c r="C46" s="1304">
        <v>4.3374650000000001E-2</v>
      </c>
      <c r="D46" s="1304">
        <v>8.000372E-2</v>
      </c>
      <c r="E46" s="1304">
        <v>7.1354219999999996E-2</v>
      </c>
      <c r="F46" s="1304">
        <v>5.7379079999999999E-2</v>
      </c>
      <c r="G46" s="1304">
        <v>0.62079421000000001</v>
      </c>
      <c r="H46" s="1304">
        <v>0.26043811</v>
      </c>
      <c r="I46" s="1304">
        <v>0.15843397000000001</v>
      </c>
      <c r="J46" s="1304">
        <v>6.2951550000000009E-2</v>
      </c>
      <c r="K46" s="1304">
        <v>9.2124250000000005E-2</v>
      </c>
      <c r="L46" s="1304">
        <v>0.11876481</v>
      </c>
      <c r="M46" s="1304">
        <v>0.17848042</v>
      </c>
      <c r="N46" s="1398">
        <v>1.8114024</v>
      </c>
      <c r="O46" s="95"/>
      <c r="P46" s="725"/>
    </row>
    <row r="47" spans="1:18" s="51" customFormat="1">
      <c r="A47" s="287" t="s">
        <v>1209</v>
      </c>
      <c r="B47" s="1396">
        <v>2.8665E-2</v>
      </c>
      <c r="C47" s="1396">
        <v>2.7681000000000001E-2</v>
      </c>
      <c r="D47" s="1396">
        <v>2.8221E-2</v>
      </c>
      <c r="E47" s="1396">
        <v>7.3741789999999988E-2</v>
      </c>
      <c r="F47" s="1396">
        <v>2.7931000000000001E-2</v>
      </c>
      <c r="G47" s="1396">
        <v>3.2112000000000002E-2</v>
      </c>
      <c r="H47" s="1396">
        <v>2.5524999999999999E-2</v>
      </c>
      <c r="I47" s="1396">
        <v>2.2171E-2</v>
      </c>
      <c r="J47" s="1396">
        <v>2.5099E-2</v>
      </c>
      <c r="K47" s="1396">
        <v>2.6821999999999999E-2</v>
      </c>
      <c r="L47" s="1396">
        <v>2.6537000000000002E-2</v>
      </c>
      <c r="M47" s="1396">
        <v>2.0191000000000001E-2</v>
      </c>
      <c r="N47" s="1396">
        <v>0.36469678999999999</v>
      </c>
      <c r="O47" s="95"/>
      <c r="P47" s="725"/>
    </row>
    <row r="48" spans="1:18" s="51" customFormat="1" ht="15.75" thickBot="1">
      <c r="A48" s="223" t="s">
        <v>1210</v>
      </c>
      <c r="B48" s="1396">
        <v>2.8665E-2</v>
      </c>
      <c r="C48" s="1396">
        <v>2.7681000000000001E-2</v>
      </c>
      <c r="D48" s="1396">
        <v>2.8221E-2</v>
      </c>
      <c r="E48" s="1396">
        <v>7.3741789999999988E-2</v>
      </c>
      <c r="F48" s="1396">
        <v>2.7931000000000001E-2</v>
      </c>
      <c r="G48" s="1396">
        <v>3.2112000000000002E-2</v>
      </c>
      <c r="H48" s="1396">
        <v>2.5524999999999999E-2</v>
      </c>
      <c r="I48" s="1396">
        <v>2.2171E-2</v>
      </c>
      <c r="J48" s="1396">
        <v>2.5099E-2</v>
      </c>
      <c r="K48" s="1396">
        <v>2.6821999999999999E-2</v>
      </c>
      <c r="L48" s="1396">
        <v>2.6537000000000002E-2</v>
      </c>
      <c r="M48" s="1396">
        <v>2.0191000000000001E-2</v>
      </c>
      <c r="N48" s="1398">
        <v>0.36469678999999999</v>
      </c>
      <c r="O48" s="95"/>
      <c r="P48" s="725"/>
    </row>
    <row r="49" spans="1:16" s="51" customFormat="1" ht="15" customHeight="1" thickTop="1" thickBot="1">
      <c r="A49" s="518" t="s">
        <v>442</v>
      </c>
      <c r="B49" s="1397">
        <v>10.032201929999999</v>
      </c>
      <c r="C49" s="1397">
        <v>11.342860979999999</v>
      </c>
      <c r="D49" s="1397">
        <v>15.563269429999998</v>
      </c>
      <c r="E49" s="1397">
        <v>13.605693970000001</v>
      </c>
      <c r="F49" s="1397">
        <v>11.624004319999983</v>
      </c>
      <c r="G49" s="1397">
        <v>15.19595898</v>
      </c>
      <c r="H49" s="1397">
        <v>22.641900299999996</v>
      </c>
      <c r="I49" s="1397">
        <v>13.655354239999987</v>
      </c>
      <c r="J49" s="1397">
        <v>17.041928000000009</v>
      </c>
      <c r="K49" s="1397">
        <v>15.65002131</v>
      </c>
      <c r="L49" s="1397">
        <v>12.505618079999998</v>
      </c>
      <c r="M49" s="1397">
        <v>14.806868649999997</v>
      </c>
      <c r="N49" s="1397">
        <v>173.66568018999996</v>
      </c>
      <c r="O49" s="110"/>
      <c r="P49" s="76"/>
    </row>
    <row r="50" spans="1:16" s="51" customFormat="1" ht="14.25" customHeight="1" thickTop="1">
      <c r="A50" s="29" t="s">
        <v>590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</row>
    <row r="51" spans="1:16" s="51" customFormat="1" ht="15.75" customHeight="1">
      <c r="A51" s="1619" t="s">
        <v>1838</v>
      </c>
      <c r="B51" s="1619"/>
      <c r="C51" s="1619"/>
      <c r="D51" s="1619"/>
      <c r="E51" s="1619"/>
      <c r="F51" s="154"/>
      <c r="G51" s="154"/>
      <c r="H51" s="154"/>
      <c r="I51" s="154"/>
      <c r="J51" s="154"/>
      <c r="K51" s="154"/>
      <c r="L51" s="154"/>
      <c r="M51" s="95"/>
      <c r="N51" s="935"/>
      <c r="O51" s="110"/>
    </row>
    <row r="52" spans="1:16" s="51" customFormat="1" ht="14.25" customHeight="1">
      <c r="A52" s="657" t="s">
        <v>1540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935"/>
    </row>
    <row r="53" spans="1:16" s="51" customFormat="1" ht="11.25" customHeight="1"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110"/>
    </row>
    <row r="54" spans="1:16" s="70" customFormat="1" ht="12.75" customHeight="1"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935"/>
    </row>
    <row r="55" spans="1:16" s="51" customFormat="1" ht="13.5" customHeight="1">
      <c r="B55" s="110"/>
      <c r="C55" s="223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54"/>
    </row>
    <row r="56" spans="1:16" s="51" customFormat="1">
      <c r="A56" s="80"/>
      <c r="B56" s="1021"/>
      <c r="C56" s="1021"/>
      <c r="D56" s="1021"/>
      <c r="E56" s="1021"/>
      <c r="F56" s="1021"/>
      <c r="G56" s="1021"/>
      <c r="H56" s="1021"/>
      <c r="I56" s="1021"/>
      <c r="J56" s="1021"/>
      <c r="K56" s="1021"/>
      <c r="L56" s="1021"/>
      <c r="M56" s="1021"/>
      <c r="N56" s="110"/>
      <c r="O56" s="110"/>
    </row>
    <row r="57" spans="1:16"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</row>
    <row r="58" spans="1:16"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</row>
    <row r="59" spans="1:16"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</row>
  </sheetData>
  <customSheetViews>
    <customSheetView guid="{45E423DD-7FD2-487F-8372-5798D7D06C15}" showPageBreaks="1" showGridLines="0" printArea="1" topLeftCell="D1">
      <selection activeCell="N2" sqref="N2"/>
      <pageMargins left="0.47" right="0.27" top="0.91" bottom="0.31" header="0" footer="0"/>
      <pageSetup scale="77" orientation="landscape" r:id="rId1"/>
      <headerFooter alignWithMargins="0"/>
    </customSheetView>
    <customSheetView guid="{B297ACE3-C144-4411-A206-EE5C8D41CE1C}" topLeftCell="C34">
      <selection activeCell="H39" sqref="H39"/>
      <pageMargins left="0.47" right="0.27" top="0.91" bottom="0.31" header="0" footer="0"/>
      <pageSetup scale="77" orientation="landscape" r:id="rId2"/>
      <headerFooter alignWithMargins="0"/>
    </customSheetView>
    <customSheetView guid="{67BA8672-8137-4028-84CD-AA630649A2B3}" showRuler="0" topLeftCell="B13">
      <selection activeCell="O44" sqref="O44"/>
      <pageMargins left="0.47" right="0.27" top="0.91" bottom="0.31" header="0" footer="0"/>
      <pageSetup scale="8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47" right="0.27" top="0.91" bottom="0.31" header="0" footer="0"/>
      <pageSetup scale="77" orientation="landscape" r:id="rId4"/>
      <headerFooter alignWithMargins="0"/>
    </customSheetView>
  </customSheetViews>
  <mergeCells count="1">
    <mergeCell ref="A51:E51"/>
  </mergeCells>
  <phoneticPr fontId="0" type="noConversion"/>
  <pageMargins left="0.79" right="0.27559055118110237" top="0.44" bottom="0.27" header="0" footer="0.22"/>
  <pageSetup scale="65" orientation="landscape" r:id="rId5"/>
  <headerFooter alignWithMargins="0"/>
  <drawing r:id="rId6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4"/>
  <dimension ref="A1:H63"/>
  <sheetViews>
    <sheetView showGridLines="0" zoomScaleNormal="100" workbookViewId="0">
      <selection sqref="A1:XFD1048576"/>
    </sheetView>
  </sheetViews>
  <sheetFormatPr defaultRowHeight="15"/>
  <cols>
    <col min="1" max="1" width="59" style="51" customWidth="1"/>
    <col min="2" max="2" width="16.42578125" style="717" customWidth="1"/>
    <col min="3" max="4" width="13.85546875" style="717" customWidth="1"/>
    <col min="5" max="5" width="11.28515625" style="717" customWidth="1"/>
    <col min="6" max="16384" width="9.140625" style="51"/>
  </cols>
  <sheetData>
    <row r="1" spans="1:6">
      <c r="A1" s="390" t="s">
        <v>303</v>
      </c>
      <c r="B1" s="1385"/>
      <c r="C1" s="1385"/>
      <c r="D1" s="1385"/>
      <c r="E1" s="1145">
        <v>31</v>
      </c>
      <c r="F1" s="1291"/>
    </row>
    <row r="2" spans="1:6">
      <c r="A2" s="58"/>
      <c r="B2" s="1386"/>
      <c r="C2" s="1386"/>
      <c r="D2" s="1386"/>
      <c r="E2" s="1499"/>
      <c r="F2" s="58"/>
    </row>
    <row r="3" spans="1:6">
      <c r="A3" s="58"/>
      <c r="B3" s="1386"/>
      <c r="C3" s="1386"/>
      <c r="D3" s="1386"/>
      <c r="E3" s="1387"/>
      <c r="F3" s="58"/>
    </row>
    <row r="4" spans="1:6">
      <c r="A4" s="58"/>
      <c r="B4" s="1386"/>
      <c r="C4" s="1386"/>
      <c r="D4" s="1386"/>
      <c r="E4" s="1387"/>
      <c r="F4" s="58"/>
    </row>
    <row r="5" spans="1:6">
      <c r="A5" s="58"/>
      <c r="B5" s="1386"/>
      <c r="C5" s="1386"/>
      <c r="D5" s="1386"/>
      <c r="E5" s="1387"/>
      <c r="F5" s="58"/>
    </row>
    <row r="6" spans="1:6">
      <c r="A6" s="58"/>
      <c r="B6" s="1386"/>
      <c r="C6" s="1386"/>
      <c r="D6" s="1386"/>
      <c r="E6" s="1387"/>
      <c r="F6" s="58"/>
    </row>
    <row r="7" spans="1:6">
      <c r="A7" s="58"/>
      <c r="B7" s="1386"/>
      <c r="C7" s="1386"/>
      <c r="D7" s="1386"/>
      <c r="E7" s="1387"/>
      <c r="F7" s="58"/>
    </row>
    <row r="8" spans="1:6">
      <c r="A8" s="58"/>
      <c r="B8" s="1386"/>
      <c r="C8" s="1386"/>
      <c r="D8" s="1386"/>
      <c r="E8" s="1387"/>
      <c r="F8" s="58"/>
    </row>
    <row r="9" spans="1:6">
      <c r="A9" s="58"/>
      <c r="B9" s="1386"/>
      <c r="C9" s="1386"/>
      <c r="D9" s="1386"/>
      <c r="E9" s="1387"/>
      <c r="F9" s="58"/>
    </row>
    <row r="10" spans="1:6">
      <c r="A10" s="58"/>
      <c r="B10" s="1386"/>
      <c r="C10" s="1386"/>
      <c r="D10" s="1386"/>
      <c r="E10" s="1387"/>
      <c r="F10" s="58"/>
    </row>
    <row r="11" spans="1:6">
      <c r="A11" s="58" t="s">
        <v>592</v>
      </c>
    </row>
    <row r="12" spans="1:6">
      <c r="A12" s="58" t="s">
        <v>1470</v>
      </c>
    </row>
    <row r="13" spans="1:6">
      <c r="A13" s="58" t="s">
        <v>1713</v>
      </c>
    </row>
    <row r="14" spans="1:6">
      <c r="A14" s="56" t="s">
        <v>386</v>
      </c>
    </row>
    <row r="15" spans="1:6">
      <c r="A15" s="161" t="s">
        <v>314</v>
      </c>
      <c r="B15" s="1388">
        <v>2015</v>
      </c>
      <c r="C15" s="1388">
        <v>2016</v>
      </c>
      <c r="D15" s="1388">
        <v>2017</v>
      </c>
      <c r="E15" s="1388">
        <v>2018</v>
      </c>
    </row>
    <row r="16" spans="1:6">
      <c r="A16" s="892" t="s">
        <v>390</v>
      </c>
      <c r="B16" s="1393">
        <v>64.59908231</v>
      </c>
      <c r="C16" s="1393">
        <v>67.024126100000004</v>
      </c>
      <c r="D16" s="1393">
        <v>70.752009700000016</v>
      </c>
      <c r="E16" s="1393">
        <v>71.927484819999989</v>
      </c>
    </row>
    <row r="17" spans="1:6">
      <c r="A17" s="892" t="s">
        <v>1199</v>
      </c>
      <c r="B17" s="1393">
        <v>20.271025259999998</v>
      </c>
      <c r="C17" s="1393">
        <v>20.477990060000003</v>
      </c>
      <c r="D17" s="1393">
        <v>17.702871030000004</v>
      </c>
      <c r="E17" s="1393">
        <v>20.826118840000003</v>
      </c>
    </row>
    <row r="18" spans="1:6">
      <c r="A18" s="379" t="s">
        <v>192</v>
      </c>
      <c r="B18" s="1394">
        <v>13.490545829999999</v>
      </c>
      <c r="C18" s="1394">
        <v>13.957483950000002</v>
      </c>
      <c r="D18" s="1394">
        <v>12.044559580000001</v>
      </c>
      <c r="E18" s="1394">
        <v>14.582193160000001</v>
      </c>
    </row>
    <row r="19" spans="1:6">
      <c r="A19" s="379" t="s">
        <v>193</v>
      </c>
      <c r="B19" s="1394">
        <v>1.9999087900000001</v>
      </c>
      <c r="C19" s="1394">
        <v>2.6197205100000005</v>
      </c>
      <c r="D19" s="1394">
        <v>2.7120569200000002</v>
      </c>
      <c r="E19" s="1394">
        <v>2.4109095300000001</v>
      </c>
    </row>
    <row r="20" spans="1:6">
      <c r="A20" s="229" t="s">
        <v>194</v>
      </c>
      <c r="B20" s="1394">
        <v>2.1355095300000002</v>
      </c>
      <c r="C20" s="1394">
        <v>1.9806214299999998</v>
      </c>
      <c r="D20" s="1394">
        <v>1.99234282</v>
      </c>
      <c r="E20" s="1394">
        <v>3.4198319400000003</v>
      </c>
    </row>
    <row r="21" spans="1:6">
      <c r="A21" s="229" t="s">
        <v>443</v>
      </c>
      <c r="B21" s="1394">
        <v>1.1568336999999997</v>
      </c>
      <c r="C21" s="1394">
        <v>0.24942172000000001</v>
      </c>
      <c r="D21" s="1394">
        <v>5.1709789999999999E-2</v>
      </c>
      <c r="E21" s="1394">
        <v>0</v>
      </c>
    </row>
    <row r="22" spans="1:6">
      <c r="A22" s="229" t="s">
        <v>195</v>
      </c>
      <c r="B22" s="1394">
        <v>0.57699027000000003</v>
      </c>
      <c r="C22" s="1394">
        <v>0.67290556999999995</v>
      </c>
      <c r="D22" s="1394">
        <v>0.57566642000000001</v>
      </c>
      <c r="E22" s="1394">
        <v>0.41318421</v>
      </c>
    </row>
    <row r="23" spans="1:6">
      <c r="A23" s="229" t="s">
        <v>196</v>
      </c>
      <c r="B23" s="1394">
        <v>0.22622694000000002</v>
      </c>
      <c r="C23" s="1394">
        <v>0.24957172</v>
      </c>
      <c r="D23" s="1394">
        <v>6.2712690000000001E-2</v>
      </c>
      <c r="E23" s="1394">
        <v>0</v>
      </c>
    </row>
    <row r="24" spans="1:6">
      <c r="A24" s="891" t="s">
        <v>583</v>
      </c>
      <c r="B24" s="1394">
        <v>0.68501020000000001</v>
      </c>
      <c r="C24" s="1394">
        <v>0.74826516000000021</v>
      </c>
      <c r="D24" s="1394">
        <v>0.26382281000000002</v>
      </c>
      <c r="E24" s="1394">
        <v>0</v>
      </c>
    </row>
    <row r="25" spans="1:6">
      <c r="A25" s="892" t="s">
        <v>1198</v>
      </c>
      <c r="B25" s="1395">
        <v>25.003803040000001</v>
      </c>
      <c r="C25" s="1395">
        <v>25.342847510000006</v>
      </c>
      <c r="D25" s="1395">
        <v>24.618975080000002</v>
      </c>
      <c r="E25" s="1395">
        <v>26.829973729999995</v>
      </c>
    </row>
    <row r="26" spans="1:6">
      <c r="A26" s="379" t="s">
        <v>197</v>
      </c>
      <c r="B26" s="1394">
        <v>25.003803040000001</v>
      </c>
      <c r="C26" s="1394">
        <v>24.594165770000004</v>
      </c>
      <c r="D26" s="1394">
        <v>24.618975080000002</v>
      </c>
      <c r="E26" s="1394">
        <v>26.829973729999995</v>
      </c>
    </row>
    <row r="27" spans="1:6">
      <c r="A27" s="650" t="s">
        <v>1189</v>
      </c>
      <c r="B27" s="1304">
        <v>0</v>
      </c>
      <c r="C27" s="1394">
        <v>0.24983830000000001</v>
      </c>
      <c r="D27" s="1394">
        <v>0</v>
      </c>
      <c r="E27" s="1394">
        <v>0</v>
      </c>
    </row>
    <row r="28" spans="1:6">
      <c r="A28" s="650" t="s">
        <v>1413</v>
      </c>
      <c r="B28" s="1304">
        <v>0</v>
      </c>
      <c r="C28" s="1394">
        <v>0.24942172000000001</v>
      </c>
      <c r="D28" s="1394">
        <v>0</v>
      </c>
      <c r="E28" s="1394">
        <v>0</v>
      </c>
    </row>
    <row r="29" spans="1:6">
      <c r="A29" s="650" t="s">
        <v>1191</v>
      </c>
      <c r="B29" s="1304">
        <v>0</v>
      </c>
      <c r="C29" s="1394">
        <v>0.24942172000000001</v>
      </c>
      <c r="D29" s="1394">
        <v>0</v>
      </c>
      <c r="E29" s="1394">
        <v>0</v>
      </c>
    </row>
    <row r="30" spans="1:6">
      <c r="A30" s="892" t="s">
        <v>1197</v>
      </c>
      <c r="B30" s="1396">
        <v>16.879640309999999</v>
      </c>
      <c r="C30" s="1398">
        <v>18.114073010000002</v>
      </c>
      <c r="D30" s="1398">
        <v>24.048904980000003</v>
      </c>
      <c r="E30" s="1398">
        <v>19.049579650000002</v>
      </c>
    </row>
    <row r="31" spans="1:6">
      <c r="A31" s="650" t="s">
        <v>182</v>
      </c>
      <c r="B31" s="1304">
        <v>0.22622694000000002</v>
      </c>
      <c r="C31" s="1394">
        <v>0.24942172000000001</v>
      </c>
      <c r="D31" s="1394">
        <v>1.5707609899999999</v>
      </c>
      <c r="E31" s="1394">
        <v>1.2152703</v>
      </c>
      <c r="F31" s="650"/>
    </row>
    <row r="32" spans="1:6">
      <c r="A32" s="650" t="s">
        <v>1297</v>
      </c>
      <c r="B32" s="1304">
        <v>0.45245363999999993</v>
      </c>
      <c r="C32" s="1394">
        <v>0.49884380000000006</v>
      </c>
      <c r="D32" s="1394">
        <v>9.9605180000000001E-2</v>
      </c>
      <c r="E32" s="1394">
        <v>0</v>
      </c>
      <c r="F32" s="681"/>
    </row>
    <row r="33" spans="1:6">
      <c r="A33" s="650" t="s">
        <v>172</v>
      </c>
      <c r="B33" s="1304">
        <v>0.76753355000000001</v>
      </c>
      <c r="C33" s="1394">
        <v>0.74033673999999994</v>
      </c>
      <c r="D33" s="1394">
        <v>0.38488684000000001</v>
      </c>
      <c r="E33" s="1394">
        <v>0.43801847999999999</v>
      </c>
      <c r="F33" s="650"/>
    </row>
    <row r="34" spans="1:6">
      <c r="A34" s="650" t="s">
        <v>1214</v>
      </c>
      <c r="B34" s="1304">
        <v>5.7658158299999993</v>
      </c>
      <c r="C34" s="1394">
        <v>5.8575394100000002</v>
      </c>
      <c r="D34" s="1394">
        <v>5.8666840499999999</v>
      </c>
      <c r="E34" s="1394">
        <v>5.6896607699999997</v>
      </c>
      <c r="F34" s="223"/>
    </row>
    <row r="35" spans="1:6">
      <c r="A35" s="650" t="s">
        <v>1414</v>
      </c>
      <c r="B35" s="1304">
        <v>2.8246930000000008</v>
      </c>
      <c r="C35" s="1394">
        <v>2.6647019999999997</v>
      </c>
      <c r="D35" s="1394">
        <v>2.8215580000000005</v>
      </c>
      <c r="E35" s="1394">
        <v>2.9385520000000005</v>
      </c>
      <c r="F35" s="223"/>
    </row>
    <row r="36" spans="1:6">
      <c r="A36" s="650" t="s">
        <v>230</v>
      </c>
      <c r="B36" s="1304">
        <v>2.8687318600000005</v>
      </c>
      <c r="C36" s="1394">
        <v>2.2973254299999999</v>
      </c>
      <c r="D36" s="1394">
        <v>4.6840926100000004</v>
      </c>
      <c r="E36" s="1394">
        <v>5.6307074199999994</v>
      </c>
      <c r="F36" s="223"/>
    </row>
    <row r="37" spans="1:6">
      <c r="A37" s="681" t="s">
        <v>1382</v>
      </c>
      <c r="B37" s="1304">
        <v>3.9741854900000004</v>
      </c>
      <c r="C37" s="1394">
        <v>5.8059039100000005</v>
      </c>
      <c r="D37" s="1394">
        <v>8.6213173100000002</v>
      </c>
      <c r="E37" s="1394">
        <v>3.1373706800000001</v>
      </c>
      <c r="F37" s="223"/>
    </row>
    <row r="38" spans="1:6">
      <c r="A38" s="892" t="s">
        <v>1195</v>
      </c>
      <c r="B38" s="1396">
        <v>2.4446137000000001</v>
      </c>
      <c r="C38" s="1398">
        <v>3.0892155199999998</v>
      </c>
      <c r="D38" s="1398">
        <v>4.3812586100000006</v>
      </c>
      <c r="E38" s="1398">
        <v>5.2218125999999909</v>
      </c>
      <c r="F38" s="287"/>
    </row>
    <row r="39" spans="1:6">
      <c r="A39" s="892" t="s">
        <v>392</v>
      </c>
      <c r="B39" s="1396">
        <v>22.822942390000005</v>
      </c>
      <c r="C39" s="1396">
        <v>131.91395353999997</v>
      </c>
      <c r="D39" s="1396">
        <v>32.475146289999998</v>
      </c>
      <c r="E39" s="1396">
        <v>41.415711409999979</v>
      </c>
    </row>
    <row r="40" spans="1:6">
      <c r="A40" s="674" t="s">
        <v>174</v>
      </c>
      <c r="B40" s="1304">
        <v>12.148951410000002</v>
      </c>
      <c r="C40" s="1394">
        <v>20.474522569999998</v>
      </c>
      <c r="D40" s="1394">
        <v>13.69736634</v>
      </c>
      <c r="E40" s="1394">
        <v>18.063067719999999</v>
      </c>
      <c r="F40" s="674"/>
    </row>
    <row r="41" spans="1:6">
      <c r="A41" s="674" t="s">
        <v>1192</v>
      </c>
      <c r="B41" s="1304">
        <v>1.2809716799999999</v>
      </c>
      <c r="C41" s="1394">
        <v>1.8339283499999999</v>
      </c>
      <c r="D41" s="1394">
        <v>2.2807247199999998</v>
      </c>
      <c r="E41" s="1394">
        <v>2.1284985399999998</v>
      </c>
      <c r="F41" s="674"/>
    </row>
    <row r="42" spans="1:6">
      <c r="A42" s="674" t="s">
        <v>1193</v>
      </c>
      <c r="B42" s="1304">
        <v>6.2687040600000001</v>
      </c>
      <c r="C42" s="1394">
        <v>7.3660792200000005</v>
      </c>
      <c r="D42" s="1394">
        <v>8.9976838099999998</v>
      </c>
      <c r="E42" s="1394">
        <v>9.9607297599999978</v>
      </c>
      <c r="F42" s="674"/>
    </row>
    <row r="43" spans="1:6">
      <c r="A43" s="223" t="s">
        <v>1200</v>
      </c>
      <c r="B43" s="1304">
        <v>0.79868080000000008</v>
      </c>
      <c r="C43" s="1394">
        <v>3.4385351499999994</v>
      </c>
      <c r="D43" s="1394">
        <v>3.0147492300000005</v>
      </c>
      <c r="E43" s="1394">
        <v>3.0217653599999998</v>
      </c>
      <c r="F43" s="223"/>
    </row>
    <row r="44" spans="1:6">
      <c r="A44" s="891" t="s">
        <v>458</v>
      </c>
      <c r="B44" s="1304">
        <v>0.63234603</v>
      </c>
      <c r="C44" s="1394">
        <v>0.76321047000000009</v>
      </c>
      <c r="D44" s="1394">
        <v>0</v>
      </c>
      <c r="E44" s="1394">
        <v>0</v>
      </c>
    </row>
    <row r="45" spans="1:6">
      <c r="A45" s="891" t="s">
        <v>1289</v>
      </c>
      <c r="B45" s="1304">
        <v>6.1000000000000006E-2</v>
      </c>
      <c r="C45" s="1394">
        <v>0.289408</v>
      </c>
      <c r="D45" s="1394">
        <v>0.26484599999999997</v>
      </c>
      <c r="E45" s="1394">
        <v>0.20468000000000003</v>
      </c>
      <c r="F45" s="891"/>
    </row>
    <row r="46" spans="1:6">
      <c r="A46" s="892" t="s">
        <v>1194</v>
      </c>
      <c r="B46" s="1396">
        <v>1.6322884099999997</v>
      </c>
      <c r="C46" s="1398">
        <v>97.748269779999987</v>
      </c>
      <c r="D46" s="1398">
        <v>4.2197761900000001</v>
      </c>
      <c r="E46" s="1398">
        <v>8.0369700299999778</v>
      </c>
      <c r="F46" s="892"/>
    </row>
    <row r="47" spans="1:6">
      <c r="A47" s="892" t="s">
        <v>1196</v>
      </c>
      <c r="B47" s="1396">
        <v>47.583126589999999</v>
      </c>
      <c r="C47" s="1398">
        <v>53.229954029999995</v>
      </c>
      <c r="D47" s="1398">
        <v>57.199037040000007</v>
      </c>
      <c r="E47" s="1398">
        <v>59.957787169999996</v>
      </c>
    </row>
    <row r="48" spans="1:6">
      <c r="A48" s="892" t="s">
        <v>1201</v>
      </c>
      <c r="B48" s="1396">
        <v>19.277826229999999</v>
      </c>
      <c r="C48" s="1398">
        <v>22.04693709</v>
      </c>
      <c r="D48" s="1398">
        <v>24.655094530000003</v>
      </c>
      <c r="E48" s="1398">
        <v>26.788921199999997</v>
      </c>
    </row>
    <row r="49" spans="1:8">
      <c r="A49" s="379" t="s">
        <v>457</v>
      </c>
      <c r="B49" s="1304">
        <v>19.277826229999999</v>
      </c>
      <c r="C49" s="1394">
        <v>22.04693709</v>
      </c>
      <c r="D49" s="1394">
        <v>24.655094530000003</v>
      </c>
      <c r="E49" s="1394">
        <v>26.788921199999997</v>
      </c>
    </row>
    <row r="50" spans="1:8">
      <c r="A50" s="287" t="s">
        <v>1202</v>
      </c>
      <c r="B50" s="1383">
        <v>0</v>
      </c>
      <c r="C50" s="1399">
        <v>0.77014657000000009</v>
      </c>
      <c r="D50" s="1399">
        <v>0.84435649999999995</v>
      </c>
      <c r="E50" s="1399">
        <v>0.78911396000000011</v>
      </c>
    </row>
    <row r="51" spans="1:8">
      <c r="A51" s="223" t="s">
        <v>190</v>
      </c>
      <c r="B51" s="1384">
        <v>0</v>
      </c>
      <c r="C51" s="1394">
        <v>0.77014657000000009</v>
      </c>
      <c r="D51" s="1394">
        <v>0.84435649999999995</v>
      </c>
      <c r="E51" s="1394">
        <v>0.78911396000000011</v>
      </c>
    </row>
    <row r="52" spans="1:8">
      <c r="A52" s="892" t="s">
        <v>5</v>
      </c>
      <c r="B52" s="1396">
        <v>27.730426770000001</v>
      </c>
      <c r="C52" s="1398">
        <v>29.330795619999996</v>
      </c>
      <c r="D52" s="1398">
        <v>1.89823985</v>
      </c>
      <c r="E52" s="1398">
        <v>30.568349610000002</v>
      </c>
    </row>
    <row r="53" spans="1:8">
      <c r="A53" s="379" t="s">
        <v>211</v>
      </c>
      <c r="B53" s="1304">
        <v>0.18660000000000002</v>
      </c>
      <c r="C53" s="1394">
        <v>0.20020000000000002</v>
      </c>
      <c r="D53" s="1394">
        <v>1.1459520000000001</v>
      </c>
      <c r="E53" s="1394">
        <v>0.1928</v>
      </c>
    </row>
    <row r="54" spans="1:8">
      <c r="A54" s="223" t="s">
        <v>1204</v>
      </c>
      <c r="B54" s="1304">
        <v>27.543826770000003</v>
      </c>
      <c r="C54" s="1394">
        <v>29.130595619999998</v>
      </c>
      <c r="D54" s="1394">
        <v>0.75228784999999998</v>
      </c>
      <c r="E54" s="1394">
        <v>30.375549610000004</v>
      </c>
      <c r="F54" s="176"/>
      <c r="G54" s="176"/>
      <c r="H54" s="176"/>
    </row>
    <row r="55" spans="1:8">
      <c r="A55" s="892" t="s">
        <v>1205</v>
      </c>
      <c r="B55" s="1396">
        <v>0.57487359000000005</v>
      </c>
      <c r="C55" s="1398">
        <v>1.0820747499999999</v>
      </c>
      <c r="D55" s="1398">
        <v>29.801346160000001</v>
      </c>
      <c r="E55" s="1398">
        <v>1.8114024</v>
      </c>
      <c r="F55" s="154"/>
      <c r="G55" s="154"/>
      <c r="H55" s="154"/>
    </row>
    <row r="56" spans="1:8">
      <c r="A56" s="287" t="s">
        <v>1209</v>
      </c>
      <c r="B56" s="1383">
        <v>0</v>
      </c>
      <c r="C56" s="1399">
        <v>0.26630899999999996</v>
      </c>
      <c r="D56" s="1399">
        <v>1.7219129999999998</v>
      </c>
      <c r="E56" s="1399">
        <v>0.36469678999999999</v>
      </c>
      <c r="F56" s="154"/>
      <c r="G56" s="154"/>
      <c r="H56" s="154"/>
    </row>
    <row r="57" spans="1:8">
      <c r="A57" s="223" t="s">
        <v>1210</v>
      </c>
      <c r="B57" s="1304">
        <v>0</v>
      </c>
      <c r="C57" s="1394">
        <v>0.26630899999999996</v>
      </c>
      <c r="D57" s="1394">
        <v>1.7219129999999998</v>
      </c>
      <c r="E57" s="1394">
        <v>0.36469678999999999</v>
      </c>
    </row>
    <row r="58" spans="1:8">
      <c r="A58" s="892" t="s">
        <v>1211</v>
      </c>
      <c r="B58" s="1396">
        <v>3.2734224140000001</v>
      </c>
      <c r="C58" s="1398">
        <v>0.29099244000000002</v>
      </c>
      <c r="D58" s="1394">
        <v>0</v>
      </c>
      <c r="E58" s="1394">
        <v>0</v>
      </c>
    </row>
    <row r="59" spans="1:8" ht="15.75" thickBot="1">
      <c r="A59" s="891" t="s">
        <v>1212</v>
      </c>
      <c r="B59" s="1304">
        <v>3.2734224140000001</v>
      </c>
      <c r="C59" s="1394">
        <v>0.29099244000000002</v>
      </c>
      <c r="D59" s="1394">
        <v>0</v>
      </c>
      <c r="E59" s="1394">
        <v>0</v>
      </c>
    </row>
    <row r="60" spans="1:8" ht="16.5" thickTop="1" thickBot="1">
      <c r="A60" s="518" t="s">
        <v>442</v>
      </c>
      <c r="B60" s="1397">
        <v>138.278573704</v>
      </c>
      <c r="C60" s="1397">
        <v>252.72533510999995</v>
      </c>
      <c r="D60" s="1397">
        <v>162.14810603000001</v>
      </c>
      <c r="E60" s="1397">
        <v>173.66568018999996</v>
      </c>
    </row>
    <row r="61" spans="1:8" ht="16.5" thickTop="1">
      <c r="A61" s="29" t="s">
        <v>590</v>
      </c>
      <c r="B61" s="1389"/>
      <c r="C61" s="1389"/>
      <c r="D61" s="1389"/>
      <c r="E61" s="1390"/>
    </row>
    <row r="62" spans="1:8">
      <c r="A62" s="1619" t="s">
        <v>1838</v>
      </c>
      <c r="B62" s="1619"/>
      <c r="C62" s="1619"/>
      <c r="D62" s="1619"/>
      <c r="E62" s="1619"/>
    </row>
    <row r="63" spans="1:8" ht="15.75">
      <c r="A63" s="657" t="s">
        <v>1540</v>
      </c>
      <c r="B63" s="1391"/>
      <c r="C63" s="1391"/>
      <c r="D63" s="1392"/>
    </row>
  </sheetData>
  <mergeCells count="1">
    <mergeCell ref="A62:E62"/>
  </mergeCells>
  <pageMargins left="1.21" right="0.70866141732283472" top="0.67" bottom="0.74803149606299213" header="0.31496062992125984" footer="0.31496062992125984"/>
  <pageSetup scale="73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77">
    <pageSetUpPr fitToPage="1"/>
  </sheetPr>
  <dimension ref="A1:S67"/>
  <sheetViews>
    <sheetView showGridLines="0" zoomScaleNormal="100" workbookViewId="0">
      <pane xSplit="1" topLeftCell="B1" activePane="topRight" state="frozen"/>
      <selection activeCell="A29" sqref="A29"/>
      <selection pane="topRight" activeCell="N12" sqref="N12"/>
    </sheetView>
  </sheetViews>
  <sheetFormatPr defaultColWidth="11.42578125" defaultRowHeight="14.25" customHeight="1"/>
  <cols>
    <col min="1" max="1" width="56.42578125" style="56" customWidth="1"/>
    <col min="2" max="3" width="8.42578125" style="56" customWidth="1"/>
    <col min="4" max="4" width="9.28515625" style="56" customWidth="1"/>
    <col min="5" max="9" width="8.42578125" style="56" customWidth="1"/>
    <col min="10" max="10" width="10.28515625" style="56" customWidth="1"/>
    <col min="11" max="11" width="9.5703125" style="56" customWidth="1"/>
    <col min="12" max="13" width="10.140625" style="56" customWidth="1"/>
    <col min="14" max="14" width="8" style="56" bestFit="1" customWidth="1"/>
    <col min="15" max="17" width="11.42578125" style="56"/>
    <col min="18" max="18" width="55.42578125" style="56" customWidth="1"/>
    <col min="19" max="19" width="16.7109375" style="56" bestFit="1" customWidth="1"/>
    <col min="20" max="16384" width="11.42578125" style="56"/>
  </cols>
  <sheetData>
    <row r="1" spans="1:16" ht="14.25" customHeigh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32</v>
      </c>
    </row>
    <row r="6" spans="1:16" ht="14.25" customHeight="1">
      <c r="A6" s="58" t="s">
        <v>1339</v>
      </c>
    </row>
    <row r="7" spans="1:16" ht="14.25" customHeight="1">
      <c r="A7" s="58" t="s">
        <v>1714</v>
      </c>
    </row>
    <row r="8" spans="1:16" ht="14.25" customHeight="1">
      <c r="A8" s="56" t="s">
        <v>386</v>
      </c>
    </row>
    <row r="9" spans="1:16" ht="15" customHeight="1">
      <c r="A9" s="55" t="s">
        <v>314</v>
      </c>
      <c r="B9" s="55" t="s">
        <v>395</v>
      </c>
      <c r="C9" s="55" t="s">
        <v>355</v>
      </c>
      <c r="D9" s="55" t="s">
        <v>356</v>
      </c>
      <c r="E9" s="55" t="s">
        <v>357</v>
      </c>
      <c r="F9" s="55" t="s">
        <v>358</v>
      </c>
      <c r="G9" s="55" t="s">
        <v>359</v>
      </c>
      <c r="H9" s="55" t="s">
        <v>360</v>
      </c>
      <c r="I9" s="55" t="s">
        <v>361</v>
      </c>
      <c r="J9" s="55" t="s">
        <v>362</v>
      </c>
      <c r="K9" s="55" t="s">
        <v>363</v>
      </c>
      <c r="L9" s="55" t="s">
        <v>364</v>
      </c>
      <c r="M9" s="55" t="s">
        <v>365</v>
      </c>
      <c r="N9" s="55" t="s">
        <v>37</v>
      </c>
    </row>
    <row r="10" spans="1:16" s="51" customFormat="1" ht="15" customHeight="1">
      <c r="A10" s="162" t="s">
        <v>390</v>
      </c>
      <c r="B10" s="1398">
        <v>17.494289649999999</v>
      </c>
      <c r="C10" s="1398">
        <v>20.232951019999998</v>
      </c>
      <c r="D10" s="1398">
        <v>21.31577441</v>
      </c>
      <c r="E10" s="1398">
        <v>36.306565600000006</v>
      </c>
      <c r="F10" s="1398">
        <v>30.475319770000002</v>
      </c>
      <c r="G10" s="1398">
        <v>21.696959990000003</v>
      </c>
      <c r="H10" s="1398">
        <v>21.802784950000003</v>
      </c>
      <c r="I10" s="1398">
        <v>22.836987430000001</v>
      </c>
      <c r="J10" s="1398">
        <v>19.743688419999998</v>
      </c>
      <c r="K10" s="1398">
        <v>28.746295120000003</v>
      </c>
      <c r="L10" s="1398">
        <v>17.917519299999995</v>
      </c>
      <c r="M10" s="1398">
        <v>18.49568872</v>
      </c>
      <c r="N10" s="1398">
        <v>276.91197785999998</v>
      </c>
    </row>
    <row r="11" spans="1:16" s="51" customFormat="1" ht="15" customHeight="1">
      <c r="A11" s="162" t="s">
        <v>1226</v>
      </c>
      <c r="B11" s="1398">
        <v>5.2704718399999999</v>
      </c>
      <c r="C11" s="1398">
        <v>8.5313797099999995</v>
      </c>
      <c r="D11" s="1398">
        <v>8.9821249499999993</v>
      </c>
      <c r="E11" s="1398">
        <v>9.9415820099999976</v>
      </c>
      <c r="F11" s="1398">
        <v>5.9371858199999998</v>
      </c>
      <c r="G11" s="1398">
        <v>10.250289370000001</v>
      </c>
      <c r="H11" s="1398">
        <v>8.0318836600000001</v>
      </c>
      <c r="I11" s="1398">
        <v>6.5023442699999991</v>
      </c>
      <c r="J11" s="1398">
        <v>6.433590220000001</v>
      </c>
      <c r="K11" s="1398">
        <v>13.981709920000002</v>
      </c>
      <c r="L11" s="1398">
        <v>4.7831757999999995</v>
      </c>
      <c r="M11" s="1398">
        <v>6.5496458299999984</v>
      </c>
      <c r="N11" s="1398">
        <v>95.195383399999997</v>
      </c>
    </row>
    <row r="12" spans="1:16" s="51" customFormat="1" ht="15" customHeight="1">
      <c r="A12" s="379" t="s">
        <v>192</v>
      </c>
      <c r="B12" s="1304">
        <v>2.1522553199999996</v>
      </c>
      <c r="C12" s="1304">
        <v>2.1153436499999998</v>
      </c>
      <c r="D12" s="1304">
        <v>6.5449646799999996</v>
      </c>
      <c r="E12" s="1304">
        <v>6.6995543399999997</v>
      </c>
      <c r="F12" s="1304">
        <v>2.4129475</v>
      </c>
      <c r="G12" s="1304">
        <v>5.4841055999999995</v>
      </c>
      <c r="H12" s="1304">
        <v>4.9956594499999998</v>
      </c>
      <c r="I12" s="1304">
        <v>3.6329839399999999</v>
      </c>
      <c r="J12" s="1304">
        <v>3.4916002900000001</v>
      </c>
      <c r="K12" s="1304">
        <v>11.32406999</v>
      </c>
      <c r="L12" s="1304">
        <v>1.3737579099999999</v>
      </c>
      <c r="M12" s="1304">
        <v>3.5317687599999998</v>
      </c>
      <c r="N12" s="1304">
        <v>53.759011430000001</v>
      </c>
    </row>
    <row r="13" spans="1:16" s="51" customFormat="1" ht="15" customHeight="1">
      <c r="A13" s="379" t="s">
        <v>193</v>
      </c>
      <c r="B13" s="1304">
        <v>0.88453936</v>
      </c>
      <c r="C13" s="1304">
        <v>4.8819938799999996</v>
      </c>
      <c r="D13" s="1304">
        <v>0.95426535999999995</v>
      </c>
      <c r="E13" s="1304">
        <v>1.1990091299999999</v>
      </c>
      <c r="F13" s="1304">
        <v>1.85968851</v>
      </c>
      <c r="G13" s="1304">
        <v>1.36881505</v>
      </c>
      <c r="H13" s="1304">
        <v>1.1689084699999999</v>
      </c>
      <c r="I13" s="1304">
        <v>1.1437107</v>
      </c>
      <c r="J13" s="1304">
        <v>1.00961659</v>
      </c>
      <c r="K13" s="1304">
        <v>1.0597552699999999</v>
      </c>
      <c r="L13" s="1304">
        <v>1.7361335500000001</v>
      </c>
      <c r="M13" s="1304">
        <v>1.1164731299999999</v>
      </c>
      <c r="N13" s="1304">
        <v>18.382908999999998</v>
      </c>
    </row>
    <row r="14" spans="1:16" s="51" customFormat="1" ht="15" customHeight="1">
      <c r="A14" s="229" t="s">
        <v>194</v>
      </c>
      <c r="B14" s="1304">
        <v>1.43746185</v>
      </c>
      <c r="C14" s="1304">
        <v>0.85442659999999993</v>
      </c>
      <c r="D14" s="1304">
        <v>0.83354430000000002</v>
      </c>
      <c r="E14" s="1304">
        <v>1.32782859</v>
      </c>
      <c r="F14" s="1304">
        <v>1.07303065</v>
      </c>
      <c r="G14" s="1304">
        <v>1.3762326599999999</v>
      </c>
      <c r="H14" s="1304">
        <v>1.1243527499999999</v>
      </c>
      <c r="I14" s="1304">
        <v>1.1139186299999999</v>
      </c>
      <c r="J14" s="1304">
        <v>1.52959377</v>
      </c>
      <c r="K14" s="1304">
        <v>1.08007425</v>
      </c>
      <c r="L14" s="1304">
        <v>1.11917607</v>
      </c>
      <c r="M14" s="1304">
        <v>1.3750689299999999</v>
      </c>
      <c r="N14" s="1304">
        <v>14.244709050000001</v>
      </c>
      <c r="P14" s="110"/>
    </row>
    <row r="15" spans="1:16" s="51" customFormat="1" ht="15" customHeight="1">
      <c r="A15" s="229" t="s">
        <v>443</v>
      </c>
      <c r="B15" s="1304">
        <v>0</v>
      </c>
      <c r="C15" s="1304">
        <v>2.5999999999999999E-2</v>
      </c>
      <c r="D15" s="1304">
        <v>3.0909099999999997E-3</v>
      </c>
      <c r="E15" s="1304">
        <v>3.0909099999999997E-3</v>
      </c>
      <c r="F15" s="1304">
        <v>3.0909099999999997E-3</v>
      </c>
      <c r="G15" s="1304">
        <v>1.42773299</v>
      </c>
      <c r="H15" s="1304">
        <v>2.1015909999999999E-2</v>
      </c>
      <c r="I15" s="1304">
        <v>3.5939099999999996E-3</v>
      </c>
      <c r="J15" s="1304">
        <v>3.0909099999999997E-3</v>
      </c>
      <c r="K15" s="1304">
        <v>1.25E-3</v>
      </c>
      <c r="L15" s="1304">
        <v>8.3078200000000005E-3</v>
      </c>
      <c r="M15" s="1304">
        <v>3.0909099999999997E-3</v>
      </c>
      <c r="N15" s="1304">
        <v>1.50335518</v>
      </c>
    </row>
    <row r="16" spans="1:16" s="51" customFormat="1" ht="15" customHeight="1">
      <c r="A16" s="229" t="s">
        <v>195</v>
      </c>
      <c r="B16" s="1304">
        <v>7.4989130000000001E-2</v>
      </c>
      <c r="C16" s="1304">
        <v>6.4389080000000001E-2</v>
      </c>
      <c r="D16" s="1304">
        <v>6.9234279999999995E-2</v>
      </c>
      <c r="E16" s="1304">
        <v>0.15231396999999999</v>
      </c>
      <c r="F16" s="1304">
        <v>9.0300369999999991E-2</v>
      </c>
      <c r="G16" s="1304">
        <v>0.13284848999999999</v>
      </c>
      <c r="H16" s="1304">
        <v>0.10717952</v>
      </c>
      <c r="I16" s="1304">
        <v>0.16713622</v>
      </c>
      <c r="J16" s="1304">
        <v>8.2739550000000009E-2</v>
      </c>
      <c r="K16" s="1304">
        <v>7.6037160000000006E-2</v>
      </c>
      <c r="L16" s="1304">
        <v>9.2612749999999994E-2</v>
      </c>
      <c r="M16" s="1304">
        <v>7.7376929999999997E-2</v>
      </c>
      <c r="N16" s="1304">
        <v>1.1871574499999999</v>
      </c>
    </row>
    <row r="17" spans="1:19" s="51" customFormat="1" ht="15" customHeight="1">
      <c r="A17" s="229" t="s">
        <v>196</v>
      </c>
      <c r="B17" s="1304">
        <v>0</v>
      </c>
      <c r="C17" s="1304">
        <v>0</v>
      </c>
      <c r="D17" s="1304">
        <v>0</v>
      </c>
      <c r="E17" s="1304">
        <v>0</v>
      </c>
      <c r="F17" s="1304">
        <v>0</v>
      </c>
      <c r="G17" s="1304">
        <v>0</v>
      </c>
      <c r="H17" s="1304">
        <v>0</v>
      </c>
      <c r="I17" s="1304">
        <v>0</v>
      </c>
      <c r="J17" s="1304">
        <v>0</v>
      </c>
      <c r="K17" s="1304">
        <v>0</v>
      </c>
      <c r="L17" s="1304">
        <v>1.126E-3</v>
      </c>
      <c r="M17" s="1304">
        <v>0</v>
      </c>
      <c r="N17" s="1304">
        <v>1.126E-3</v>
      </c>
    </row>
    <row r="18" spans="1:19" s="51" customFormat="1" ht="15" customHeight="1">
      <c r="A18" s="891" t="s">
        <v>583</v>
      </c>
      <c r="B18" s="1304">
        <v>0.72122618000000005</v>
      </c>
      <c r="C18" s="1304">
        <v>0.58922649999999999</v>
      </c>
      <c r="D18" s="1304">
        <v>0.57702542000000001</v>
      </c>
      <c r="E18" s="1304">
        <v>0.55978507</v>
      </c>
      <c r="F18" s="1304">
        <v>0.49812788000000002</v>
      </c>
      <c r="G18" s="1304">
        <v>0.46055457999999999</v>
      </c>
      <c r="H18" s="1304">
        <v>0.6147675600000001</v>
      </c>
      <c r="I18" s="1304">
        <v>0.44100086999999999</v>
      </c>
      <c r="J18" s="1304">
        <v>0.31694910999999998</v>
      </c>
      <c r="K18" s="1304">
        <v>0.44052324999999998</v>
      </c>
      <c r="L18" s="1304">
        <v>0.45206170000000001</v>
      </c>
      <c r="M18" s="1304">
        <v>0.44586716999999998</v>
      </c>
      <c r="N18" s="1304">
        <v>6.1171152900000001</v>
      </c>
    </row>
    <row r="19" spans="1:19" s="51" customFormat="1" ht="15" customHeight="1">
      <c r="A19" s="162" t="s">
        <v>1198</v>
      </c>
      <c r="B19" s="1398">
        <v>8.6823769099999986</v>
      </c>
      <c r="C19" s="1398">
        <v>8.1006433599999994</v>
      </c>
      <c r="D19" s="1398">
        <v>8.1318748200000002</v>
      </c>
      <c r="E19" s="1398">
        <v>23.064406750000003</v>
      </c>
      <c r="F19" s="1398">
        <v>20.268736790000002</v>
      </c>
      <c r="G19" s="1398">
        <v>7.182574680000001</v>
      </c>
      <c r="H19" s="1398">
        <v>10.040781259999999</v>
      </c>
      <c r="I19" s="1398">
        <v>9.3148715500000012</v>
      </c>
      <c r="J19" s="1398">
        <v>8.779932389999999</v>
      </c>
      <c r="K19" s="1398">
        <v>10.285334880000001</v>
      </c>
      <c r="L19" s="1398">
        <v>9.168913719999999</v>
      </c>
      <c r="M19" s="1398">
        <v>8.25242553</v>
      </c>
      <c r="N19" s="1398">
        <v>131.12002612000001</v>
      </c>
    </row>
    <row r="20" spans="1:19" s="51" customFormat="1" ht="15" customHeight="1">
      <c r="A20" s="248" t="s">
        <v>197</v>
      </c>
      <c r="B20" s="1304">
        <v>8.6700018399999994</v>
      </c>
      <c r="C20" s="1304">
        <v>7.9450906699999999</v>
      </c>
      <c r="D20" s="1304">
        <v>8.1099024000000011</v>
      </c>
      <c r="E20" s="1304">
        <v>23.026664510000003</v>
      </c>
      <c r="F20" s="1304">
        <v>20.206431980000001</v>
      </c>
      <c r="G20" s="1304">
        <v>7.1753835400000003</v>
      </c>
      <c r="H20" s="1304">
        <v>10.03076059</v>
      </c>
      <c r="I20" s="1304">
        <v>9.3073194099999998</v>
      </c>
      <c r="J20" s="1304">
        <v>8.64506336</v>
      </c>
      <c r="K20" s="1304">
        <v>10.279092050000001</v>
      </c>
      <c r="L20" s="1304">
        <v>9.1592678499999991</v>
      </c>
      <c r="M20" s="1304">
        <v>8.2459837300000007</v>
      </c>
      <c r="N20" s="1304">
        <v>130.80096193</v>
      </c>
    </row>
    <row r="21" spans="1:19" s="51" customFormat="1" ht="15" customHeight="1">
      <c r="A21" s="893" t="s">
        <v>1187</v>
      </c>
      <c r="B21" s="1304">
        <v>0</v>
      </c>
      <c r="C21" s="1304">
        <v>1.7039790000000003E-2</v>
      </c>
      <c r="D21" s="1304">
        <v>1.5634329999999998E-2</v>
      </c>
      <c r="E21" s="1304">
        <v>0</v>
      </c>
      <c r="F21" s="1304">
        <v>4.0746089999999999E-2</v>
      </c>
      <c r="G21" s="1304">
        <v>1.3487100000000001E-3</v>
      </c>
      <c r="H21" s="1304">
        <v>0</v>
      </c>
      <c r="I21" s="1304">
        <v>1.52998E-3</v>
      </c>
      <c r="J21" s="1304">
        <v>9.4663799999999999E-3</v>
      </c>
      <c r="K21" s="1304">
        <v>0</v>
      </c>
      <c r="L21" s="1304">
        <v>0</v>
      </c>
      <c r="M21" s="1304">
        <v>0</v>
      </c>
      <c r="N21" s="1304">
        <v>8.5765279999999999E-2</v>
      </c>
      <c r="S21" s="270"/>
    </row>
    <row r="22" spans="1:19" s="51" customFormat="1" ht="15" customHeight="1">
      <c r="A22" s="893" t="s">
        <v>1189</v>
      </c>
      <c r="B22" s="1304">
        <v>4.2300000000000003E-3</v>
      </c>
      <c r="C22" s="1304">
        <v>0.13221201999999999</v>
      </c>
      <c r="D22" s="1304">
        <v>0</v>
      </c>
      <c r="E22" s="1304">
        <v>1.41525E-2</v>
      </c>
      <c r="F22" s="1304">
        <v>0</v>
      </c>
      <c r="G22" s="1304">
        <v>0</v>
      </c>
      <c r="H22" s="1304">
        <v>0</v>
      </c>
      <c r="I22" s="1304">
        <v>0</v>
      </c>
      <c r="J22" s="1304">
        <v>0</v>
      </c>
      <c r="K22" s="1304">
        <v>0</v>
      </c>
      <c r="L22" s="1304">
        <v>2.2520000000000001E-3</v>
      </c>
      <c r="M22" s="1304">
        <v>0</v>
      </c>
      <c r="N22" s="1304">
        <v>0</v>
      </c>
      <c r="S22" s="270"/>
    </row>
    <row r="23" spans="1:19" s="51" customFormat="1" ht="15" customHeight="1">
      <c r="A23" s="893" t="s">
        <v>1413</v>
      </c>
      <c r="B23" s="1304">
        <v>0</v>
      </c>
      <c r="C23" s="1304">
        <v>0</v>
      </c>
      <c r="D23" s="1304">
        <v>0</v>
      </c>
      <c r="E23" s="1304">
        <v>0</v>
      </c>
      <c r="F23" s="1304">
        <v>0</v>
      </c>
      <c r="G23" s="1304">
        <v>0</v>
      </c>
      <c r="H23" s="1304">
        <v>0</v>
      </c>
      <c r="I23" s="1304">
        <v>0</v>
      </c>
      <c r="J23" s="1304">
        <v>0</v>
      </c>
      <c r="K23" s="1304">
        <v>0</v>
      </c>
      <c r="L23" s="1304">
        <v>0</v>
      </c>
      <c r="M23" s="1304">
        <v>0</v>
      </c>
      <c r="N23" s="1304">
        <v>0</v>
      </c>
      <c r="S23" s="270"/>
    </row>
    <row r="24" spans="1:19" s="51" customFormat="1" ht="15" customHeight="1">
      <c r="A24" s="893" t="s">
        <v>1191</v>
      </c>
      <c r="B24" s="1304">
        <v>8.145069999999999E-3</v>
      </c>
      <c r="C24" s="1304">
        <v>6.30088E-3</v>
      </c>
      <c r="D24" s="1304">
        <v>6.3380900000000002E-3</v>
      </c>
      <c r="E24" s="1304">
        <v>2.3589740000000001E-2</v>
      </c>
      <c r="F24" s="1304">
        <v>2.155872E-2</v>
      </c>
      <c r="G24" s="1304">
        <v>5.84243E-3</v>
      </c>
      <c r="H24" s="1304">
        <v>1.0020670000000001E-2</v>
      </c>
      <c r="I24" s="1304">
        <v>6.0221599999999995E-3</v>
      </c>
      <c r="J24" s="1304">
        <v>0.12540265</v>
      </c>
      <c r="K24" s="1304">
        <v>6.2428299999999996E-3</v>
      </c>
      <c r="L24" s="1304">
        <v>7.3938700000000003E-3</v>
      </c>
      <c r="M24" s="1304">
        <v>6.4418000000000001E-3</v>
      </c>
      <c r="N24" s="1304">
        <v>0.23329891</v>
      </c>
      <c r="S24" s="270"/>
    </row>
    <row r="25" spans="1:19" s="51" customFormat="1" ht="15" customHeight="1">
      <c r="A25" s="162" t="s">
        <v>1197</v>
      </c>
      <c r="B25" s="1398">
        <v>2.0238054600000002</v>
      </c>
      <c r="C25" s="1398">
        <v>2.0156730500000002</v>
      </c>
      <c r="D25" s="1398">
        <v>2.7578653399999999</v>
      </c>
      <c r="E25" s="1398">
        <v>1.87359578</v>
      </c>
      <c r="F25" s="1398">
        <v>1.9209245300000002</v>
      </c>
      <c r="G25" s="1398">
        <v>2.7905748500000001</v>
      </c>
      <c r="H25" s="1398">
        <v>2.1321251600000002</v>
      </c>
      <c r="I25" s="1398">
        <v>5.0946474199999994</v>
      </c>
      <c r="J25" s="1398">
        <v>3.2243393400000002</v>
      </c>
      <c r="K25" s="1398">
        <v>2.7653093700000002</v>
      </c>
      <c r="L25" s="1398">
        <v>2.5148255099999997</v>
      </c>
      <c r="M25" s="1398">
        <v>2.4273779200000001</v>
      </c>
      <c r="N25" s="1398">
        <v>50.596568339999997</v>
      </c>
      <c r="S25" s="270"/>
    </row>
    <row r="26" spans="1:19" s="51" customFormat="1" ht="15" customHeight="1">
      <c r="A26" s="650" t="s">
        <v>182</v>
      </c>
      <c r="B26" s="1304">
        <v>0</v>
      </c>
      <c r="C26" s="1304">
        <v>0.47844409999999998</v>
      </c>
      <c r="D26" s="1304">
        <v>0.77178403000000007</v>
      </c>
      <c r="E26" s="1304">
        <v>0</v>
      </c>
      <c r="F26" s="1304">
        <v>0</v>
      </c>
      <c r="G26" s="1304">
        <v>0.57103104000000005</v>
      </c>
      <c r="H26" s="1304">
        <v>0</v>
      </c>
      <c r="I26" s="1304">
        <v>0.70128317000000007</v>
      </c>
      <c r="J26" s="1304">
        <v>0.2</v>
      </c>
      <c r="K26" s="1304">
        <v>0</v>
      </c>
      <c r="L26" s="1304">
        <v>0.23609423999999998</v>
      </c>
      <c r="M26" s="1304">
        <v>7.0000000000000007E-2</v>
      </c>
      <c r="N26" s="1304">
        <v>3.0286365800000001</v>
      </c>
      <c r="S26" s="270"/>
    </row>
    <row r="27" spans="1:19" s="51" customFormat="1" ht="15" customHeight="1">
      <c r="A27" s="650" t="s">
        <v>1297</v>
      </c>
      <c r="B27" s="1304">
        <v>0</v>
      </c>
      <c r="C27" s="1304">
        <v>0</v>
      </c>
      <c r="D27" s="1304">
        <v>0</v>
      </c>
      <c r="E27" s="1304">
        <v>0</v>
      </c>
      <c r="F27" s="1304">
        <v>0.12673142000000001</v>
      </c>
      <c r="G27" s="1304">
        <v>0.12785115</v>
      </c>
      <c r="H27" s="1304">
        <v>0.10406661</v>
      </c>
      <c r="I27" s="1304">
        <v>2.865032E-2</v>
      </c>
      <c r="J27" s="1304">
        <v>8.5173639999999995E-2</v>
      </c>
      <c r="K27" s="1304">
        <v>0.17282563000000001</v>
      </c>
      <c r="L27" s="1304">
        <v>0.19463137999999999</v>
      </c>
      <c r="M27" s="1304">
        <v>0.19031164</v>
      </c>
      <c r="N27" s="1304">
        <v>1.03024179</v>
      </c>
      <c r="S27" s="270"/>
    </row>
    <row r="28" spans="1:19" s="51" customFormat="1" ht="15" customHeight="1">
      <c r="A28" s="650" t="s">
        <v>172</v>
      </c>
      <c r="B28" s="1304">
        <v>0.48117080000000001</v>
      </c>
      <c r="C28" s="1304">
        <v>0.66320831999999996</v>
      </c>
      <c r="D28" s="1304">
        <v>0.64943667000000005</v>
      </c>
      <c r="E28" s="1304">
        <v>0.65747368000000006</v>
      </c>
      <c r="F28" s="1304">
        <v>0.71889798999999999</v>
      </c>
      <c r="G28" s="1304">
        <v>0.66272209999999998</v>
      </c>
      <c r="H28" s="1304">
        <v>0.63772224</v>
      </c>
      <c r="I28" s="1304">
        <v>0.6362546899999999</v>
      </c>
      <c r="J28" s="1304">
        <v>0.70838449999999997</v>
      </c>
      <c r="K28" s="1304">
        <v>0.71032775999999997</v>
      </c>
      <c r="L28" s="1304">
        <v>0.63246089000000005</v>
      </c>
      <c r="M28" s="1304">
        <v>0.62491979000000009</v>
      </c>
      <c r="N28" s="1304">
        <v>7.7829794299999993</v>
      </c>
      <c r="S28" s="270"/>
    </row>
    <row r="29" spans="1:19" s="51" customFormat="1" ht="15" customHeight="1">
      <c r="A29" s="650" t="s">
        <v>1214</v>
      </c>
      <c r="B29" s="1304">
        <v>0.15212000000000001</v>
      </c>
      <c r="C29" s="1304">
        <v>0.29510799999999998</v>
      </c>
      <c r="D29" s="1304">
        <v>0.229854</v>
      </c>
      <c r="E29" s="1304">
        <v>0.19814999999999999</v>
      </c>
      <c r="F29" s="1304">
        <v>0.19814999999999999</v>
      </c>
      <c r="G29" s="1304">
        <v>0.19814999999999999</v>
      </c>
      <c r="H29" s="1304">
        <v>0.19814999999999999</v>
      </c>
      <c r="I29" s="1304">
        <v>0.19814999999999999</v>
      </c>
      <c r="J29" s="1304">
        <v>0.19814999999999999</v>
      </c>
      <c r="K29" s="1304">
        <v>0.19814999999999999</v>
      </c>
      <c r="L29" s="1304">
        <v>0.19814999999999999</v>
      </c>
      <c r="M29" s="1304">
        <v>0.19814999999999999</v>
      </c>
      <c r="N29" s="1304">
        <v>2.4604320000000004</v>
      </c>
      <c r="S29" s="270"/>
    </row>
    <row r="30" spans="1:19" s="51" customFormat="1" ht="15" customHeight="1">
      <c r="A30" s="650" t="s">
        <v>1414</v>
      </c>
      <c r="B30" s="1304">
        <v>0.68655022999999993</v>
      </c>
      <c r="C30" s="1304">
        <v>0.34802199</v>
      </c>
      <c r="D30" s="1304">
        <v>0.67911571999999998</v>
      </c>
      <c r="E30" s="1304">
        <v>0.50603370999999997</v>
      </c>
      <c r="F30" s="1304">
        <v>0.41104837</v>
      </c>
      <c r="G30" s="1304">
        <v>0.44077321000000003</v>
      </c>
      <c r="H30" s="1304">
        <v>0.48128199999999999</v>
      </c>
      <c r="I30" s="1304">
        <v>2.5543121499999999</v>
      </c>
      <c r="J30" s="1304">
        <v>0.81836815000000007</v>
      </c>
      <c r="K30" s="1304">
        <v>0.82853262999999999</v>
      </c>
      <c r="L30" s="1304">
        <v>0.49634425999999998</v>
      </c>
      <c r="M30" s="1304">
        <v>0.65075341000000009</v>
      </c>
      <c r="N30" s="1304">
        <v>8.9011358299999994</v>
      </c>
      <c r="S30" s="270"/>
    </row>
    <row r="31" spans="1:19" s="51" customFormat="1" ht="15" customHeight="1">
      <c r="A31" s="650" t="s">
        <v>230</v>
      </c>
      <c r="B31" s="1304">
        <v>0.272704</v>
      </c>
      <c r="C31" s="1304">
        <v>6.6302179999999988E-2</v>
      </c>
      <c r="D31" s="1304">
        <v>7.1893429999999994E-2</v>
      </c>
      <c r="E31" s="1304">
        <v>0.11402383000000001</v>
      </c>
      <c r="F31" s="1304">
        <v>0.10416974000000001</v>
      </c>
      <c r="G31" s="1304">
        <v>6.0717119999999999E-2</v>
      </c>
      <c r="H31" s="1304">
        <v>0.21560195000000001</v>
      </c>
      <c r="I31" s="1304">
        <v>0.3963005</v>
      </c>
      <c r="J31" s="1304">
        <v>0.45269818000000001</v>
      </c>
      <c r="K31" s="1304">
        <v>0.20668951000000002</v>
      </c>
      <c r="L31" s="1304">
        <v>0.26334855000000001</v>
      </c>
      <c r="M31" s="1304">
        <v>0.19959873</v>
      </c>
      <c r="N31" s="1304">
        <v>2.4240477199999999</v>
      </c>
      <c r="S31" s="270"/>
    </row>
    <row r="32" spans="1:19" s="51" customFormat="1" ht="15" customHeight="1">
      <c r="A32" s="681" t="s">
        <v>1382</v>
      </c>
      <c r="B32" s="1304">
        <v>0.43126043000000003</v>
      </c>
      <c r="C32" s="1304">
        <v>0.16458845999999999</v>
      </c>
      <c r="D32" s="1304">
        <v>0.35578148999999998</v>
      </c>
      <c r="E32" s="1304">
        <v>0.39791455999999997</v>
      </c>
      <c r="F32" s="1304">
        <v>0.36192700999999999</v>
      </c>
      <c r="G32" s="1304">
        <v>0.72933022999999997</v>
      </c>
      <c r="H32" s="1304">
        <v>0.49530235999999994</v>
      </c>
      <c r="I32" s="1304">
        <v>0.57969658999999996</v>
      </c>
      <c r="J32" s="1304">
        <v>0.76156486999999995</v>
      </c>
      <c r="K32" s="1304">
        <v>0.64878384000000011</v>
      </c>
      <c r="L32" s="1304">
        <v>0.49379619000000002</v>
      </c>
      <c r="M32" s="1304">
        <v>0.49364435000000001</v>
      </c>
      <c r="N32" s="1304">
        <v>5.9135903800000014</v>
      </c>
      <c r="S32" s="270"/>
    </row>
    <row r="33" spans="1:19" s="51" customFormat="1" ht="15" customHeight="1">
      <c r="A33" s="162" t="s">
        <v>1195</v>
      </c>
      <c r="B33" s="1396">
        <v>1.5176354399999998</v>
      </c>
      <c r="C33" s="1396">
        <v>1.5852548999999998</v>
      </c>
      <c r="D33" s="1396">
        <v>1.4439093000000001</v>
      </c>
      <c r="E33" s="1396">
        <v>1.4269810600000001</v>
      </c>
      <c r="F33" s="1396">
        <v>2.3484726299999998</v>
      </c>
      <c r="G33" s="1396">
        <v>1.4735210900000002</v>
      </c>
      <c r="H33" s="1396">
        <v>1.59799487</v>
      </c>
      <c r="I33" s="1396">
        <v>1.92512419</v>
      </c>
      <c r="J33" s="1396">
        <v>1.30582647</v>
      </c>
      <c r="K33" s="1396">
        <v>1.71394095</v>
      </c>
      <c r="L33" s="1396">
        <v>1.4506042699999999</v>
      </c>
      <c r="M33" s="1396">
        <v>1.2662394400000001</v>
      </c>
      <c r="N33" s="1398">
        <v>19.055504609999996</v>
      </c>
      <c r="S33" s="270"/>
    </row>
    <row r="34" spans="1:19" s="51" customFormat="1" ht="15" customHeight="1">
      <c r="A34" s="162" t="s">
        <v>392</v>
      </c>
      <c r="B34" s="1396">
        <v>12.05197999</v>
      </c>
      <c r="C34" s="1396">
        <v>9.3540764699999954</v>
      </c>
      <c r="D34" s="1396">
        <v>24.88514193</v>
      </c>
      <c r="E34" s="1396">
        <v>12.289592670000001</v>
      </c>
      <c r="F34" s="1396">
        <v>17.366022039999997</v>
      </c>
      <c r="G34" s="1396">
        <v>14.720607430000003</v>
      </c>
      <c r="H34" s="1396">
        <v>11.730882309999998</v>
      </c>
      <c r="I34" s="1396">
        <v>15.005156549999997</v>
      </c>
      <c r="J34" s="1396">
        <v>20.192419719999997</v>
      </c>
      <c r="K34" s="1396">
        <v>16.61158863</v>
      </c>
      <c r="L34" s="1396">
        <v>10.091617330000002</v>
      </c>
      <c r="M34" s="1396">
        <v>13.721455499999999</v>
      </c>
      <c r="N34" s="1396">
        <v>178.02054056999998</v>
      </c>
      <c r="S34" s="270"/>
    </row>
    <row r="35" spans="1:19" s="51" customFormat="1" ht="15" customHeight="1">
      <c r="A35" s="674" t="s">
        <v>174</v>
      </c>
      <c r="B35" s="1304">
        <v>7.1298938200000004</v>
      </c>
      <c r="C35" s="1304">
        <v>4.3733828499999996</v>
      </c>
      <c r="D35" s="1304">
        <v>10.38087282</v>
      </c>
      <c r="E35" s="1304">
        <v>5.7695947900000002</v>
      </c>
      <c r="F35" s="1304">
        <v>6.9376321799999996</v>
      </c>
      <c r="G35" s="1304">
        <v>8.0443406</v>
      </c>
      <c r="H35" s="1304">
        <v>6.5492931700000003</v>
      </c>
      <c r="I35" s="1304">
        <v>5.8019017699999997</v>
      </c>
      <c r="J35" s="1304">
        <v>7.0175574599999999</v>
      </c>
      <c r="K35" s="1304">
        <v>6.2443517100000001</v>
      </c>
      <c r="L35" s="1304">
        <v>5.3787342800000006</v>
      </c>
      <c r="M35" s="1304">
        <v>4.6433445599999992</v>
      </c>
      <c r="N35" s="1304">
        <v>78.270900010000005</v>
      </c>
      <c r="O35" s="893"/>
      <c r="S35" s="270"/>
    </row>
    <row r="36" spans="1:19" s="51" customFormat="1" ht="15" customHeight="1">
      <c r="A36" s="674" t="s">
        <v>1192</v>
      </c>
      <c r="B36" s="1304">
        <v>0.21555125</v>
      </c>
      <c r="C36" s="1304">
        <v>0.20804454</v>
      </c>
      <c r="D36" s="1304">
        <v>0.18571466</v>
      </c>
      <c r="E36" s="1304">
        <v>0.83543218999999991</v>
      </c>
      <c r="F36" s="1304">
        <v>2.53465768</v>
      </c>
      <c r="G36" s="1304">
        <v>1.2930263200000001</v>
      </c>
      <c r="H36" s="1304">
        <v>0.42338740000000002</v>
      </c>
      <c r="I36" s="1304">
        <v>1.66633469</v>
      </c>
      <c r="J36" s="1304">
        <v>0.39497783000000003</v>
      </c>
      <c r="K36" s="1304">
        <v>4.98973844</v>
      </c>
      <c r="L36" s="1304">
        <v>0.48103879999999999</v>
      </c>
      <c r="M36" s="1304">
        <v>0.15733592999999998</v>
      </c>
      <c r="N36" s="1304">
        <v>13.38523973</v>
      </c>
      <c r="O36" s="893"/>
      <c r="S36" s="270"/>
    </row>
    <row r="37" spans="1:19" s="51" customFormat="1" ht="15" customHeight="1">
      <c r="A37" s="674" t="s">
        <v>1193</v>
      </c>
      <c r="B37" s="1304">
        <v>0.79205813999999997</v>
      </c>
      <c r="C37" s="1304">
        <v>1.22223127</v>
      </c>
      <c r="D37" s="1304">
        <v>10.78740209</v>
      </c>
      <c r="E37" s="1304">
        <v>2.4840626100000001</v>
      </c>
      <c r="F37" s="1304">
        <v>2.3631839800000001</v>
      </c>
      <c r="G37" s="1304">
        <v>1.3481686000000002</v>
      </c>
      <c r="H37" s="1304">
        <v>1.5201260000000001</v>
      </c>
      <c r="I37" s="1304">
        <v>2.9941389799999998</v>
      </c>
      <c r="J37" s="1304">
        <v>8.029229299999999</v>
      </c>
      <c r="K37" s="1304">
        <v>1.9014036299999999</v>
      </c>
      <c r="L37" s="1304">
        <v>0.92686533999999998</v>
      </c>
      <c r="M37" s="1304">
        <v>2.8990628900000002</v>
      </c>
      <c r="N37" s="1304">
        <v>37.267932829999999</v>
      </c>
      <c r="O37" s="110"/>
      <c r="S37" s="270"/>
    </row>
    <row r="38" spans="1:19" s="51" customFormat="1" ht="15" customHeight="1">
      <c r="A38" s="223" t="s">
        <v>1200</v>
      </c>
      <c r="B38" s="1304">
        <v>0.81254134999999994</v>
      </c>
      <c r="C38" s="1304">
        <v>0.74457308</v>
      </c>
      <c r="D38" s="1304">
        <v>1.4218202900000001</v>
      </c>
      <c r="E38" s="1304">
        <v>1.2767488300000001</v>
      </c>
      <c r="F38" s="1304">
        <v>1.9125592900000001</v>
      </c>
      <c r="G38" s="1304">
        <v>1.20718799</v>
      </c>
      <c r="H38" s="1304">
        <v>0.42616175000000001</v>
      </c>
      <c r="I38" s="1304">
        <v>1.7968933999999999</v>
      </c>
      <c r="J38" s="1304">
        <v>1.17410634</v>
      </c>
      <c r="K38" s="1304">
        <v>0.60014089999999998</v>
      </c>
      <c r="L38" s="1304">
        <v>0.50542173999999995</v>
      </c>
      <c r="M38" s="1304">
        <v>2.0677818100000001</v>
      </c>
      <c r="N38" s="1304">
        <v>13.945936769999998</v>
      </c>
      <c r="O38" s="893"/>
      <c r="S38" s="270"/>
    </row>
    <row r="39" spans="1:19" s="51" customFormat="1" ht="15" customHeight="1">
      <c r="A39" s="891" t="s">
        <v>458</v>
      </c>
      <c r="B39" s="1304">
        <v>0.40825440000000002</v>
      </c>
      <c r="C39" s="1304">
        <v>0.47194102000000004</v>
      </c>
      <c r="D39" s="1304">
        <v>0.30500415999999997</v>
      </c>
      <c r="E39" s="1304">
        <v>0.41716488000000002</v>
      </c>
      <c r="F39" s="1304">
        <v>0.36886671999999998</v>
      </c>
      <c r="G39" s="1304">
        <v>0.19378904</v>
      </c>
      <c r="H39" s="1304">
        <v>0.36041141999999998</v>
      </c>
      <c r="I39" s="1304">
        <v>0.38523190999999996</v>
      </c>
      <c r="J39" s="1304">
        <v>0.46364285999999999</v>
      </c>
      <c r="K39" s="1304">
        <v>0.3163338</v>
      </c>
      <c r="L39" s="1304">
        <v>0.32068812000000002</v>
      </c>
      <c r="M39" s="1304">
        <v>0.31737010999999998</v>
      </c>
      <c r="N39" s="1304">
        <v>4.3286984399999993</v>
      </c>
      <c r="O39" s="893"/>
      <c r="S39" s="270"/>
    </row>
    <row r="40" spans="1:19" s="51" customFormat="1" ht="15" customHeight="1">
      <c r="A40" s="891" t="s">
        <v>1289</v>
      </c>
      <c r="B40" s="1304">
        <v>0.65100000000000002</v>
      </c>
      <c r="C40" s="1304">
        <v>5.0999999999999997E-2</v>
      </c>
      <c r="D40" s="1304">
        <v>1.4999999999999999E-2</v>
      </c>
      <c r="E40" s="1304">
        <v>4.4600000000000001E-2</v>
      </c>
      <c r="F40" s="1304">
        <v>0.33600000000000002</v>
      </c>
      <c r="G40" s="1304">
        <v>8.9999999999999993E-3</v>
      </c>
      <c r="H40" s="1304">
        <v>0.309</v>
      </c>
      <c r="I40" s="1304">
        <v>4.2999999999999997E-2</v>
      </c>
      <c r="J40" s="1304">
        <v>0.112</v>
      </c>
      <c r="K40" s="1304">
        <v>2.1999999999999999E-2</v>
      </c>
      <c r="L40" s="1304">
        <v>0.51751000000000003</v>
      </c>
      <c r="M40" s="1304">
        <v>3.0000000000000001E-3</v>
      </c>
      <c r="N40" s="1304">
        <v>2.1131100000000003</v>
      </c>
      <c r="O40" s="893"/>
      <c r="S40" s="270"/>
    </row>
    <row r="41" spans="1:19" s="51" customFormat="1" ht="15" customHeight="1">
      <c r="A41" s="51" t="s">
        <v>1465</v>
      </c>
      <c r="B41" s="1304">
        <v>0.17875357</v>
      </c>
      <c r="C41" s="1304">
        <v>0.15294052</v>
      </c>
      <c r="D41" s="1304">
        <v>0.20925036</v>
      </c>
      <c r="E41" s="1304">
        <v>0.22421447</v>
      </c>
      <c r="F41" s="1304">
        <v>0.17860551999999999</v>
      </c>
      <c r="G41" s="1304">
        <v>0.29051938999999999</v>
      </c>
      <c r="H41" s="1304">
        <v>0.17258923999999998</v>
      </c>
      <c r="I41" s="1304">
        <v>0.29537084999999996</v>
      </c>
      <c r="J41" s="1304">
        <v>0.22250796</v>
      </c>
      <c r="K41" s="1304">
        <v>0.20103964999999999</v>
      </c>
      <c r="L41" s="1304">
        <v>0.252521</v>
      </c>
      <c r="M41" s="1304">
        <v>0.24205387</v>
      </c>
      <c r="N41" s="1304">
        <v>2.6203663999999995</v>
      </c>
      <c r="O41" s="893"/>
      <c r="S41" s="270"/>
    </row>
    <row r="42" spans="1:19" s="51" customFormat="1" ht="15" customHeight="1">
      <c r="A42" s="162" t="s">
        <v>1194</v>
      </c>
      <c r="B42" s="1396">
        <v>1.86392746</v>
      </c>
      <c r="C42" s="1396">
        <v>2.1299631899999962</v>
      </c>
      <c r="D42" s="1396">
        <v>1.5800775499999999</v>
      </c>
      <c r="E42" s="1396">
        <v>1.2377749</v>
      </c>
      <c r="F42" s="1396">
        <v>2.7345166699999961</v>
      </c>
      <c r="G42" s="1396">
        <v>2.3345754900000002</v>
      </c>
      <c r="H42" s="1396">
        <v>1.9699133299999962</v>
      </c>
      <c r="I42" s="1396">
        <v>2.02228495</v>
      </c>
      <c r="J42" s="1396">
        <v>2.7783979699999959</v>
      </c>
      <c r="K42" s="1396">
        <v>2.3365805000000002</v>
      </c>
      <c r="L42" s="1396">
        <v>1.70883805</v>
      </c>
      <c r="M42" s="1396">
        <v>3.3915063299999999</v>
      </c>
      <c r="N42" s="1398">
        <v>26.088356389999984</v>
      </c>
      <c r="O42" s="893"/>
      <c r="S42" s="270"/>
    </row>
    <row r="43" spans="1:19" s="51" customFormat="1" ht="15" customHeight="1">
      <c r="A43" s="158" t="s">
        <v>1196</v>
      </c>
      <c r="B43" s="1396">
        <v>28.853516769999999</v>
      </c>
      <c r="C43" s="1396">
        <v>17.915794760000001</v>
      </c>
      <c r="D43" s="1396">
        <v>15.335694740000001</v>
      </c>
      <c r="E43" s="1396">
        <v>18.431982239999996</v>
      </c>
      <c r="F43" s="1396">
        <v>18.767743070000002</v>
      </c>
      <c r="G43" s="1396">
        <v>18.960781649999998</v>
      </c>
      <c r="H43" s="1396">
        <v>17.60809892</v>
      </c>
      <c r="I43" s="1396">
        <v>15.258966989999999</v>
      </c>
      <c r="J43" s="1396">
        <v>15.548427739999999</v>
      </c>
      <c r="K43" s="1396">
        <v>18.95362798</v>
      </c>
      <c r="L43" s="1396">
        <v>20.257233620000001</v>
      </c>
      <c r="M43" s="1396">
        <v>23.502907830000002</v>
      </c>
      <c r="N43" s="1396">
        <v>229.39477631</v>
      </c>
    </row>
    <row r="44" spans="1:19" s="51" customFormat="1" ht="15" customHeight="1">
      <c r="A44" s="287" t="s">
        <v>1201</v>
      </c>
      <c r="B44" s="1396">
        <v>14.948973199999999</v>
      </c>
      <c r="C44" s="1396">
        <v>13.675959390000001</v>
      </c>
      <c r="D44" s="1396">
        <v>11.5589762</v>
      </c>
      <c r="E44" s="1396">
        <v>14.76957028</v>
      </c>
      <c r="F44" s="1396">
        <v>14.999739470000002</v>
      </c>
      <c r="G44" s="1396">
        <v>15.33304592</v>
      </c>
      <c r="H44" s="1396">
        <v>14.081787840000001</v>
      </c>
      <c r="I44" s="1396">
        <v>11.8426858</v>
      </c>
      <c r="J44" s="1396">
        <v>12.179657929999999</v>
      </c>
      <c r="K44" s="1396">
        <v>14.05411106</v>
      </c>
      <c r="L44" s="1396">
        <v>14.305202130000001</v>
      </c>
      <c r="M44" s="1396">
        <v>13.99126259</v>
      </c>
      <c r="N44" s="1396">
        <v>165.74097180999999</v>
      </c>
    </row>
    <row r="45" spans="1:19" s="51" customFormat="1" ht="15" customHeight="1">
      <c r="A45" s="248" t="s">
        <v>457</v>
      </c>
      <c r="B45" s="1304">
        <v>14.948973199999999</v>
      </c>
      <c r="C45" s="1304">
        <v>13.675959390000001</v>
      </c>
      <c r="D45" s="1304">
        <v>11.5589762</v>
      </c>
      <c r="E45" s="1304">
        <v>14.76957028</v>
      </c>
      <c r="F45" s="1304">
        <v>14.999739470000002</v>
      </c>
      <c r="G45" s="1304">
        <v>15.33304592</v>
      </c>
      <c r="H45" s="1304">
        <v>14.081787840000001</v>
      </c>
      <c r="I45" s="1304">
        <v>11.8426858</v>
      </c>
      <c r="J45" s="1304">
        <v>12.179657929999999</v>
      </c>
      <c r="K45" s="1304">
        <v>14.05411106</v>
      </c>
      <c r="L45" s="1304">
        <v>14.305202130000001</v>
      </c>
      <c r="M45" s="1304">
        <v>13.99126259</v>
      </c>
      <c r="N45" s="1304">
        <v>165.74097180999999</v>
      </c>
    </row>
    <row r="46" spans="1:19" s="70" customFormat="1" ht="15" customHeight="1">
      <c r="A46" s="942" t="s">
        <v>1202</v>
      </c>
      <c r="B46" s="1396">
        <v>0.35563259999999997</v>
      </c>
      <c r="C46" s="1396">
        <v>0.36560658000000001</v>
      </c>
      <c r="D46" s="1396">
        <v>0.36309622999999996</v>
      </c>
      <c r="E46" s="1396">
        <v>0.37248066999999996</v>
      </c>
      <c r="F46" s="1396">
        <v>0.41217649000000001</v>
      </c>
      <c r="G46" s="1396">
        <v>0.41247315999999995</v>
      </c>
      <c r="H46" s="1396">
        <v>0.38707218999999998</v>
      </c>
      <c r="I46" s="1396">
        <v>0.41848675000000002</v>
      </c>
      <c r="J46" s="1396">
        <v>0.41131378999999996</v>
      </c>
      <c r="K46" s="1396">
        <v>0.40457107000000003</v>
      </c>
      <c r="L46" s="1396">
        <v>0.46533524999999998</v>
      </c>
      <c r="M46" s="1396">
        <v>0.44473486000000001</v>
      </c>
      <c r="N46" s="1398">
        <v>4.8129796399999991</v>
      </c>
      <c r="O46" s="933"/>
    </row>
    <row r="47" spans="1:19" s="51" customFormat="1" ht="15" customHeight="1">
      <c r="A47" s="248" t="s">
        <v>190</v>
      </c>
      <c r="B47" s="1304">
        <v>0.35563259999999997</v>
      </c>
      <c r="C47" s="1304">
        <v>0.36560658000000001</v>
      </c>
      <c r="D47" s="1304">
        <v>0.36309622999999996</v>
      </c>
      <c r="E47" s="1304">
        <v>0.37248066999999996</v>
      </c>
      <c r="F47" s="1304">
        <v>0.41217649000000001</v>
      </c>
      <c r="G47" s="1304">
        <v>0.41247315999999995</v>
      </c>
      <c r="H47" s="1304">
        <v>0.38707218999999998</v>
      </c>
      <c r="I47" s="1304">
        <v>0.41848675000000002</v>
      </c>
      <c r="J47" s="1304">
        <v>0.41131378999999996</v>
      </c>
      <c r="K47" s="1304">
        <v>0.40457107000000003</v>
      </c>
      <c r="L47" s="1304">
        <v>0.46533524999999998</v>
      </c>
      <c r="M47" s="1304">
        <v>0.44473486000000001</v>
      </c>
      <c r="N47" s="1304">
        <v>4.8129796399999991</v>
      </c>
    </row>
    <row r="48" spans="1:19" s="51" customFormat="1" ht="15" customHeight="1">
      <c r="A48" s="162" t="s">
        <v>5</v>
      </c>
      <c r="B48" s="1398">
        <v>13.339176279999998</v>
      </c>
      <c r="C48" s="1398">
        <v>3.3218382900000001</v>
      </c>
      <c r="D48" s="1398">
        <v>3.0507908100000001</v>
      </c>
      <c r="E48" s="1398">
        <v>2.89353002</v>
      </c>
      <c r="F48" s="1398">
        <v>2.9721264199999999</v>
      </c>
      <c r="G48" s="1398">
        <v>2.97880813</v>
      </c>
      <c r="H48" s="1398">
        <v>2.8134284399999996</v>
      </c>
      <c r="I48" s="1398">
        <v>2.8418471299999997</v>
      </c>
      <c r="J48" s="1398">
        <v>2.7605782899999998</v>
      </c>
      <c r="K48" s="1398">
        <v>4.3142382599999998</v>
      </c>
      <c r="L48" s="1398">
        <v>5.3624118100000002</v>
      </c>
      <c r="M48" s="1398">
        <v>8.4170377100000007</v>
      </c>
      <c r="N48" s="1398">
        <v>55.065811589999996</v>
      </c>
    </row>
    <row r="49" spans="1:16" s="51" customFormat="1" ht="15" customHeight="1">
      <c r="A49" s="893" t="s">
        <v>1227</v>
      </c>
      <c r="B49" s="1304">
        <v>0</v>
      </c>
      <c r="C49" s="1304">
        <v>0</v>
      </c>
      <c r="D49" s="1304">
        <v>4.0618559999999998E-2</v>
      </c>
      <c r="E49" s="1304">
        <v>0</v>
      </c>
      <c r="F49" s="1304">
        <v>0</v>
      </c>
      <c r="G49" s="1304">
        <v>7.5452060000000001E-2</v>
      </c>
      <c r="H49" s="1304">
        <v>0</v>
      </c>
      <c r="I49" s="1304">
        <v>0</v>
      </c>
      <c r="J49" s="1304">
        <v>0</v>
      </c>
      <c r="K49" s="1304">
        <v>0</v>
      </c>
      <c r="L49" s="1304">
        <v>0</v>
      </c>
      <c r="M49" s="1304">
        <v>3.884E-2</v>
      </c>
      <c r="N49" s="1304">
        <v>0.15491062</v>
      </c>
    </row>
    <row r="50" spans="1:16" s="51" customFormat="1" ht="15" customHeight="1">
      <c r="A50" s="893" t="s">
        <v>180</v>
      </c>
      <c r="B50" s="1304">
        <v>11.240399999999999</v>
      </c>
      <c r="C50" s="1304">
        <v>0.47310000000000002</v>
      </c>
      <c r="D50" s="1304">
        <v>0.127</v>
      </c>
      <c r="E50" s="1304">
        <v>7.8200000000000006E-2</v>
      </c>
      <c r="F50" s="1304">
        <v>7.9799999999999996E-2</v>
      </c>
      <c r="G50" s="1304">
        <v>4.36E-2</v>
      </c>
      <c r="H50" s="1304">
        <v>5.1700000000000003E-2</v>
      </c>
      <c r="I50" s="1304">
        <v>5.57E-2</v>
      </c>
      <c r="J50" s="1304">
        <v>6.3500000000000001E-2</v>
      </c>
      <c r="K50" s="1304">
        <v>1.3787</v>
      </c>
      <c r="L50" s="1304">
        <v>2.5533000000000001</v>
      </c>
      <c r="M50" s="1304">
        <v>5.6041999999999996</v>
      </c>
      <c r="N50" s="1304">
        <v>21.749200000000002</v>
      </c>
    </row>
    <row r="51" spans="1:16" s="51" customFormat="1" ht="15" customHeight="1">
      <c r="A51" s="223" t="s">
        <v>1204</v>
      </c>
      <c r="B51" s="1304">
        <v>2.0987762799999996</v>
      </c>
      <c r="C51" s="1304">
        <v>2.84873829</v>
      </c>
      <c r="D51" s="1304">
        <v>2.8831722499999999</v>
      </c>
      <c r="E51" s="1304">
        <v>2.8153300200000002</v>
      </c>
      <c r="F51" s="1304">
        <v>2.8923264199999998</v>
      </c>
      <c r="G51" s="1304">
        <v>2.85975607</v>
      </c>
      <c r="H51" s="1304">
        <v>2.7617284399999997</v>
      </c>
      <c r="I51" s="1304">
        <v>2.7861471299999998</v>
      </c>
      <c r="J51" s="1304">
        <v>2.6970782899999999</v>
      </c>
      <c r="K51" s="1304">
        <v>2.93553826</v>
      </c>
      <c r="L51" s="1304">
        <v>2.8091118100000001</v>
      </c>
      <c r="M51" s="1304">
        <v>2.7739977100000002</v>
      </c>
      <c r="N51" s="1304">
        <v>33.161700969999998</v>
      </c>
    </row>
    <row r="52" spans="1:16" s="51" customFormat="1" ht="15" customHeight="1">
      <c r="A52" s="162" t="s">
        <v>1205</v>
      </c>
      <c r="B52" s="1396">
        <v>0.20973469</v>
      </c>
      <c r="C52" s="1396">
        <v>0.55239050000000001</v>
      </c>
      <c r="D52" s="1396">
        <v>0.36283149999999997</v>
      </c>
      <c r="E52" s="1396">
        <v>0.39640127000000003</v>
      </c>
      <c r="F52" s="1396">
        <v>0.38370069000000001</v>
      </c>
      <c r="G52" s="1396">
        <v>0.23645444000000002</v>
      </c>
      <c r="H52" s="1396">
        <v>0.32581045000000003</v>
      </c>
      <c r="I52" s="1396">
        <v>0.15594731000000001</v>
      </c>
      <c r="J52" s="1396">
        <v>0.19687773</v>
      </c>
      <c r="K52" s="1396">
        <v>0.18070759</v>
      </c>
      <c r="L52" s="1396">
        <v>0.12428442999999999</v>
      </c>
      <c r="M52" s="1396">
        <v>0.64987267000000004</v>
      </c>
      <c r="N52" s="1398">
        <v>3.7750132700000005</v>
      </c>
    </row>
    <row r="53" spans="1:16" s="51" customFormat="1" ht="15" customHeight="1">
      <c r="A53" s="70" t="s">
        <v>1209</v>
      </c>
      <c r="B53" s="1398">
        <v>8.1122E-2</v>
      </c>
      <c r="C53" s="1398">
        <v>5.1102000000000002E-2</v>
      </c>
      <c r="D53" s="1398">
        <v>6.8926000000000001E-2</v>
      </c>
      <c r="E53" s="1398">
        <v>6.3069E-2</v>
      </c>
      <c r="F53" s="1398">
        <v>5.5168000000000002E-2</v>
      </c>
      <c r="G53" s="1398">
        <v>4.4888999999999998E-2</v>
      </c>
      <c r="H53" s="1398">
        <v>5.2755999999999997E-2</v>
      </c>
      <c r="I53" s="1398">
        <v>5.6245999999999997E-2</v>
      </c>
      <c r="J53" s="1398">
        <v>4.8016000000000003E-2</v>
      </c>
      <c r="K53" s="1398">
        <v>5.5563000000000001E-2</v>
      </c>
      <c r="L53" s="1398">
        <v>4.5635000000000002E-2</v>
      </c>
      <c r="M53" s="1398">
        <v>4.9216999999999997E-2</v>
      </c>
      <c r="N53" s="1398">
        <v>0.67170899999999989</v>
      </c>
    </row>
    <row r="54" spans="1:16" s="51" customFormat="1" ht="15" customHeight="1">
      <c r="A54" s="893" t="s">
        <v>1246</v>
      </c>
      <c r="B54" s="1304">
        <v>8.1122E-2</v>
      </c>
      <c r="C54" s="1304">
        <v>5.1102000000000002E-2</v>
      </c>
      <c r="D54" s="1304">
        <v>6.8926000000000001E-2</v>
      </c>
      <c r="E54" s="1304">
        <v>6.3069E-2</v>
      </c>
      <c r="F54" s="1304">
        <v>5.5168000000000002E-2</v>
      </c>
      <c r="G54" s="1304">
        <v>4.4888999999999998E-2</v>
      </c>
      <c r="H54" s="1304">
        <v>5.2755999999999997E-2</v>
      </c>
      <c r="I54" s="1304">
        <v>5.6245999999999997E-2</v>
      </c>
      <c r="J54" s="1304">
        <v>4.8016000000000003E-2</v>
      </c>
      <c r="K54" s="1304">
        <v>5.5563000000000001E-2</v>
      </c>
      <c r="L54" s="1304">
        <v>4.5635000000000002E-2</v>
      </c>
      <c r="M54" s="1304">
        <v>4.9216999999999997E-2</v>
      </c>
      <c r="N54" s="1398">
        <v>0.67170899999999989</v>
      </c>
    </row>
    <row r="55" spans="1:16" s="51" customFormat="1" ht="15" customHeight="1">
      <c r="A55" s="162" t="s">
        <v>1211</v>
      </c>
      <c r="B55" s="1396">
        <v>0.47316225000000001</v>
      </c>
      <c r="C55" s="1396">
        <v>1.4999999999999999E-2</v>
      </c>
      <c r="D55" s="1396">
        <v>0.22692000000000001</v>
      </c>
      <c r="E55" s="1396">
        <v>0.45267865999999995</v>
      </c>
      <c r="F55" s="1396">
        <v>0</v>
      </c>
      <c r="G55" s="1396">
        <v>0</v>
      </c>
      <c r="H55" s="1396">
        <v>0.279034</v>
      </c>
      <c r="I55" s="1396">
        <v>4.6694800000000002E-2</v>
      </c>
      <c r="J55" s="1396">
        <v>2.579E-2</v>
      </c>
      <c r="K55" s="1304">
        <v>0</v>
      </c>
      <c r="L55" s="1304">
        <v>0</v>
      </c>
      <c r="M55" s="1396">
        <v>0.17845957000000001</v>
      </c>
      <c r="N55" s="1396">
        <v>1.77230928</v>
      </c>
    </row>
    <row r="56" spans="1:16" s="51" customFormat="1" ht="15" customHeight="1">
      <c r="A56" s="891" t="s">
        <v>1212</v>
      </c>
      <c r="B56" s="1304">
        <v>0.47316225000000001</v>
      </c>
      <c r="C56" s="1304">
        <v>1.4999999999999999E-2</v>
      </c>
      <c r="D56" s="1304">
        <v>0.22692000000000001</v>
      </c>
      <c r="E56" s="1304">
        <v>0.45267865999999995</v>
      </c>
      <c r="F56" s="1304">
        <v>7.4569999999999997E-2</v>
      </c>
      <c r="G56" s="1396">
        <v>0</v>
      </c>
      <c r="H56" s="1304">
        <v>0.279034</v>
      </c>
      <c r="I56" s="1304">
        <v>4.6694800000000002E-2</v>
      </c>
      <c r="J56" s="1304">
        <v>2.579E-2</v>
      </c>
      <c r="K56" s="1304">
        <v>0</v>
      </c>
      <c r="L56" s="1304">
        <v>0</v>
      </c>
      <c r="M56" s="1304">
        <v>0.17845957000000001</v>
      </c>
      <c r="N56" s="1304">
        <v>1.77230928</v>
      </c>
      <c r="O56" s="154"/>
    </row>
    <row r="57" spans="1:16" s="51" customFormat="1" ht="15" customHeight="1" thickBot="1">
      <c r="A57" s="557" t="s">
        <v>436</v>
      </c>
      <c r="B57" s="1401">
        <v>58.954070659999999</v>
      </c>
      <c r="C57" s="1401">
        <v>47.568924249999995</v>
      </c>
      <c r="D57" s="1401">
        <v>61.832457080000005</v>
      </c>
      <c r="E57" s="1401">
        <v>67.543888170000002</v>
      </c>
      <c r="F57" s="1401">
        <v>66.664252879999992</v>
      </c>
      <c r="G57" s="1401">
        <v>55.423238070000004</v>
      </c>
      <c r="H57" s="1401">
        <v>51.473556180000003</v>
      </c>
      <c r="I57" s="1401">
        <v>53.20405177</v>
      </c>
      <c r="J57" s="1401">
        <v>55.558341879999993</v>
      </c>
      <c r="K57" s="1401">
        <v>64.367074730000013</v>
      </c>
      <c r="L57" s="1401">
        <v>48.312005249999991</v>
      </c>
      <c r="M57" s="1401">
        <v>55.947728620000007</v>
      </c>
      <c r="N57" s="1401">
        <v>686.77131301999998</v>
      </c>
      <c r="P57" s="110"/>
    </row>
    <row r="58" spans="1:16" ht="15" customHeight="1">
      <c r="A58" s="29" t="s">
        <v>642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123"/>
      <c r="O58" s="51"/>
    </row>
    <row r="59" spans="1:16" ht="15" customHeight="1">
      <c r="A59" s="1619" t="s">
        <v>1838</v>
      </c>
      <c r="B59" s="1619"/>
      <c r="C59" s="1619"/>
      <c r="D59" s="1619"/>
      <c r="E59" s="1619"/>
      <c r="F59" s="154"/>
      <c r="G59" s="154"/>
      <c r="H59" s="154"/>
      <c r="I59" s="154"/>
      <c r="J59" s="154"/>
      <c r="K59" s="154"/>
      <c r="L59" s="154"/>
      <c r="M59" s="154"/>
      <c r="N59" s="110"/>
      <c r="O59" s="51"/>
    </row>
    <row r="60" spans="1:16" s="58" customFormat="1" ht="15" customHeight="1">
      <c r="A60" s="657" t="s">
        <v>1540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110"/>
      <c r="O60" s="70"/>
    </row>
    <row r="61" spans="1:16" ht="15" customHeight="1">
      <c r="A61" s="51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110"/>
      <c r="O61" s="75"/>
      <c r="P61" s="75"/>
    </row>
    <row r="62" spans="1:16" ht="14.25" customHeight="1">
      <c r="A62" s="80"/>
      <c r="B62" s="79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75"/>
      <c r="P62" s="75"/>
    </row>
    <row r="63" spans="1:16" ht="14.25" customHeight="1">
      <c r="B63" s="83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</row>
    <row r="64" spans="1:16" ht="14.25" customHeight="1"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</row>
    <row r="67" spans="3:14" ht="14.25" customHeight="1"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</row>
  </sheetData>
  <customSheetViews>
    <customSheetView guid="{45E423DD-7FD2-487F-8372-5798D7D06C15}" showPageBreaks="1" showGridLines="0" printArea="1" topLeftCell="D1">
      <selection activeCell="N2" sqref="N2"/>
      <pageMargins left="1.04" right="0.52" top="0.56999999999999995" bottom="0.52" header="0" footer="0"/>
      <pageSetup scale="71" orientation="landscape" r:id="rId1"/>
      <headerFooter alignWithMargins="0"/>
    </customSheetView>
    <customSheetView guid="{B297ACE3-C144-4411-A206-EE5C8D41CE1C}" topLeftCell="B40">
      <selection activeCell="H39" sqref="H39"/>
      <pageMargins left="1.04" right="0.52" top="0.56999999999999995" bottom="0.52" header="0" footer="0"/>
      <pageSetup scale="71" orientation="landscape" r:id="rId2"/>
      <headerFooter alignWithMargins="0"/>
    </customSheetView>
    <customSheetView guid="{67BA8672-8137-4028-84CD-AA630649A2B3}" showRuler="0" topLeftCell="B21">
      <selection activeCell="A10" sqref="A10"/>
      <pageMargins left="1.04" right="0.52" top="0.56999999999999995" bottom="0.52" header="0" footer="0"/>
      <pageSetup scale="74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1.04" right="0.52" top="0.56999999999999995" bottom="0.52" header="0" footer="0"/>
      <pageSetup scale="71" orientation="landscape" r:id="rId4"/>
      <headerFooter alignWithMargins="0"/>
    </customSheetView>
  </customSheetViews>
  <mergeCells count="1">
    <mergeCell ref="A59:E59"/>
  </mergeCells>
  <phoneticPr fontId="0" type="noConversion"/>
  <pageMargins left="0.9" right="0.26" top="0.41" bottom="0.26" header="0" footer="0.24"/>
  <pageSetup scale="64" orientation="landscape" r:id="rId5"/>
  <headerFooter alignWithMargins="0"/>
  <drawing r:id="rId6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6"/>
  <dimension ref="A1:K67"/>
  <sheetViews>
    <sheetView showGridLines="0" zoomScaleNormal="100" workbookViewId="0">
      <selection activeCell="F17" sqref="F17"/>
    </sheetView>
  </sheetViews>
  <sheetFormatPr defaultRowHeight="15"/>
  <cols>
    <col min="1" max="1" width="64.7109375" style="51" customWidth="1"/>
    <col min="2" max="2" width="16.85546875" style="51" customWidth="1"/>
    <col min="3" max="3" width="17.42578125" style="51" customWidth="1"/>
    <col min="4" max="4" width="15.5703125" style="51" customWidth="1"/>
    <col min="5" max="5" width="13.28515625" style="51" customWidth="1"/>
    <col min="6" max="16384" width="9.140625" style="51"/>
  </cols>
  <sheetData>
    <row r="1" spans="1:11">
      <c r="A1" s="390" t="s">
        <v>303</v>
      </c>
      <c r="B1" s="62"/>
      <c r="C1" s="62"/>
      <c r="D1" s="62"/>
      <c r="E1" s="61"/>
      <c r="F1" s="1145">
        <v>33</v>
      </c>
      <c r="G1" s="173"/>
      <c r="H1" s="173">
        <v>31</v>
      </c>
      <c r="I1" s="173"/>
      <c r="J1" s="173"/>
      <c r="K1" s="173">
        <v>31</v>
      </c>
    </row>
    <row r="2" spans="1:1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1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>
      <c r="A12" s="58" t="s">
        <v>593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>
      <c r="A13" s="58" t="s">
        <v>1471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>
      <c r="A14" s="58" t="s">
        <v>1713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</row>
    <row r="15" spans="1:11">
      <c r="A15" s="56" t="s">
        <v>386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>
      <c r="A16" s="55" t="s">
        <v>314</v>
      </c>
      <c r="B16" s="1146">
        <v>2015</v>
      </c>
      <c r="C16" s="1146">
        <v>2016</v>
      </c>
      <c r="D16" s="1146">
        <v>2017</v>
      </c>
      <c r="E16" s="1146">
        <v>2018</v>
      </c>
      <c r="F16" s="1056"/>
    </row>
    <row r="17" spans="1:5">
      <c r="A17" s="162" t="s">
        <v>390</v>
      </c>
      <c r="B17" s="1398">
        <v>142.35723675</v>
      </c>
      <c r="C17" s="1398">
        <v>166.28795365000002</v>
      </c>
      <c r="D17" s="1398">
        <v>217.1414748505</v>
      </c>
      <c r="E17" s="1398">
        <v>276.91197786000004</v>
      </c>
    </row>
    <row r="18" spans="1:5">
      <c r="A18" s="162" t="s">
        <v>1226</v>
      </c>
      <c r="B18" s="1398">
        <v>50.601448359999992</v>
      </c>
      <c r="C18" s="1398">
        <v>51.074946080000004</v>
      </c>
      <c r="D18" s="1398">
        <v>78.376692350300004</v>
      </c>
      <c r="E18" s="1398">
        <v>95.195383399999997</v>
      </c>
    </row>
    <row r="19" spans="1:5">
      <c r="A19" s="379" t="s">
        <v>192</v>
      </c>
      <c r="B19" s="1394">
        <v>22.816797440000002</v>
      </c>
      <c r="C19" s="1394">
        <v>23.576828600000002</v>
      </c>
      <c r="D19" s="1394">
        <v>44.894767870000003</v>
      </c>
      <c r="E19" s="1394">
        <v>53.759011430000001</v>
      </c>
    </row>
    <row r="20" spans="1:5">
      <c r="A20" s="379" t="s">
        <v>193</v>
      </c>
      <c r="B20" s="1394">
        <v>12.298440919999999</v>
      </c>
      <c r="C20" s="1394">
        <v>10.46309329</v>
      </c>
      <c r="D20" s="1394">
        <v>12.611773409999998</v>
      </c>
      <c r="E20" s="1394">
        <v>18.382908999999998</v>
      </c>
    </row>
    <row r="21" spans="1:5">
      <c r="A21" s="229" t="s">
        <v>194</v>
      </c>
      <c r="B21" s="1394">
        <v>7.774173610000001</v>
      </c>
      <c r="C21" s="1394">
        <v>8.2152607799999995</v>
      </c>
      <c r="D21" s="1394">
        <v>10.975169359999999</v>
      </c>
      <c r="E21" s="1394">
        <v>14.244709050000001</v>
      </c>
    </row>
    <row r="22" spans="1:5">
      <c r="A22" s="229" t="s">
        <v>443</v>
      </c>
      <c r="B22" s="1394">
        <v>0.41723651</v>
      </c>
      <c r="C22" s="1394">
        <v>0.51581781999999987</v>
      </c>
      <c r="D22" s="1394">
        <v>1.5019550602999998</v>
      </c>
      <c r="E22" s="1394">
        <v>1.50335518</v>
      </c>
    </row>
    <row r="23" spans="1:5">
      <c r="A23" s="229" t="s">
        <v>195</v>
      </c>
      <c r="B23" s="1394">
        <v>0.48787887999999996</v>
      </c>
      <c r="C23" s="1394">
        <v>0.54021142</v>
      </c>
      <c r="D23" s="1394">
        <v>0.40097717999999993</v>
      </c>
      <c r="E23" s="1394">
        <v>1.1871574499999999</v>
      </c>
    </row>
    <row r="24" spans="1:5">
      <c r="A24" s="229" t="s">
        <v>196</v>
      </c>
      <c r="B24" s="1394">
        <v>0.76830885000000004</v>
      </c>
      <c r="C24" s="1394">
        <v>0.44526632000000005</v>
      </c>
      <c r="D24" s="1394">
        <v>0.52029038999999999</v>
      </c>
      <c r="E24" s="1394">
        <v>1.126E-3</v>
      </c>
    </row>
    <row r="25" spans="1:5">
      <c r="A25" s="891" t="s">
        <v>583</v>
      </c>
      <c r="B25" s="1394">
        <v>6.0386121499999996</v>
      </c>
      <c r="C25" s="1394">
        <v>7.3184678499999984</v>
      </c>
      <c r="D25" s="1394">
        <v>7.4717590800000009</v>
      </c>
      <c r="E25" s="1394">
        <v>6.1171152900000001</v>
      </c>
    </row>
    <row r="26" spans="1:5">
      <c r="A26" s="162" t="s">
        <v>1198</v>
      </c>
      <c r="B26" s="1398">
        <v>65.707891610000004</v>
      </c>
      <c r="C26" s="1398">
        <v>85.40788400000001</v>
      </c>
      <c r="D26" s="1398">
        <v>97.594531399000005</v>
      </c>
      <c r="E26" s="1398">
        <v>131.12002612000001</v>
      </c>
    </row>
    <row r="27" spans="1:5">
      <c r="A27" s="248" t="s">
        <v>197</v>
      </c>
      <c r="B27" s="1394">
        <v>64.350252920000003</v>
      </c>
      <c r="C27" s="1394">
        <v>84.345192800000007</v>
      </c>
      <c r="D27" s="1394">
        <v>97.264129909999994</v>
      </c>
      <c r="E27" s="1394">
        <v>130.80096193</v>
      </c>
    </row>
    <row r="28" spans="1:5">
      <c r="A28" s="893" t="s">
        <v>1187</v>
      </c>
      <c r="B28" s="1394">
        <v>1.0443707100000001</v>
      </c>
      <c r="C28" s="1394">
        <v>7.5939470000000009E-2</v>
      </c>
      <c r="D28" s="1394">
        <v>0.14671760900000005</v>
      </c>
      <c r="E28" s="1394">
        <v>8.5765279999999999E-2</v>
      </c>
    </row>
    <row r="29" spans="1:5">
      <c r="A29" s="893" t="s">
        <v>1189</v>
      </c>
      <c r="B29" s="1394">
        <v>0.18843456</v>
      </c>
      <c r="C29" s="1394">
        <v>0.68139846999999998</v>
      </c>
      <c r="D29" s="1394">
        <v>0</v>
      </c>
      <c r="E29" s="1394">
        <v>0</v>
      </c>
    </row>
    <row r="30" spans="1:5">
      <c r="A30" s="893" t="s">
        <v>1191</v>
      </c>
      <c r="B30" s="1394">
        <v>0.12483241999999999</v>
      </c>
      <c r="C30" s="1394">
        <v>0.10194262</v>
      </c>
      <c r="D30" s="1394">
        <v>0</v>
      </c>
      <c r="E30" s="1394">
        <v>0</v>
      </c>
    </row>
    <row r="31" spans="1:5">
      <c r="A31" s="893" t="s">
        <v>1413</v>
      </c>
      <c r="B31" s="1394">
        <v>9.9999999999999995E-7</v>
      </c>
      <c r="C31" s="1394">
        <v>0.20341063999999998</v>
      </c>
      <c r="D31" s="1394">
        <v>0.18368387999999999</v>
      </c>
      <c r="E31" s="1394">
        <v>0.23329891</v>
      </c>
    </row>
    <row r="32" spans="1:5">
      <c r="A32" s="162" t="s">
        <v>1197</v>
      </c>
      <c r="B32" s="1398">
        <v>18.91846129</v>
      </c>
      <c r="C32" s="1398">
        <v>20.892777869999996</v>
      </c>
      <c r="D32" s="1398">
        <v>25.855739481199997</v>
      </c>
      <c r="E32" s="1398">
        <v>31.541063730000001</v>
      </c>
    </row>
    <row r="33" spans="1:5">
      <c r="A33" s="248" t="s">
        <v>199</v>
      </c>
      <c r="B33" s="1394">
        <v>0.21990742000000002</v>
      </c>
      <c r="C33" s="1394">
        <v>1.6619064499999998</v>
      </c>
      <c r="D33" s="1394">
        <v>1.8391375299999995</v>
      </c>
      <c r="E33" s="1394">
        <v>3.0286365800000001</v>
      </c>
    </row>
    <row r="34" spans="1:5">
      <c r="A34" s="248" t="s">
        <v>1419</v>
      </c>
      <c r="B34" s="1394">
        <v>0.10052522</v>
      </c>
      <c r="C34" s="1394">
        <v>0.23880154000000003</v>
      </c>
      <c r="D34" s="1394">
        <v>0.163668177</v>
      </c>
      <c r="E34" s="1394">
        <v>1.03024179</v>
      </c>
    </row>
    <row r="35" spans="1:5">
      <c r="A35" s="248" t="s">
        <v>224</v>
      </c>
      <c r="B35" s="1394">
        <v>8.1117579999999995E-2</v>
      </c>
      <c r="C35" s="1394">
        <v>0.38479205999999999</v>
      </c>
      <c r="D35" s="1394">
        <v>0.26297257420000003</v>
      </c>
      <c r="E35" s="1394">
        <v>7.7829794299999993</v>
      </c>
    </row>
    <row r="36" spans="1:5">
      <c r="A36" s="248" t="s">
        <v>591</v>
      </c>
      <c r="B36" s="1394">
        <v>7.5520031400000001</v>
      </c>
      <c r="C36" s="1394">
        <v>7.170339320000001</v>
      </c>
      <c r="D36" s="1394">
        <v>7.3942019099999996</v>
      </c>
      <c r="E36" s="1394">
        <v>2.4604320000000004</v>
      </c>
    </row>
    <row r="37" spans="1:5">
      <c r="A37" s="248" t="s">
        <v>200</v>
      </c>
      <c r="B37" s="1394">
        <v>2.5868170000000004</v>
      </c>
      <c r="C37" s="1394">
        <v>2.5246529999999998</v>
      </c>
      <c r="D37" s="1394">
        <v>2.6395220000000004</v>
      </c>
      <c r="E37" s="1394">
        <v>8.9011358299999994</v>
      </c>
    </row>
    <row r="38" spans="1:5">
      <c r="A38" s="248" t="s">
        <v>203</v>
      </c>
      <c r="B38" s="1394">
        <v>5.6135480900000001</v>
      </c>
      <c r="C38" s="1394">
        <v>4.2289584199999997</v>
      </c>
      <c r="D38" s="1394">
        <v>7.0090701600000003</v>
      </c>
      <c r="E38" s="1394">
        <v>2.4240477199999999</v>
      </c>
    </row>
    <row r="39" spans="1:5">
      <c r="A39" s="248" t="s">
        <v>543</v>
      </c>
      <c r="B39" s="1394">
        <v>2.7645428400000003</v>
      </c>
      <c r="C39" s="1394">
        <v>4.6833270799999998</v>
      </c>
      <c r="D39" s="1394">
        <v>6.5471671299999992</v>
      </c>
      <c r="E39" s="1394">
        <v>5.9135903800000014</v>
      </c>
    </row>
    <row r="40" spans="1:5">
      <c r="A40" s="162" t="s">
        <v>1195</v>
      </c>
      <c r="B40" s="1398">
        <v>7.1294354900000005</v>
      </c>
      <c r="C40" s="1398">
        <v>8.9123456999999995</v>
      </c>
      <c r="D40" s="1398">
        <v>15.314511620000003</v>
      </c>
      <c r="E40" s="1398">
        <v>19.055504609999996</v>
      </c>
    </row>
    <row r="41" spans="1:5">
      <c r="A41" s="162" t="s">
        <v>392</v>
      </c>
      <c r="B41" s="1398">
        <v>106.99251413</v>
      </c>
      <c r="C41" s="1398">
        <v>120.07189222000001</v>
      </c>
      <c r="D41" s="1398">
        <v>143.40955725049994</v>
      </c>
      <c r="E41" s="1398">
        <v>178.02054056999998</v>
      </c>
    </row>
    <row r="42" spans="1:5">
      <c r="A42" s="674" t="s">
        <v>174</v>
      </c>
      <c r="B42" s="1394">
        <v>59.748768290000008</v>
      </c>
      <c r="C42" s="1394">
        <v>61.295813550000005</v>
      </c>
      <c r="D42" s="1394">
        <v>73.759883370000011</v>
      </c>
      <c r="E42" s="1394">
        <v>78.270900010000005</v>
      </c>
    </row>
    <row r="43" spans="1:5">
      <c r="A43" s="674" t="s">
        <v>1192</v>
      </c>
      <c r="B43" s="1394">
        <v>6.0642870699999998</v>
      </c>
      <c r="C43" s="1394">
        <v>8.4211704099999984</v>
      </c>
      <c r="D43" s="1394">
        <v>7.4361552060000022</v>
      </c>
      <c r="E43" s="1394">
        <v>13.38523973</v>
      </c>
    </row>
    <row r="44" spans="1:5">
      <c r="A44" s="674" t="s">
        <v>1193</v>
      </c>
      <c r="B44" s="1394">
        <v>20.422938640000005</v>
      </c>
      <c r="C44" s="1394">
        <v>25.442889059999999</v>
      </c>
      <c r="D44" s="1394">
        <v>27.869081670000003</v>
      </c>
      <c r="E44" s="1394">
        <v>37.267932829999999</v>
      </c>
    </row>
    <row r="45" spans="1:5">
      <c r="A45" s="223" t="s">
        <v>1200</v>
      </c>
      <c r="B45" s="1394">
        <v>8.4252525299999999</v>
      </c>
      <c r="C45" s="1394">
        <v>8.4788882000000001</v>
      </c>
      <c r="D45" s="1394">
        <v>12.374887730000001</v>
      </c>
      <c r="E45" s="1394">
        <v>13.945936769999998</v>
      </c>
    </row>
    <row r="46" spans="1:5">
      <c r="A46" s="891" t="s">
        <v>458</v>
      </c>
      <c r="B46" s="1394">
        <v>2.2633526500000003</v>
      </c>
      <c r="C46" s="1394">
        <v>2.6879762300000003</v>
      </c>
      <c r="D46" s="1394">
        <v>3.57371726</v>
      </c>
      <c r="E46" s="1394">
        <v>4.3286984399999993</v>
      </c>
    </row>
    <row r="47" spans="1:5">
      <c r="A47" s="891" t="s">
        <v>1289</v>
      </c>
      <c r="B47" s="1394">
        <v>0.84000000000000008</v>
      </c>
      <c r="C47" s="1394">
        <v>0.22371000000000002</v>
      </c>
      <c r="D47" s="1394">
        <v>0.80249999999999999</v>
      </c>
      <c r="E47" s="1394">
        <v>2.1131100000000003</v>
      </c>
    </row>
    <row r="48" spans="1:5">
      <c r="A48" s="51" t="s">
        <v>1465</v>
      </c>
      <c r="B48" s="1394">
        <v>9.9999999999999995E-7</v>
      </c>
      <c r="C48" s="1394">
        <v>2.5518642599999999</v>
      </c>
      <c r="D48" s="1394">
        <v>2.4483363600000003</v>
      </c>
      <c r="E48" s="1394">
        <v>2.6203663999999995</v>
      </c>
    </row>
    <row r="49" spans="1:5">
      <c r="A49" s="162" t="s">
        <v>1194</v>
      </c>
      <c r="B49" s="1398">
        <v>9.2279139499999996</v>
      </c>
      <c r="C49" s="1398">
        <v>10.96958051</v>
      </c>
      <c r="D49" s="1398">
        <v>15.14499565449994</v>
      </c>
      <c r="E49" s="1398">
        <v>26.088356389999984</v>
      </c>
    </row>
    <row r="50" spans="1:5">
      <c r="A50" s="158" t="s">
        <v>1196</v>
      </c>
      <c r="B50" s="1398">
        <v>130.16761274999999</v>
      </c>
      <c r="C50" s="1398">
        <v>153.17167735999999</v>
      </c>
      <c r="D50" s="1398">
        <v>178.24161821000001</v>
      </c>
      <c r="E50" s="1398">
        <v>229.39477631</v>
      </c>
    </row>
    <row r="51" spans="1:5">
      <c r="A51" s="287" t="s">
        <v>1201</v>
      </c>
      <c r="B51" s="1398">
        <v>81.533605269999995</v>
      </c>
      <c r="C51" s="1398">
        <v>97.366857679999981</v>
      </c>
      <c r="D51" s="1398">
        <v>120.51328297000001</v>
      </c>
      <c r="E51" s="1398">
        <v>165.74097180999999</v>
      </c>
    </row>
    <row r="52" spans="1:5">
      <c r="A52" s="248" t="s">
        <v>457</v>
      </c>
      <c r="B52" s="1394">
        <v>81.533605269999995</v>
      </c>
      <c r="C52" s="1394">
        <v>97.366857679999981</v>
      </c>
      <c r="D52" s="1394">
        <v>120.51328297000001</v>
      </c>
      <c r="E52" s="1394">
        <v>165.74097180999999</v>
      </c>
    </row>
    <row r="53" spans="1:5">
      <c r="A53" s="942" t="s">
        <v>1202</v>
      </c>
      <c r="B53" s="1398">
        <v>1.0000000000000001E-5</v>
      </c>
      <c r="C53" s="1398">
        <v>3.6317975500000004</v>
      </c>
      <c r="D53" s="1398">
        <v>3.9884468700000002</v>
      </c>
      <c r="E53" s="1398">
        <v>4.8129796399999991</v>
      </c>
    </row>
    <row r="54" spans="1:5">
      <c r="A54" s="248" t="s">
        <v>1327</v>
      </c>
      <c r="B54" s="1394">
        <v>1.0000000000000001E-5</v>
      </c>
      <c r="C54" s="1394">
        <v>3.6317975500000004</v>
      </c>
      <c r="D54" s="1394">
        <v>3.9884468700000002</v>
      </c>
      <c r="E54" s="1394">
        <v>4.8129796399999991</v>
      </c>
    </row>
    <row r="55" spans="1:5">
      <c r="A55" s="162" t="s">
        <v>5</v>
      </c>
      <c r="B55" s="1398">
        <v>46.849377160000003</v>
      </c>
      <c r="C55" s="1398">
        <v>49.678498670000003</v>
      </c>
      <c r="D55" s="1394">
        <v>50.344603839999998</v>
      </c>
      <c r="E55" s="1398">
        <v>55.065811589999996</v>
      </c>
    </row>
    <row r="56" spans="1:5">
      <c r="A56" s="893" t="s">
        <v>1227</v>
      </c>
      <c r="B56" s="1394">
        <v>0.70431993999999998</v>
      </c>
      <c r="C56" s="1394">
        <v>1.4037086999999999</v>
      </c>
      <c r="D56" s="1394">
        <v>0.10923590999999998</v>
      </c>
      <c r="E56" s="1394">
        <v>0.15491062</v>
      </c>
    </row>
    <row r="57" spans="1:5">
      <c r="A57" s="893" t="s">
        <v>180</v>
      </c>
      <c r="B57" s="1394">
        <v>15.401100000000003</v>
      </c>
      <c r="C57" s="1394">
        <v>17.943600000000004</v>
      </c>
      <c r="D57" s="1394">
        <v>19.081</v>
      </c>
      <c r="E57" s="1394">
        <v>21.749200000000002</v>
      </c>
    </row>
    <row r="58" spans="1:5">
      <c r="A58" s="223" t="s">
        <v>1620</v>
      </c>
      <c r="B58" s="1394">
        <v>30.743957219999999</v>
      </c>
      <c r="C58" s="1394">
        <v>30.33118997</v>
      </c>
      <c r="D58" s="1394">
        <v>31.154367929999999</v>
      </c>
      <c r="E58" s="1394">
        <v>33.161700969999998</v>
      </c>
    </row>
    <row r="59" spans="1:5">
      <c r="A59" s="162" t="s">
        <v>1205</v>
      </c>
      <c r="B59" s="1398">
        <v>1.7846203200000001</v>
      </c>
      <c r="C59" s="1398">
        <v>2.4945234600000004</v>
      </c>
      <c r="D59" s="1394">
        <v>3.3952845300000005</v>
      </c>
      <c r="E59" s="1394">
        <v>3.7750132700000005</v>
      </c>
    </row>
    <row r="60" spans="1:5">
      <c r="A60" s="70" t="s">
        <v>1209</v>
      </c>
      <c r="B60" s="1398">
        <v>6.501787929999999</v>
      </c>
      <c r="C60" s="1399">
        <v>0.68454499999999996</v>
      </c>
      <c r="D60" s="1398">
        <v>0.73125759999999995</v>
      </c>
      <c r="E60" s="1399">
        <v>0.67170899999999989</v>
      </c>
    </row>
    <row r="61" spans="1:5">
      <c r="A61" s="893" t="s">
        <v>1210</v>
      </c>
      <c r="B61" s="1394">
        <v>6.501787929999999</v>
      </c>
      <c r="C61" s="1394">
        <v>0.68454499999999996</v>
      </c>
      <c r="D61" s="1394">
        <v>0.73125759999999995</v>
      </c>
      <c r="E61" s="1394">
        <v>0.67170899999999989</v>
      </c>
    </row>
    <row r="62" spans="1:5">
      <c r="A62" s="162" t="s">
        <v>1211</v>
      </c>
      <c r="B62" s="1398">
        <v>1E-4</v>
      </c>
      <c r="C62" s="1398">
        <v>0.4740355</v>
      </c>
      <c r="D62" s="1398">
        <v>6.2684831990000003</v>
      </c>
      <c r="E62" s="1398">
        <v>1.77230928</v>
      </c>
    </row>
    <row r="63" spans="1:5">
      <c r="A63" s="891" t="s">
        <v>1219</v>
      </c>
      <c r="B63" s="1394">
        <v>1E-4</v>
      </c>
      <c r="C63" s="1394">
        <v>0.4740355</v>
      </c>
      <c r="D63" s="1394">
        <v>6.2684831990000003</v>
      </c>
      <c r="E63" s="1394">
        <v>1.77230928</v>
      </c>
    </row>
    <row r="64" spans="1:5" ht="15.75" thickBot="1">
      <c r="A64" s="557" t="s">
        <v>436</v>
      </c>
      <c r="B64" s="1401">
        <v>386.01925156000004</v>
      </c>
      <c r="C64" s="1401">
        <v>440.69010373000003</v>
      </c>
      <c r="D64" s="1401">
        <v>545.79239110999993</v>
      </c>
      <c r="E64" s="1401">
        <v>686.77131301999998</v>
      </c>
    </row>
    <row r="65" spans="1:5" ht="15.75">
      <c r="A65" s="29" t="s">
        <v>642</v>
      </c>
    </row>
    <row r="66" spans="1:5">
      <c r="A66" s="1619" t="s">
        <v>1838</v>
      </c>
      <c r="B66" s="1619"/>
      <c r="C66" s="1619"/>
      <c r="D66" s="1619"/>
      <c r="E66" s="1619"/>
    </row>
    <row r="67" spans="1:5" ht="15.75">
      <c r="A67" s="657" t="s">
        <v>1540</v>
      </c>
    </row>
  </sheetData>
  <mergeCells count="1">
    <mergeCell ref="A66:E66"/>
  </mergeCells>
  <pageMargins left="1.05" right="0.98425196850393704" top="0.74803149606299213" bottom="0.74803149606299213" header="0.31496062992125984" footer="0.31496062992125984"/>
  <pageSetup scale="61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81"/>
  <dimension ref="A1:R74"/>
  <sheetViews>
    <sheetView showGridLines="0" zoomScaleNormal="100" workbookViewId="0">
      <pane xSplit="1" topLeftCell="B1" activePane="topRight" state="frozen"/>
      <selection pane="topRight" activeCell="A14" sqref="A14"/>
    </sheetView>
  </sheetViews>
  <sheetFormatPr defaultColWidth="11.42578125" defaultRowHeight="15"/>
  <cols>
    <col min="1" max="1" width="57" style="56" customWidth="1"/>
    <col min="2" max="2" width="13.5703125" style="56" customWidth="1"/>
    <col min="3" max="3" width="9.28515625" style="56" customWidth="1"/>
    <col min="4" max="4" width="9.42578125" style="56" customWidth="1"/>
    <col min="5" max="5" width="9.85546875" style="56" customWidth="1"/>
    <col min="6" max="6" width="9" style="56" customWidth="1"/>
    <col min="7" max="7" width="8.42578125" style="56" customWidth="1"/>
    <col min="8" max="8" width="8.28515625" style="56" customWidth="1"/>
    <col min="9" max="9" width="9.42578125" style="56" customWidth="1"/>
    <col min="10" max="10" width="11" style="56" customWidth="1"/>
    <col min="11" max="11" width="9.42578125" style="56" customWidth="1"/>
    <col min="12" max="12" width="11" style="56" customWidth="1"/>
    <col min="13" max="13" width="13" style="56" customWidth="1"/>
    <col min="14" max="14" width="10.5703125" style="56" customWidth="1"/>
    <col min="15" max="15" width="39.28515625" style="56" customWidth="1"/>
    <col min="16" max="16" width="15.5703125" style="56" customWidth="1"/>
    <col min="17" max="17" width="11.42578125" style="56"/>
    <col min="18" max="18" width="12.85546875" style="56" bestFit="1" customWidth="1"/>
    <col min="19" max="16384" width="11.42578125" style="56"/>
  </cols>
  <sheetData>
    <row r="1" spans="1:15" ht="15.75" customHeigh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34</v>
      </c>
    </row>
    <row r="8" spans="1:15">
      <c r="A8" s="58" t="s">
        <v>1340</v>
      </c>
    </row>
    <row r="9" spans="1:15">
      <c r="A9" s="58" t="s">
        <v>1715</v>
      </c>
    </row>
    <row r="10" spans="1:15">
      <c r="A10" s="56" t="s">
        <v>386</v>
      </c>
    </row>
    <row r="11" spans="1:15" ht="15.75" customHeight="1">
      <c r="A11" s="164" t="s">
        <v>314</v>
      </c>
      <c r="B11" s="164" t="s">
        <v>395</v>
      </c>
      <c r="C11" s="164" t="s">
        <v>355</v>
      </c>
      <c r="D11" s="164" t="s">
        <v>356</v>
      </c>
      <c r="E11" s="164" t="s">
        <v>357</v>
      </c>
      <c r="F11" s="164" t="s">
        <v>358</v>
      </c>
      <c r="G11" s="164" t="s">
        <v>359</v>
      </c>
      <c r="H11" s="164" t="s">
        <v>360</v>
      </c>
      <c r="I11" s="164" t="s">
        <v>361</v>
      </c>
      <c r="J11" s="164" t="s">
        <v>362</v>
      </c>
      <c r="K11" s="164" t="s">
        <v>363</v>
      </c>
      <c r="L11" s="164" t="s">
        <v>364</v>
      </c>
      <c r="M11" s="164" t="s">
        <v>365</v>
      </c>
      <c r="N11" s="165" t="s">
        <v>35</v>
      </c>
    </row>
    <row r="12" spans="1:15" s="51" customFormat="1" ht="18" customHeight="1">
      <c r="A12" s="162" t="s">
        <v>390</v>
      </c>
      <c r="B12" s="1398">
        <v>8.0833545300000011</v>
      </c>
      <c r="C12" s="1398">
        <v>8.49326267</v>
      </c>
      <c r="D12" s="1398">
        <v>9.0418775099999991</v>
      </c>
      <c r="E12" s="1398">
        <v>18.17443892</v>
      </c>
      <c r="F12" s="1398">
        <v>11.998533550000001</v>
      </c>
      <c r="G12" s="1398">
        <v>11.25116937</v>
      </c>
      <c r="H12" s="1398">
        <v>14.21545652</v>
      </c>
      <c r="I12" s="1398">
        <v>11.570987909999999</v>
      </c>
      <c r="J12" s="1398">
        <v>11.674537560000001</v>
      </c>
      <c r="K12" s="1398">
        <v>14.392856480000001</v>
      </c>
      <c r="L12" s="1398">
        <v>14.62558362</v>
      </c>
      <c r="M12" s="1398">
        <v>13.89080165</v>
      </c>
      <c r="N12" s="1398">
        <v>147.41286029000003</v>
      </c>
    </row>
    <row r="13" spans="1:15">
      <c r="A13" s="162" t="s">
        <v>1226</v>
      </c>
      <c r="B13" s="1398">
        <v>2.2211057000000003</v>
      </c>
      <c r="C13" s="1398">
        <v>2.4780494399999999</v>
      </c>
      <c r="D13" s="1398">
        <v>3.5736603800000002</v>
      </c>
      <c r="E13" s="1398">
        <v>3.0408917899999999</v>
      </c>
      <c r="F13" s="1398">
        <v>2.4368727200000002</v>
      </c>
      <c r="G13" s="1398">
        <v>3.0767417400000001</v>
      </c>
      <c r="H13" s="1398">
        <v>6.0378765000000003</v>
      </c>
      <c r="I13" s="1398">
        <v>2.6748952699999999</v>
      </c>
      <c r="J13" s="1398">
        <v>3.6454539600000002</v>
      </c>
      <c r="K13" s="1398">
        <v>4.504709140000001</v>
      </c>
      <c r="L13" s="1398">
        <v>7.5979895700000002</v>
      </c>
      <c r="M13" s="1398">
        <v>5.9929501900000002</v>
      </c>
      <c r="N13" s="1398">
        <v>47.281196399999992</v>
      </c>
      <c r="O13" s="83"/>
    </row>
    <row r="14" spans="1:15">
      <c r="A14" s="379" t="s">
        <v>213</v>
      </c>
      <c r="B14" s="1304">
        <v>0.98221842000000004</v>
      </c>
      <c r="C14" s="1304">
        <v>1.2223261999999999</v>
      </c>
      <c r="D14" s="1304">
        <v>2.2842857099999998</v>
      </c>
      <c r="E14" s="1304">
        <v>1.70977114</v>
      </c>
      <c r="F14" s="1304">
        <v>0.70513247999999995</v>
      </c>
      <c r="G14" s="1304">
        <v>1.74898142</v>
      </c>
      <c r="H14" s="1304">
        <v>5.0412600699999999</v>
      </c>
      <c r="I14" s="1304">
        <v>1.4737042199999999</v>
      </c>
      <c r="J14" s="1304">
        <v>2.3764346400000003</v>
      </c>
      <c r="K14" s="1304">
        <v>3.0831575400000002</v>
      </c>
      <c r="L14" s="1304">
        <v>5.8815386900000002</v>
      </c>
      <c r="M14" s="1304">
        <v>3.9594813499999999</v>
      </c>
      <c r="N14" s="1304">
        <v>30.468291879999999</v>
      </c>
      <c r="O14" s="85"/>
    </row>
    <row r="15" spans="1:15">
      <c r="A15" s="379" t="s">
        <v>214</v>
      </c>
      <c r="B15" s="1304">
        <v>0.48599528000000003</v>
      </c>
      <c r="C15" s="1304">
        <v>0.60649472999999998</v>
      </c>
      <c r="D15" s="1304">
        <v>0.71988783999999995</v>
      </c>
      <c r="E15" s="1304">
        <v>0.63763579000000004</v>
      </c>
      <c r="F15" s="1304">
        <v>0.88125542000000001</v>
      </c>
      <c r="G15" s="1304">
        <v>0.66650421999999998</v>
      </c>
      <c r="H15" s="1304">
        <v>0.65445158999999997</v>
      </c>
      <c r="I15" s="1304">
        <v>0.75947069999999994</v>
      </c>
      <c r="J15" s="1304">
        <v>0.71071101000000003</v>
      </c>
      <c r="K15" s="1304">
        <v>0.75819128000000002</v>
      </c>
      <c r="L15" s="1304">
        <v>0.97781329000000006</v>
      </c>
      <c r="M15" s="1304">
        <v>0.82095182999999994</v>
      </c>
      <c r="N15" s="1304">
        <v>8.6793629799999987</v>
      </c>
      <c r="O15" s="894"/>
    </row>
    <row r="16" spans="1:15">
      <c r="A16" s="229" t="s">
        <v>215</v>
      </c>
      <c r="B16" s="1304">
        <v>0.52656397999999993</v>
      </c>
      <c r="C16" s="1304">
        <v>0.19541376999999999</v>
      </c>
      <c r="D16" s="1304">
        <v>0.36804871</v>
      </c>
      <c r="E16" s="1304">
        <v>0.48093878000000001</v>
      </c>
      <c r="F16" s="1304">
        <v>0.56053823000000003</v>
      </c>
      <c r="G16" s="1304">
        <v>0.48393913999999999</v>
      </c>
      <c r="H16" s="1304">
        <v>0.17282180999999999</v>
      </c>
      <c r="I16" s="1304">
        <v>0.23637013000000001</v>
      </c>
      <c r="J16" s="1304">
        <v>0.23788807999999997</v>
      </c>
      <c r="K16" s="1304">
        <v>0.46864561999999998</v>
      </c>
      <c r="L16" s="1304">
        <v>0.52480618000000001</v>
      </c>
      <c r="M16" s="1304">
        <v>0.67350710000000003</v>
      </c>
      <c r="N16" s="1304">
        <v>4.9294815299999994</v>
      </c>
      <c r="O16" s="894"/>
    </row>
    <row r="17" spans="1:16">
      <c r="A17" s="229" t="s">
        <v>1464</v>
      </c>
      <c r="B17" s="1304">
        <v>0</v>
      </c>
      <c r="C17" s="1304">
        <v>0</v>
      </c>
      <c r="D17" s="1304">
        <v>0</v>
      </c>
      <c r="E17" s="1304">
        <v>0</v>
      </c>
      <c r="F17" s="1304">
        <v>0</v>
      </c>
      <c r="G17" s="1304">
        <v>0</v>
      </c>
      <c r="H17" s="1304">
        <v>0</v>
      </c>
      <c r="I17" s="1304">
        <v>0</v>
      </c>
      <c r="J17" s="1304">
        <v>0</v>
      </c>
      <c r="K17" s="1304">
        <v>0</v>
      </c>
      <c r="L17" s="1304">
        <v>0</v>
      </c>
      <c r="M17" s="1304">
        <v>0</v>
      </c>
      <c r="N17" s="1304">
        <v>0</v>
      </c>
      <c r="O17" s="85"/>
    </row>
    <row r="18" spans="1:16">
      <c r="A18" s="229" t="s">
        <v>216</v>
      </c>
      <c r="B18" s="1304">
        <v>0.14137910000000001</v>
      </c>
      <c r="C18" s="1304">
        <v>0.34618803999999997</v>
      </c>
      <c r="D18" s="1304">
        <v>0.10415344</v>
      </c>
      <c r="E18" s="1304">
        <v>0.11168427</v>
      </c>
      <c r="F18" s="1304">
        <v>0.17749406000000001</v>
      </c>
      <c r="G18" s="1304">
        <v>7.1412570000000009E-2</v>
      </c>
      <c r="H18" s="1304">
        <v>6.7436220000000005E-2</v>
      </c>
      <c r="I18" s="1304">
        <v>0.10276889</v>
      </c>
      <c r="J18" s="1304">
        <v>0.20785210999999998</v>
      </c>
      <c r="K18" s="1304">
        <v>8.4625249999999999E-2</v>
      </c>
      <c r="L18" s="1304">
        <v>0.10167682</v>
      </c>
      <c r="M18" s="1304">
        <v>0.12368419999999999</v>
      </c>
      <c r="N18" s="1304">
        <v>1.64035497</v>
      </c>
      <c r="O18" s="894"/>
    </row>
    <row r="19" spans="1:16">
      <c r="A19" s="229" t="s">
        <v>1276</v>
      </c>
      <c r="B19" s="1304">
        <v>0</v>
      </c>
      <c r="C19" s="1304">
        <v>0</v>
      </c>
      <c r="D19" s="1304">
        <v>0</v>
      </c>
      <c r="E19" s="1304">
        <v>0</v>
      </c>
      <c r="F19" s="1304">
        <v>0</v>
      </c>
      <c r="G19" s="1304">
        <v>0</v>
      </c>
      <c r="H19" s="1304">
        <v>0</v>
      </c>
      <c r="I19" s="1304">
        <v>0</v>
      </c>
      <c r="J19" s="1304">
        <v>0</v>
      </c>
      <c r="K19" s="1304">
        <v>0</v>
      </c>
      <c r="L19" s="1304">
        <v>0</v>
      </c>
      <c r="M19" s="1304">
        <v>0</v>
      </c>
      <c r="N19" s="1304">
        <v>0</v>
      </c>
      <c r="O19" s="894"/>
    </row>
    <row r="20" spans="1:16">
      <c r="A20" s="891" t="s">
        <v>596</v>
      </c>
      <c r="B20" s="1304">
        <v>8.4948919999999997E-2</v>
      </c>
      <c r="C20" s="1304">
        <v>0.10762669999999999</v>
      </c>
      <c r="D20" s="1304">
        <v>9.7284679999999998E-2</v>
      </c>
      <c r="E20" s="1304">
        <v>0.10086181</v>
      </c>
      <c r="F20" s="1304">
        <v>0.11245252999999999</v>
      </c>
      <c r="G20" s="1304">
        <v>0.10590439</v>
      </c>
      <c r="H20" s="1304">
        <v>0.10190681</v>
      </c>
      <c r="I20" s="1304">
        <v>0.10258133</v>
      </c>
      <c r="J20" s="1304">
        <v>0.11256811999999999</v>
      </c>
      <c r="K20" s="1304">
        <v>0.11008944999999999</v>
      </c>
      <c r="L20" s="1304">
        <v>0.11215459</v>
      </c>
      <c r="M20" s="1304">
        <v>0.41532571000000001</v>
      </c>
      <c r="N20" s="1304">
        <v>1.5637050400000001</v>
      </c>
      <c r="O20" s="894"/>
    </row>
    <row r="21" spans="1:16">
      <c r="A21" s="162" t="s">
        <v>1198</v>
      </c>
      <c r="B21" s="1398">
        <v>3.1668681800000003</v>
      </c>
      <c r="C21" s="1398">
        <v>3.6423263299999999</v>
      </c>
      <c r="D21" s="1398">
        <v>3.15247842</v>
      </c>
      <c r="E21" s="1398">
        <v>12.614756849999999</v>
      </c>
      <c r="F21" s="1398">
        <v>5.92827985</v>
      </c>
      <c r="G21" s="1398">
        <v>4.8304710699999998</v>
      </c>
      <c r="H21" s="1398">
        <v>5.2165064299999999</v>
      </c>
      <c r="I21" s="1398">
        <v>5.4920113300000004</v>
      </c>
      <c r="J21" s="1398">
        <v>4.3071893600000006</v>
      </c>
      <c r="K21" s="1398">
        <v>5.3651827799999996</v>
      </c>
      <c r="L21" s="1398">
        <v>4.2428203399999997</v>
      </c>
      <c r="M21" s="1398">
        <v>4.8881328499999999</v>
      </c>
      <c r="N21" s="1398">
        <v>62.847023790000016</v>
      </c>
      <c r="P21" s="85"/>
    </row>
    <row r="22" spans="1:16">
      <c r="A22" s="250" t="s">
        <v>189</v>
      </c>
      <c r="B22" s="1304">
        <v>3.1656681800000004</v>
      </c>
      <c r="C22" s="1304">
        <v>3.6128118900000001</v>
      </c>
      <c r="D22" s="1304">
        <v>3.1523064199999999</v>
      </c>
      <c r="E22" s="1304">
        <v>12.610886089999999</v>
      </c>
      <c r="F22" s="1304">
        <v>5.9066690700000004</v>
      </c>
      <c r="G22" s="1304">
        <v>3.9636237799999998</v>
      </c>
      <c r="H22" s="1304">
        <v>5.19016433</v>
      </c>
      <c r="I22" s="1304">
        <v>5.4920113300000004</v>
      </c>
      <c r="J22" s="1304">
        <v>4.3071893600000006</v>
      </c>
      <c r="K22" s="1304">
        <v>5.3343964599999998</v>
      </c>
      <c r="L22" s="1304">
        <v>4.18058906</v>
      </c>
      <c r="M22" s="1304">
        <v>4.8364918699999997</v>
      </c>
      <c r="N22" s="1304">
        <v>61.752807840000017</v>
      </c>
      <c r="O22" s="1250"/>
    </row>
    <row r="23" spans="1:16">
      <c r="A23" s="51" t="s">
        <v>1463</v>
      </c>
      <c r="B23" s="1304">
        <v>0</v>
      </c>
      <c r="C23" s="1304">
        <v>0</v>
      </c>
      <c r="D23" s="1304">
        <v>0</v>
      </c>
      <c r="E23" s="1304">
        <v>0</v>
      </c>
      <c r="F23" s="1304">
        <v>0</v>
      </c>
      <c r="G23" s="1304">
        <v>0.79421157999999992</v>
      </c>
      <c r="H23" s="1304">
        <v>0</v>
      </c>
      <c r="I23" s="1304">
        <v>0</v>
      </c>
      <c r="J23" s="1304">
        <v>0</v>
      </c>
      <c r="K23" s="1304">
        <v>8.6975000000000004E-3</v>
      </c>
      <c r="L23" s="1304">
        <v>3.9899489999999996E-2</v>
      </c>
      <c r="M23" s="1304">
        <v>1.270019E-2</v>
      </c>
      <c r="N23" s="1304">
        <v>0.85550875999999998</v>
      </c>
    </row>
    <row r="24" spans="1:16">
      <c r="A24" s="51" t="s">
        <v>1462</v>
      </c>
      <c r="B24" s="1304">
        <v>1.1999999999999999E-3</v>
      </c>
      <c r="C24" s="1304">
        <v>2.9514439999999999E-2</v>
      </c>
      <c r="D24" s="1304">
        <v>1.7200000000000001E-4</v>
      </c>
      <c r="E24" s="1304">
        <v>3.8707600000000004E-3</v>
      </c>
      <c r="F24" s="1304">
        <v>2.161078E-2</v>
      </c>
      <c r="G24" s="1304">
        <v>7.2635710000000006E-2</v>
      </c>
      <c r="H24" s="1304">
        <v>2.63421E-2</v>
      </c>
      <c r="I24" s="1304">
        <v>0</v>
      </c>
      <c r="J24" s="1304">
        <v>0</v>
      </c>
      <c r="K24" s="1304">
        <v>2.2088819999999999E-2</v>
      </c>
      <c r="L24" s="1304">
        <v>2.2331790000000001E-2</v>
      </c>
      <c r="M24" s="1304">
        <v>3.8940790000000003E-2</v>
      </c>
      <c r="N24" s="1304">
        <v>0.23870719000000001</v>
      </c>
    </row>
    <row r="25" spans="1:16">
      <c r="A25" s="650" t="s">
        <v>1461</v>
      </c>
      <c r="B25" s="1304">
        <v>0</v>
      </c>
      <c r="C25" s="1304">
        <v>0</v>
      </c>
      <c r="D25" s="1304">
        <v>0</v>
      </c>
      <c r="E25" s="1304">
        <v>0</v>
      </c>
      <c r="F25" s="1304">
        <v>0</v>
      </c>
      <c r="G25" s="1304">
        <v>0</v>
      </c>
      <c r="H25" s="1304">
        <v>0</v>
      </c>
      <c r="I25" s="1304">
        <v>0</v>
      </c>
      <c r="J25" s="1304">
        <v>0</v>
      </c>
      <c r="K25" s="1304">
        <v>0</v>
      </c>
      <c r="L25" s="1304">
        <v>0</v>
      </c>
      <c r="M25" s="1304">
        <v>0</v>
      </c>
      <c r="N25" s="1304">
        <v>0</v>
      </c>
    </row>
    <row r="26" spans="1:16">
      <c r="A26" s="650" t="s">
        <v>1460</v>
      </c>
      <c r="B26" s="1304">
        <v>0</v>
      </c>
      <c r="C26" s="1304">
        <v>0</v>
      </c>
      <c r="D26" s="1304">
        <v>0</v>
      </c>
      <c r="E26" s="1304">
        <v>0</v>
      </c>
      <c r="F26" s="1304">
        <v>0</v>
      </c>
      <c r="G26" s="1304">
        <v>0</v>
      </c>
      <c r="H26" s="1304">
        <v>0</v>
      </c>
      <c r="I26" s="1304">
        <v>0</v>
      </c>
      <c r="J26" s="1304">
        <v>0</v>
      </c>
      <c r="K26" s="1304">
        <v>0</v>
      </c>
      <c r="L26" s="1304">
        <v>0</v>
      </c>
      <c r="M26" s="1304">
        <v>0</v>
      </c>
      <c r="N26" s="1304">
        <v>0</v>
      </c>
    </row>
    <row r="27" spans="1:16">
      <c r="A27" s="162" t="s">
        <v>1197</v>
      </c>
      <c r="B27" s="1402">
        <v>2.0572042000000001</v>
      </c>
      <c r="C27" s="1402">
        <v>1.76659978</v>
      </c>
      <c r="D27" s="1402">
        <v>1.5595971899999999</v>
      </c>
      <c r="E27" s="1402">
        <v>1.8426993899999999</v>
      </c>
      <c r="F27" s="1402">
        <v>2.8272276500000002</v>
      </c>
      <c r="G27" s="1402">
        <v>2.0910474400000001</v>
      </c>
      <c r="H27" s="1402">
        <v>2.0100988899999996</v>
      </c>
      <c r="I27" s="1402">
        <v>2.4054446899999999</v>
      </c>
      <c r="J27" s="1402">
        <v>2.4498856499999997</v>
      </c>
      <c r="K27" s="1402">
        <v>3.3677965299999997</v>
      </c>
      <c r="L27" s="1402">
        <v>1.8050781</v>
      </c>
      <c r="M27" s="1402">
        <v>1.5410958300000002</v>
      </c>
      <c r="N27" s="1402">
        <v>25.723775339999996</v>
      </c>
      <c r="O27" s="85"/>
      <c r="P27" s="85"/>
    </row>
    <row r="28" spans="1:16">
      <c r="A28" s="248" t="s">
        <v>182</v>
      </c>
      <c r="B28" s="1304">
        <v>0.21249999999999999</v>
      </c>
      <c r="C28" s="1304">
        <v>0</v>
      </c>
      <c r="D28" s="1304">
        <v>0</v>
      </c>
      <c r="E28" s="1304">
        <v>0</v>
      </c>
      <c r="F28" s="1304">
        <v>0</v>
      </c>
      <c r="G28" s="1304">
        <v>1.4299999999999999E-6</v>
      </c>
      <c r="H28" s="1304">
        <v>0</v>
      </c>
      <c r="I28" s="1304">
        <v>0</v>
      </c>
      <c r="J28" s="1304">
        <v>0</v>
      </c>
      <c r="K28" s="1304">
        <v>0</v>
      </c>
      <c r="L28" s="1304">
        <v>0</v>
      </c>
      <c r="M28" s="1304">
        <v>0</v>
      </c>
      <c r="N28" s="1304">
        <v>0.21250142999999999</v>
      </c>
      <c r="O28" s="1444"/>
      <c r="P28" s="86"/>
    </row>
    <row r="29" spans="1:16">
      <c r="A29" s="248" t="s">
        <v>1297</v>
      </c>
      <c r="B29" s="1304">
        <v>0.35423309000000003</v>
      </c>
      <c r="C29" s="1304">
        <v>0.33631655999999999</v>
      </c>
      <c r="D29" s="1304">
        <v>0.33853686</v>
      </c>
      <c r="E29" s="1304">
        <v>0.33807659000000001</v>
      </c>
      <c r="F29" s="1304">
        <v>0.50710299000000003</v>
      </c>
      <c r="G29" s="1304">
        <v>0.34086513000000002</v>
      </c>
      <c r="H29" s="1304">
        <v>0.39745505999999997</v>
      </c>
      <c r="I29" s="1304">
        <v>0.33654115999999995</v>
      </c>
      <c r="J29" s="1304">
        <v>0.35158486999999999</v>
      </c>
      <c r="K29" s="1304">
        <v>0.52487868000000004</v>
      </c>
      <c r="L29" s="1304">
        <v>0.31434153999999997</v>
      </c>
      <c r="M29" s="1304">
        <v>2.554236E-2</v>
      </c>
      <c r="N29" s="1304">
        <v>4.1654748899999996</v>
      </c>
      <c r="O29" s="1444"/>
      <c r="P29" s="86"/>
    </row>
    <row r="30" spans="1:16">
      <c r="A30" s="248" t="s">
        <v>172</v>
      </c>
      <c r="B30" s="1304">
        <v>0</v>
      </c>
      <c r="C30" s="1304">
        <v>8.9996919999999994E-2</v>
      </c>
      <c r="D30" s="1304">
        <v>0</v>
      </c>
      <c r="E30" s="1304">
        <v>0</v>
      </c>
      <c r="F30" s="1304">
        <v>0</v>
      </c>
      <c r="G30" s="1304">
        <v>2.8599999999999997E-6</v>
      </c>
      <c r="H30" s="1304">
        <v>0</v>
      </c>
      <c r="I30" s="1304">
        <v>0</v>
      </c>
      <c r="J30" s="1304">
        <v>0</v>
      </c>
      <c r="K30" s="1304">
        <v>0</v>
      </c>
      <c r="L30" s="1304">
        <v>0</v>
      </c>
      <c r="M30" s="1304">
        <v>0</v>
      </c>
      <c r="N30" s="1304">
        <v>8.9999779999999988E-2</v>
      </c>
      <c r="O30" s="1444"/>
      <c r="P30" s="86"/>
    </row>
    <row r="31" spans="1:16">
      <c r="A31" s="248" t="s">
        <v>1214</v>
      </c>
      <c r="B31" s="1304">
        <v>0.26892576000000001</v>
      </c>
      <c r="C31" s="1304">
        <v>0.55950277000000004</v>
      </c>
      <c r="D31" s="1304">
        <v>0.26629171000000001</v>
      </c>
      <c r="E31" s="1304">
        <v>0.21791398000000001</v>
      </c>
      <c r="F31" s="1304">
        <v>0.65952045999999998</v>
      </c>
      <c r="G31" s="1304">
        <v>0.65661252000000003</v>
      </c>
      <c r="H31" s="1304">
        <v>0.34119353999999996</v>
      </c>
      <c r="I31" s="1304">
        <v>0.61273668000000003</v>
      </c>
      <c r="J31" s="1304">
        <v>0.78592207999999997</v>
      </c>
      <c r="K31" s="1304">
        <v>0.80765189999999998</v>
      </c>
      <c r="L31" s="1304">
        <v>0.133966</v>
      </c>
      <c r="M31" s="1304">
        <v>0.24086674</v>
      </c>
      <c r="N31" s="1304">
        <v>5.5511041399999996</v>
      </c>
      <c r="O31" s="1444"/>
      <c r="P31" s="86"/>
    </row>
    <row r="32" spans="1:16">
      <c r="A32" s="248" t="s">
        <v>1414</v>
      </c>
      <c r="B32" s="1304">
        <v>1.5212E-2</v>
      </c>
      <c r="C32" s="1304">
        <v>1.5852000000000002E-2</v>
      </c>
      <c r="D32" s="1304">
        <v>1.5852000000000002E-2</v>
      </c>
      <c r="E32" s="1304">
        <v>1.5852000000000002E-2</v>
      </c>
      <c r="F32" s="1304">
        <v>1.5852000000000002E-2</v>
      </c>
      <c r="G32" s="1304">
        <v>1.5852000000000002E-2</v>
      </c>
      <c r="H32" s="1304">
        <v>1.5852000000000002E-2</v>
      </c>
      <c r="I32" s="1304">
        <v>1.5852000000000002E-2</v>
      </c>
      <c r="J32" s="1304">
        <v>1.5852000000000002E-2</v>
      </c>
      <c r="K32" s="1304">
        <v>1.5852000000000002E-2</v>
      </c>
      <c r="L32" s="1304">
        <v>7.0462099999999998E-3</v>
      </c>
      <c r="M32" s="1304">
        <v>2.4658180000000002E-2</v>
      </c>
      <c r="N32" s="1304">
        <v>0.18958439000000002</v>
      </c>
      <c r="O32" s="1444"/>
      <c r="P32" s="86"/>
    </row>
    <row r="33" spans="1:16">
      <c r="A33" s="248" t="s">
        <v>230</v>
      </c>
      <c r="B33" s="1304">
        <v>0.79013854000000006</v>
      </c>
      <c r="C33" s="1304">
        <v>0.63795855000000001</v>
      </c>
      <c r="D33" s="1304">
        <v>0.70448182999999998</v>
      </c>
      <c r="E33" s="1304">
        <v>1.00737221</v>
      </c>
      <c r="F33" s="1304">
        <v>1.2946870400000001</v>
      </c>
      <c r="G33" s="1304">
        <v>0.67951469999999992</v>
      </c>
      <c r="H33" s="1304">
        <v>0.89088540000000005</v>
      </c>
      <c r="I33" s="1304">
        <v>1.20542229</v>
      </c>
      <c r="J33" s="1304">
        <v>0.90762940000000003</v>
      </c>
      <c r="K33" s="1304">
        <v>1.60899215</v>
      </c>
      <c r="L33" s="1304">
        <v>1.16608238</v>
      </c>
      <c r="M33" s="1304">
        <v>0.84726191000000006</v>
      </c>
      <c r="N33" s="1304">
        <v>11.7404264</v>
      </c>
      <c r="O33" s="1444"/>
      <c r="P33" s="86"/>
    </row>
    <row r="34" spans="1:16">
      <c r="A34" s="248" t="s">
        <v>1382</v>
      </c>
      <c r="B34" s="1304">
        <v>0.41619481000000003</v>
      </c>
      <c r="C34" s="1304">
        <v>0.12697298000000001</v>
      </c>
      <c r="D34" s="1304">
        <v>0.23443479</v>
      </c>
      <c r="E34" s="1304">
        <v>0.26348461000000001</v>
      </c>
      <c r="F34" s="1304">
        <v>0.35006515999999999</v>
      </c>
      <c r="G34" s="1304">
        <v>0.39819879999999996</v>
      </c>
      <c r="H34" s="1304">
        <v>0.36471289000000001</v>
      </c>
      <c r="I34" s="1304">
        <v>0.23489256000000003</v>
      </c>
      <c r="J34" s="1304">
        <v>0.3888973</v>
      </c>
      <c r="K34" s="1304">
        <v>0.4104218</v>
      </c>
      <c r="L34" s="1304">
        <v>0.18364196999999999</v>
      </c>
      <c r="M34" s="1304">
        <v>0.40276664000000001</v>
      </c>
      <c r="N34" s="1304">
        <v>3.7746843099999996</v>
      </c>
      <c r="O34" s="1444"/>
      <c r="P34" s="86"/>
    </row>
    <row r="35" spans="1:16">
      <c r="A35" s="162" t="s">
        <v>1195</v>
      </c>
      <c r="B35" s="1396">
        <v>0.63817645000000001</v>
      </c>
      <c r="C35" s="1396">
        <v>0.60628711999999996</v>
      </c>
      <c r="D35" s="1396">
        <v>0.75614152000000001</v>
      </c>
      <c r="E35" s="1396">
        <v>0.67609089</v>
      </c>
      <c r="F35" s="1396">
        <v>0.80615333</v>
      </c>
      <c r="G35" s="1396">
        <v>1.2529091200000002</v>
      </c>
      <c r="H35" s="1396">
        <v>0.95097469999999995</v>
      </c>
      <c r="I35" s="1396">
        <v>0.99863661999999997</v>
      </c>
      <c r="J35" s="1396">
        <v>1.27200859</v>
      </c>
      <c r="K35" s="1396">
        <v>1.15516803</v>
      </c>
      <c r="L35" s="1396">
        <v>0.97969560999999994</v>
      </c>
      <c r="M35" s="1396">
        <v>1.46862278</v>
      </c>
      <c r="N35" s="1396">
        <v>11.560864760000001</v>
      </c>
      <c r="O35" s="1444"/>
      <c r="P35" s="86"/>
    </row>
    <row r="36" spans="1:16">
      <c r="A36" s="163" t="s">
        <v>392</v>
      </c>
      <c r="B36" s="1396">
        <v>4.9418928700000002</v>
      </c>
      <c r="C36" s="1396">
        <v>2.2652138599999998</v>
      </c>
      <c r="D36" s="1396">
        <v>6.90858142</v>
      </c>
      <c r="E36" s="1396">
        <v>3.9906991200000004</v>
      </c>
      <c r="F36" s="1396">
        <v>7.4573824000000002</v>
      </c>
      <c r="G36" s="1396">
        <v>3.4490302300000004</v>
      </c>
      <c r="H36" s="1396">
        <v>3.8745025799999997</v>
      </c>
      <c r="I36" s="1396">
        <v>3.7277211399999999</v>
      </c>
      <c r="J36" s="1396">
        <v>6.3680439999999994</v>
      </c>
      <c r="K36" s="1396">
        <v>4.9465869999999992</v>
      </c>
      <c r="L36" s="1396">
        <v>3.6631830999999999</v>
      </c>
      <c r="M36" s="1396">
        <v>3.16967664</v>
      </c>
      <c r="N36" s="1396">
        <v>54.762514360000004</v>
      </c>
      <c r="O36" s="85"/>
      <c r="P36" s="86"/>
    </row>
    <row r="37" spans="1:16">
      <c r="A37" s="674" t="s">
        <v>174</v>
      </c>
      <c r="B37" s="1304">
        <v>1.54119027</v>
      </c>
      <c r="C37" s="1304">
        <v>0.73834385999999996</v>
      </c>
      <c r="D37" s="1304">
        <v>1.7882144</v>
      </c>
      <c r="E37" s="1304">
        <v>2.0215947000000001</v>
      </c>
      <c r="F37" s="1304">
        <v>3.2687923999999997</v>
      </c>
      <c r="G37" s="1304">
        <v>2.1382555299999999</v>
      </c>
      <c r="H37" s="1304">
        <v>2.4935776499999998</v>
      </c>
      <c r="I37" s="1304">
        <v>1.4221630900000002</v>
      </c>
      <c r="J37" s="1304">
        <v>1.00730561</v>
      </c>
      <c r="K37" s="1304">
        <v>1.6702923999999999</v>
      </c>
      <c r="L37" s="1304">
        <v>2.1172167700000002</v>
      </c>
      <c r="M37" s="1304">
        <v>1.5050638600000001</v>
      </c>
      <c r="N37" s="1304">
        <v>21.712010540000001</v>
      </c>
      <c r="O37" s="85"/>
      <c r="P37" s="86"/>
    </row>
    <row r="38" spans="1:16">
      <c r="A38" s="674" t="s">
        <v>1192</v>
      </c>
      <c r="B38" s="1304">
        <v>0.13527894000000001</v>
      </c>
      <c r="C38" s="1304">
        <v>4.8906249999999998E-2</v>
      </c>
      <c r="D38" s="1304">
        <v>0.13852906000000001</v>
      </c>
      <c r="E38" s="1304">
        <v>0.39676883000000002</v>
      </c>
      <c r="F38" s="1304">
        <v>1.43934575</v>
      </c>
      <c r="G38" s="1304">
        <v>0.20543347000000001</v>
      </c>
      <c r="H38" s="1304">
        <v>0.13743857000000001</v>
      </c>
      <c r="I38" s="1304">
        <v>0.24427984</v>
      </c>
      <c r="J38" s="1304">
        <v>9.8103339999999997E-2</v>
      </c>
      <c r="K38" s="1304">
        <v>1.717738</v>
      </c>
      <c r="L38" s="1304">
        <v>6.1450699999999997E-2</v>
      </c>
      <c r="M38" s="1304">
        <v>2.5858599999999999E-2</v>
      </c>
      <c r="N38" s="1304">
        <v>4.6491313500000002</v>
      </c>
      <c r="O38" s="85"/>
      <c r="P38" s="86"/>
    </row>
    <row r="39" spans="1:16">
      <c r="A39" s="674" t="s">
        <v>1193</v>
      </c>
      <c r="B39" s="1304">
        <v>0.18261337</v>
      </c>
      <c r="C39" s="1304">
        <v>0.7148453199999999</v>
      </c>
      <c r="D39" s="1304">
        <v>3.8927271700000001</v>
      </c>
      <c r="E39" s="1304">
        <v>0.44207067</v>
      </c>
      <c r="F39" s="1304">
        <v>0.50432069000000002</v>
      </c>
      <c r="G39" s="1304">
        <v>0.30562841999999996</v>
      </c>
      <c r="H39" s="1304">
        <v>0.40789160999999996</v>
      </c>
      <c r="I39" s="1304">
        <v>0.40467356999999998</v>
      </c>
      <c r="J39" s="1304">
        <v>4.4184117199999999</v>
      </c>
      <c r="K39" s="1304">
        <v>0.34029813000000003</v>
      </c>
      <c r="L39" s="1304">
        <v>0.13153632000000001</v>
      </c>
      <c r="M39" s="1304">
        <v>0.41184513</v>
      </c>
      <c r="N39" s="1304">
        <v>12.156862120000001</v>
      </c>
      <c r="O39" s="85"/>
      <c r="P39" s="86"/>
    </row>
    <row r="40" spans="1:16">
      <c r="A40" s="223" t="s">
        <v>1200</v>
      </c>
      <c r="B40" s="1304">
        <v>2.3463179900000002</v>
      </c>
      <c r="C40" s="1304">
        <v>0.18964873000000002</v>
      </c>
      <c r="D40" s="1304">
        <v>0.26477894000000002</v>
      </c>
      <c r="E40" s="1304">
        <v>0.31425993000000002</v>
      </c>
      <c r="F40" s="1304">
        <v>5.576747E-2</v>
      </c>
      <c r="G40" s="1304">
        <v>0.38389421000000001</v>
      </c>
      <c r="H40" s="1304">
        <v>0.23597529</v>
      </c>
      <c r="I40" s="1304">
        <v>0.86733585999999996</v>
      </c>
      <c r="J40" s="1304">
        <v>0.21013173999999998</v>
      </c>
      <c r="K40" s="1304">
        <v>0.26042356</v>
      </c>
      <c r="L40" s="1304">
        <v>0.29365142</v>
      </c>
      <c r="M40" s="1304">
        <v>0.27152847999999996</v>
      </c>
      <c r="N40" s="1304">
        <v>5.6937136199999996</v>
      </c>
      <c r="O40" s="85"/>
      <c r="P40" s="86"/>
    </row>
    <row r="41" spans="1:16">
      <c r="A41" s="891" t="s">
        <v>458</v>
      </c>
      <c r="B41" s="1304">
        <v>8.2450059999999992E-2</v>
      </c>
      <c r="C41" s="1304">
        <v>4.3543819999999997E-2</v>
      </c>
      <c r="D41" s="1304">
        <v>0.11642076</v>
      </c>
      <c r="E41" s="1304">
        <v>6.0641599999999997E-2</v>
      </c>
      <c r="F41" s="1304">
        <v>0.2487666</v>
      </c>
      <c r="G41" s="1304">
        <v>2.4976430000000001E-2</v>
      </c>
      <c r="H41" s="1304">
        <v>6.5541119999999994E-2</v>
      </c>
      <c r="I41" s="1304">
        <v>9.2242640000000001E-2</v>
      </c>
      <c r="J41" s="1304">
        <v>9.2599179999999989E-2</v>
      </c>
      <c r="K41" s="1304">
        <v>0.1153237</v>
      </c>
      <c r="L41" s="1304">
        <v>0.25015300000000001</v>
      </c>
      <c r="M41" s="1304">
        <v>0.20326160000000001</v>
      </c>
      <c r="N41" s="1304">
        <v>1.3959205100000003</v>
      </c>
      <c r="O41" s="85"/>
      <c r="P41" s="86"/>
    </row>
    <row r="42" spans="1:16">
      <c r="A42" s="891" t="s">
        <v>1289</v>
      </c>
      <c r="B42" s="1304">
        <v>8.6999999999999994E-2</v>
      </c>
      <c r="C42" s="1304">
        <v>1.2E-2</v>
      </c>
      <c r="D42" s="1304">
        <v>8.9999999999999993E-3</v>
      </c>
      <c r="E42" s="1304">
        <v>2.4E-2</v>
      </c>
      <c r="F42" s="1304">
        <v>0.67900000000000005</v>
      </c>
      <c r="G42" s="1304">
        <v>1.6E-2</v>
      </c>
      <c r="H42" s="1304">
        <v>2.8000000000000001E-2</v>
      </c>
      <c r="I42" s="1304">
        <v>4.0000000000000001E-3</v>
      </c>
      <c r="J42" s="1304">
        <v>1.7000000000000001E-2</v>
      </c>
      <c r="K42" s="1304">
        <v>1.8919999999999999E-2</v>
      </c>
      <c r="L42" s="1304">
        <v>1.4999999999999999E-2</v>
      </c>
      <c r="M42" s="1304">
        <v>8.9999999999999993E-3</v>
      </c>
      <c r="N42" s="1304">
        <v>0.91892000000000018</v>
      </c>
      <c r="O42" s="85"/>
      <c r="P42" s="86"/>
    </row>
    <row r="43" spans="1:16">
      <c r="A43" s="162" t="s">
        <v>1194</v>
      </c>
      <c r="B43" s="1396">
        <v>0.56704224000000003</v>
      </c>
      <c r="C43" s="1396">
        <v>0.51792587999999995</v>
      </c>
      <c r="D43" s="1396">
        <v>0.69891108999999996</v>
      </c>
      <c r="E43" s="1396">
        <v>0.73136339000000006</v>
      </c>
      <c r="F43" s="1396">
        <v>1.26138949</v>
      </c>
      <c r="G43" s="1396">
        <v>0.37484216999999997</v>
      </c>
      <c r="H43" s="1396">
        <v>0.50607834000000007</v>
      </c>
      <c r="I43" s="1396">
        <v>0.69302614000000007</v>
      </c>
      <c r="J43" s="1396">
        <v>0.52449241000000002</v>
      </c>
      <c r="K43" s="1396">
        <v>0.82359121000000002</v>
      </c>
      <c r="L43" s="1396">
        <v>0.79417488999999997</v>
      </c>
      <c r="M43" s="1396">
        <v>0.74311896999999993</v>
      </c>
      <c r="N43" s="1403">
        <v>8.2359562200000003</v>
      </c>
      <c r="O43" s="85"/>
      <c r="P43" s="86"/>
    </row>
    <row r="44" spans="1:16">
      <c r="A44" s="163" t="s">
        <v>1196</v>
      </c>
      <c r="B44" s="1396">
        <v>10.586460319999999</v>
      </c>
      <c r="C44" s="1396">
        <v>10.960941689999988</v>
      </c>
      <c r="D44" s="1396">
        <v>8.2800680399999873</v>
      </c>
      <c r="E44" s="1396">
        <v>10.20358165</v>
      </c>
      <c r="F44" s="1396">
        <v>10.613261489999989</v>
      </c>
      <c r="G44" s="1396">
        <v>9.9215188899999927</v>
      </c>
      <c r="H44" s="1396">
        <v>8.6549071299999927</v>
      </c>
      <c r="I44" s="1396">
        <v>10.516363369999999</v>
      </c>
      <c r="J44" s="1396">
        <v>11.98211648</v>
      </c>
      <c r="K44" s="1396">
        <v>11.420915399999998</v>
      </c>
      <c r="L44" s="1396">
        <v>9.2968185900000009</v>
      </c>
      <c r="M44" s="1396">
        <v>11.163090410000001</v>
      </c>
      <c r="N44" s="1398">
        <v>123.60004345999995</v>
      </c>
      <c r="O44" s="85"/>
      <c r="P44" s="86"/>
    </row>
    <row r="45" spans="1:16">
      <c r="A45" s="287" t="s">
        <v>1201</v>
      </c>
      <c r="B45" s="1396">
        <v>7.8782507300000004</v>
      </c>
      <c r="C45" s="1396">
        <v>7.922294479999989</v>
      </c>
      <c r="D45" s="1396">
        <v>6.5319399099999886</v>
      </c>
      <c r="E45" s="1396">
        <v>8.4056815199999999</v>
      </c>
      <c r="F45" s="1396">
        <v>7.2278314499999885</v>
      </c>
      <c r="G45" s="1396">
        <v>6.4529106900000004</v>
      </c>
      <c r="H45" s="1396">
        <v>5.6968085999999998</v>
      </c>
      <c r="I45" s="1396">
        <v>7.2856789699999993</v>
      </c>
      <c r="J45" s="1396">
        <v>7.4514843399999995</v>
      </c>
      <c r="K45" s="1396">
        <v>7.0973441699999995</v>
      </c>
      <c r="L45" s="1396">
        <v>7.86930102</v>
      </c>
      <c r="M45" s="1396">
        <v>9.1165959799999996</v>
      </c>
      <c r="N45" s="1396">
        <v>88.936121859999957</v>
      </c>
      <c r="O45" s="85"/>
      <c r="P45" s="86"/>
    </row>
    <row r="46" spans="1:16">
      <c r="A46" s="380" t="s">
        <v>173</v>
      </c>
      <c r="B46" s="1304">
        <v>7.8782507300000004</v>
      </c>
      <c r="C46" s="1304">
        <v>7.922294479999989</v>
      </c>
      <c r="D46" s="1304">
        <v>6.5319399099999886</v>
      </c>
      <c r="E46" s="1304">
        <v>8.4056815199999999</v>
      </c>
      <c r="F46" s="1304">
        <v>7.2278314499999885</v>
      </c>
      <c r="G46" s="1304">
        <v>6.4529106900000004</v>
      </c>
      <c r="H46" s="1304">
        <v>5.6968085999999998</v>
      </c>
      <c r="I46" s="1304">
        <v>7.2856789699999993</v>
      </c>
      <c r="J46" s="1304">
        <v>7.4514843399999995</v>
      </c>
      <c r="K46" s="1304">
        <v>7.0973441699999995</v>
      </c>
      <c r="L46" s="1304">
        <v>7.86930102</v>
      </c>
      <c r="M46" s="1304">
        <v>9.1165959799999996</v>
      </c>
      <c r="N46" s="1304">
        <v>88.936121859999957</v>
      </c>
      <c r="O46" s="85"/>
      <c r="P46" s="86"/>
    </row>
    <row r="47" spans="1:16" ht="15.75" customHeight="1">
      <c r="A47" s="162" t="s">
        <v>179</v>
      </c>
      <c r="B47" s="1396">
        <v>2.4311638599999998</v>
      </c>
      <c r="C47" s="1396">
        <v>2.7362809500000003</v>
      </c>
      <c r="D47" s="1396">
        <v>1.4646374799999999</v>
      </c>
      <c r="E47" s="1396">
        <v>1.47104835</v>
      </c>
      <c r="F47" s="1396">
        <v>3.0738906199999998</v>
      </c>
      <c r="G47" s="1396">
        <v>2.8151755999999999</v>
      </c>
      <c r="H47" s="1396">
        <v>2.2312593700000001</v>
      </c>
      <c r="I47" s="1396">
        <v>2.7505263499999999</v>
      </c>
      <c r="J47" s="1396">
        <v>3.7946283199999997</v>
      </c>
      <c r="K47" s="1396">
        <v>3.86141442</v>
      </c>
      <c r="L47" s="1396">
        <v>0.81114624999999996</v>
      </c>
      <c r="M47" s="1396">
        <v>1.3972594599999999</v>
      </c>
      <c r="N47" s="1396">
        <v>28.838431030000002</v>
      </c>
      <c r="O47" s="85"/>
      <c r="P47" s="86"/>
    </row>
    <row r="48" spans="1:16" ht="15" customHeight="1">
      <c r="A48" s="223" t="s">
        <v>1203</v>
      </c>
      <c r="B48" s="1304">
        <v>0.94768156000000003</v>
      </c>
      <c r="C48" s="1304">
        <v>0.36635645999999999</v>
      </c>
      <c r="D48" s="1304">
        <v>0.28858464</v>
      </c>
      <c r="E48" s="1304">
        <v>0.52421852000000002</v>
      </c>
      <c r="F48" s="1304">
        <v>0.25611455</v>
      </c>
      <c r="G48" s="1304">
        <v>2.9093790000000001E-2</v>
      </c>
      <c r="H48" s="1304">
        <v>0.77716510999999999</v>
      </c>
      <c r="I48" s="1304">
        <v>0.15489932000000001</v>
      </c>
      <c r="J48" s="1304">
        <v>0.46756010999999997</v>
      </c>
      <c r="K48" s="1304">
        <v>0.45197666999999997</v>
      </c>
      <c r="L48" s="1304">
        <v>0.24396524999999999</v>
      </c>
      <c r="M48" s="1304">
        <v>0.39228954999999999</v>
      </c>
      <c r="N48" s="1304">
        <v>4.8999055299999998</v>
      </c>
      <c r="O48" s="85"/>
      <c r="P48" s="86"/>
    </row>
    <row r="49" spans="1:18">
      <c r="A49" s="223" t="s">
        <v>217</v>
      </c>
      <c r="B49" s="1304">
        <v>0.40400000000000003</v>
      </c>
      <c r="C49" s="1304">
        <v>8.9200000000000002E-2</v>
      </c>
      <c r="D49" s="1304">
        <v>6.7699999999999996E-2</v>
      </c>
      <c r="E49" s="1304">
        <v>5.9200000000000003E-2</v>
      </c>
      <c r="F49" s="1304">
        <v>6.1499999999999999E-2</v>
      </c>
      <c r="G49" s="1304">
        <v>4.1399999999999999E-2</v>
      </c>
      <c r="H49" s="1304">
        <v>5.21E-2</v>
      </c>
      <c r="I49" s="1304">
        <v>4.41E-2</v>
      </c>
      <c r="J49" s="1304">
        <v>4.7500000000000001E-2</v>
      </c>
      <c r="K49" s="1304">
        <v>3.5999999999999997E-2</v>
      </c>
      <c r="L49" s="1304">
        <v>2.0500000000000001E-2</v>
      </c>
      <c r="M49" s="1304">
        <v>2.2100000000000002E-2</v>
      </c>
      <c r="N49" s="1304">
        <v>0.94530000000000014</v>
      </c>
    </row>
    <row r="50" spans="1:18">
      <c r="A50" s="223" t="s">
        <v>1204</v>
      </c>
      <c r="B50" s="1304">
        <v>1.0794823</v>
      </c>
      <c r="C50" s="1304">
        <v>2.2807244900000003</v>
      </c>
      <c r="D50" s="1304">
        <v>1.10835284</v>
      </c>
      <c r="E50" s="1304">
        <v>0.88762982999999995</v>
      </c>
      <c r="F50" s="1304">
        <v>2.7562760699999997</v>
      </c>
      <c r="G50" s="1304">
        <v>2.7446818099999999</v>
      </c>
      <c r="H50" s="1304">
        <v>1.4019942599999999</v>
      </c>
      <c r="I50" s="1304">
        <v>2.5515270299999999</v>
      </c>
      <c r="J50" s="1304">
        <v>3.2795682099999999</v>
      </c>
      <c r="K50" s="1304">
        <v>3.3734377499999999</v>
      </c>
      <c r="L50" s="1304">
        <v>0.54668099999999997</v>
      </c>
      <c r="M50" s="1304">
        <v>0.98286991000000001</v>
      </c>
      <c r="N50" s="1304">
        <v>22.993225500000001</v>
      </c>
      <c r="R50" s="85"/>
    </row>
    <row r="51" spans="1:18">
      <c r="A51" s="162" t="s">
        <v>1205</v>
      </c>
      <c r="B51" s="1396">
        <v>0.27704572999999999</v>
      </c>
      <c r="C51" s="1396">
        <v>0.30236626</v>
      </c>
      <c r="D51" s="1396">
        <v>0.28349065000000001</v>
      </c>
      <c r="E51" s="1396">
        <v>0.32685178000000004</v>
      </c>
      <c r="F51" s="1396">
        <v>0.31153942000000001</v>
      </c>
      <c r="G51" s="1396">
        <v>0.65343259999999326</v>
      </c>
      <c r="H51" s="1396">
        <v>0.72683915999999316</v>
      </c>
      <c r="I51" s="1396">
        <v>0.48015805</v>
      </c>
      <c r="J51" s="1396">
        <v>0.73600381999999998</v>
      </c>
      <c r="K51" s="1396">
        <v>0.46215680999999997</v>
      </c>
      <c r="L51" s="1396">
        <v>0.61637131999999994</v>
      </c>
      <c r="M51" s="1396">
        <v>0.64923496999999997</v>
      </c>
      <c r="N51" s="1403">
        <v>5.8254905699999862</v>
      </c>
    </row>
    <row r="52" spans="1:18">
      <c r="A52" s="162" t="s">
        <v>1209</v>
      </c>
      <c r="B52" s="1396">
        <v>5.6912999999999998E-2</v>
      </c>
      <c r="C52" s="1396">
        <v>5.4510000000000003E-2</v>
      </c>
      <c r="D52" s="1396">
        <v>5.6420999999999999E-2</v>
      </c>
      <c r="E52" s="1396">
        <v>5.6682999999999997E-2</v>
      </c>
      <c r="F52" s="1396">
        <v>6.1085E-2</v>
      </c>
      <c r="G52" s="1396">
        <v>5.7404999999999998E-2</v>
      </c>
      <c r="H52" s="1396">
        <v>5.0110000000000002E-2</v>
      </c>
      <c r="I52" s="1396">
        <v>5.0321999999999999E-2</v>
      </c>
      <c r="J52" s="1396">
        <v>4.1843999999999999E-2</v>
      </c>
      <c r="K52" s="1396">
        <v>6.1829000000000002E-2</v>
      </c>
      <c r="L52" s="1396">
        <v>5.0932999999999999E-2</v>
      </c>
      <c r="M52" s="1396">
        <v>4.1149999999999999E-2</v>
      </c>
      <c r="N52" s="1396">
        <v>0.63920499999999991</v>
      </c>
      <c r="R52" s="85"/>
    </row>
    <row r="53" spans="1:18">
      <c r="A53" s="830" t="s">
        <v>1210</v>
      </c>
      <c r="B53" s="1304">
        <v>5.6912999999999998E-2</v>
      </c>
      <c r="C53" s="1304">
        <v>5.4510000000000003E-2</v>
      </c>
      <c r="D53" s="1304">
        <v>5.6420999999999999E-2</v>
      </c>
      <c r="E53" s="1304">
        <v>5.6682999999999997E-2</v>
      </c>
      <c r="F53" s="1304">
        <v>6.1085E-2</v>
      </c>
      <c r="G53" s="1304">
        <v>5.7404999999999998E-2</v>
      </c>
      <c r="H53" s="1304">
        <v>5.0110000000000002E-2</v>
      </c>
      <c r="I53" s="1304">
        <v>5.0321999999999999E-2</v>
      </c>
      <c r="J53" s="1304">
        <v>4.1843999999999999E-2</v>
      </c>
      <c r="K53" s="1304">
        <v>6.1829000000000002E-2</v>
      </c>
      <c r="L53" s="1304">
        <v>5.0932999999999999E-2</v>
      </c>
      <c r="M53" s="1304">
        <v>4.1149999999999999E-2</v>
      </c>
      <c r="N53" s="1304">
        <v>0.63920499999999991</v>
      </c>
      <c r="O53" s="85"/>
    </row>
    <row r="54" spans="1:18" s="58" customFormat="1">
      <c r="A54" s="162" t="s">
        <v>1211</v>
      </c>
      <c r="B54" s="1396">
        <v>0.144424</v>
      </c>
      <c r="C54" s="1396">
        <v>7.7369999999999994E-2</v>
      </c>
      <c r="D54" s="1396">
        <v>5.1580000000000001E-2</v>
      </c>
      <c r="E54" s="1396">
        <v>0</v>
      </c>
      <c r="F54" s="1396">
        <v>4.5150999999999997E-2</v>
      </c>
      <c r="G54" s="1396">
        <v>2.579E-2</v>
      </c>
      <c r="H54" s="1396">
        <v>2.579E-2</v>
      </c>
      <c r="I54" s="1396">
        <v>0</v>
      </c>
      <c r="J54" s="1396">
        <v>8.5000000000000006E-2</v>
      </c>
      <c r="K54" s="1396">
        <v>7.7369999999999994E-2</v>
      </c>
      <c r="L54" s="1396">
        <v>6.7054000000000002E-2</v>
      </c>
      <c r="M54" s="1396">
        <v>0.22695199999999999</v>
      </c>
      <c r="N54" s="1396">
        <v>0.82648100000000002</v>
      </c>
    </row>
    <row r="55" spans="1:18">
      <c r="A55" s="223" t="s">
        <v>1212</v>
      </c>
      <c r="B55" s="1304">
        <v>0.144424</v>
      </c>
      <c r="C55" s="1304">
        <v>7.7369999999999994E-2</v>
      </c>
      <c r="D55" s="1304">
        <v>5.1580000000000001E-2</v>
      </c>
      <c r="E55" s="1304">
        <v>0</v>
      </c>
      <c r="F55" s="1304">
        <v>4.5150999999999997E-2</v>
      </c>
      <c r="G55" s="1304">
        <v>2.579E-2</v>
      </c>
      <c r="H55" s="1304">
        <v>2.579E-2</v>
      </c>
      <c r="I55" s="1304">
        <v>0</v>
      </c>
      <c r="J55" s="1304">
        <v>8.5000000000000006E-2</v>
      </c>
      <c r="K55" s="1304">
        <v>7.7369999999999994E-2</v>
      </c>
      <c r="L55" s="1304">
        <v>6.7054000000000002E-2</v>
      </c>
      <c r="M55" s="1304">
        <v>0.22695199999999999</v>
      </c>
      <c r="N55" s="1304">
        <v>0.82648100000000002</v>
      </c>
    </row>
    <row r="56" spans="1:18" ht="15" customHeight="1">
      <c r="A56" s="1131" t="s">
        <v>434</v>
      </c>
      <c r="B56" s="1404">
        <v>23.813044720000001</v>
      </c>
      <c r="C56" s="1404">
        <v>21.85129821999999</v>
      </c>
      <c r="D56" s="1404">
        <v>24.338527969999987</v>
      </c>
      <c r="E56" s="1404">
        <v>32.425402689999999</v>
      </c>
      <c r="F56" s="1404">
        <v>30.175413439999989</v>
      </c>
      <c r="G56" s="1404">
        <v>24.704913489999992</v>
      </c>
      <c r="H56" s="1404">
        <v>26.820766229999993</v>
      </c>
      <c r="I56" s="1404">
        <v>25.865394419999998</v>
      </c>
      <c r="J56" s="1404">
        <v>30.151542039999999</v>
      </c>
      <c r="K56" s="1404">
        <v>30.899557879999996</v>
      </c>
      <c r="L56" s="1404">
        <v>27.703572309999998</v>
      </c>
      <c r="M56" s="1404">
        <v>28.4916707</v>
      </c>
      <c r="N56" s="1404">
        <v>327.24110410999998</v>
      </c>
    </row>
    <row r="57" spans="1:18" ht="15.75">
      <c r="A57" s="29" t="s">
        <v>643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</row>
    <row r="58" spans="1:18">
      <c r="A58" s="45" t="s">
        <v>1838</v>
      </c>
      <c r="B58" s="1248"/>
      <c r="C58" s="1248"/>
      <c r="D58" s="1248"/>
      <c r="E58" s="1248"/>
      <c r="F58" s="75"/>
      <c r="G58" s="75"/>
      <c r="H58" s="75"/>
      <c r="I58" s="75"/>
      <c r="J58" s="75"/>
      <c r="K58" s="75"/>
      <c r="L58" s="75"/>
      <c r="M58" s="75"/>
      <c r="N58" s="75"/>
    </row>
    <row r="59" spans="1:18" ht="15.75">
      <c r="A59" s="657" t="s">
        <v>1540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110"/>
      <c r="O59" s="51"/>
    </row>
    <row r="60" spans="1:18" ht="12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110"/>
      <c r="O60" s="51"/>
    </row>
    <row r="61" spans="1:18">
      <c r="A61" s="223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51"/>
    </row>
    <row r="62" spans="1:18">
      <c r="A62" s="223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1:18" ht="10.5" customHeight="1">
      <c r="A63" s="223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</row>
    <row r="64" spans="1:18">
      <c r="A64" s="223"/>
      <c r="B64" s="83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</row>
    <row r="65" spans="1:14">
      <c r="A65" s="287"/>
      <c r="N65" s="154"/>
    </row>
    <row r="66" spans="1:14">
      <c r="A66" s="51"/>
      <c r="B66" s="154"/>
      <c r="C66" s="935"/>
      <c r="D66" s="935"/>
      <c r="E66" s="935"/>
      <c r="F66" s="935"/>
      <c r="G66" s="935"/>
      <c r="H66" s="935"/>
      <c r="I66" s="935"/>
      <c r="J66" s="935"/>
      <c r="K66" s="935"/>
      <c r="L66" s="935"/>
      <c r="M66" s="935"/>
      <c r="N66" s="935"/>
    </row>
    <row r="67" spans="1:14">
      <c r="A67" s="51"/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</row>
    <row r="68" spans="1:14" s="58" customFormat="1">
      <c r="A68" s="70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</row>
    <row r="69" spans="1:14">
      <c r="A69" s="51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</row>
    <row r="70" spans="1:14">
      <c r="A70" s="51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</row>
    <row r="71" spans="1:14">
      <c r="A71" s="51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</row>
    <row r="72" spans="1:14" s="58" customFormat="1">
      <c r="A72" s="70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</row>
    <row r="73" spans="1:14">
      <c r="A73" s="51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</row>
    <row r="74" spans="1:14">
      <c r="A74" s="80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</row>
  </sheetData>
  <customSheetViews>
    <customSheetView guid="{45E423DD-7FD2-487F-8372-5798D7D06C15}" showPageBreaks="1" showGridLines="0" printArea="1" topLeftCell="D1">
      <selection activeCell="N2" sqref="N2"/>
      <pageMargins left="0.99" right="0.32" top="0.92" bottom="0.69" header="0" footer="0"/>
      <pageSetup scale="65" orientation="landscape" r:id="rId1"/>
      <headerFooter alignWithMargins="0"/>
    </customSheetView>
    <customSheetView guid="{B297ACE3-C144-4411-A206-EE5C8D41CE1C}" topLeftCell="C40">
      <selection activeCell="H39" sqref="H39"/>
      <rowBreaks count="1" manualBreakCount="1">
        <brk id="67" max="13" man="1"/>
      </rowBreaks>
      <pageMargins left="0.99" right="0.32" top="0.92" bottom="0.69" header="0" footer="0"/>
      <pageSetup scale="65" orientation="landscape" r:id="rId2"/>
      <headerFooter alignWithMargins="0"/>
    </customSheetView>
    <customSheetView guid="{67BA8672-8137-4028-84CD-AA630649A2B3}" showRuler="0" topLeftCell="A13">
      <selection activeCell="A10" sqref="A10"/>
      <pageMargins left="0.99" right="0.32" top="0.92" bottom="0.69" header="0" footer="0"/>
      <pageSetup scale="72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99" right="0.32" top="0.92" bottom="0.69" header="0" footer="0"/>
      <pageSetup scale="65" orientation="landscape" r:id="rId4"/>
      <headerFooter alignWithMargins="0"/>
    </customSheetView>
  </customSheetViews>
  <phoneticPr fontId="0" type="noConversion"/>
  <pageMargins left="1.05" right="0.23622047244094491" top="0.35" bottom="0.28999999999999998" header="0" footer="0.17"/>
  <pageSetup scale="65" orientation="landscape" r:id="rId5"/>
  <headerFooter alignWithMargins="0"/>
  <drawing r:id="rId6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8"/>
  <dimension ref="A1:G62"/>
  <sheetViews>
    <sheetView showGridLines="0" zoomScaleNormal="100" workbookViewId="0">
      <selection activeCell="E15" sqref="E15"/>
    </sheetView>
  </sheetViews>
  <sheetFormatPr defaultRowHeight="15"/>
  <cols>
    <col min="1" max="1" width="55.85546875" style="51" customWidth="1"/>
    <col min="2" max="2" width="16" style="51" customWidth="1"/>
    <col min="3" max="4" width="17" style="51" customWidth="1"/>
    <col min="5" max="5" width="12.140625" style="51" customWidth="1"/>
    <col min="6" max="16384" width="9.140625" style="51"/>
  </cols>
  <sheetData>
    <row r="1" spans="1:7">
      <c r="A1" s="390" t="s">
        <v>303</v>
      </c>
      <c r="B1" s="62"/>
      <c r="C1" s="62"/>
      <c r="D1" s="62"/>
      <c r="E1" s="62"/>
      <c r="F1" s="1145">
        <v>35</v>
      </c>
      <c r="G1" s="173"/>
    </row>
    <row r="2" spans="1:7">
      <c r="A2" s="56"/>
      <c r="B2" s="56"/>
      <c r="C2" s="56"/>
      <c r="D2" s="56"/>
      <c r="E2" s="56"/>
      <c r="F2" s="56"/>
      <c r="G2" s="56"/>
    </row>
    <row r="3" spans="1:7">
      <c r="A3" s="56"/>
      <c r="B3" s="56"/>
      <c r="C3" s="56"/>
      <c r="D3" s="56"/>
      <c r="E3" s="56"/>
      <c r="F3" s="56"/>
      <c r="G3" s="56"/>
    </row>
    <row r="4" spans="1:7">
      <c r="A4" s="56"/>
      <c r="B4" s="56"/>
      <c r="C4" s="56"/>
      <c r="D4" s="56"/>
      <c r="E4" s="56"/>
      <c r="F4" s="56"/>
      <c r="G4" s="56"/>
    </row>
    <row r="5" spans="1:7">
      <c r="A5" s="56"/>
      <c r="B5" s="56"/>
      <c r="C5" s="56"/>
      <c r="D5" s="56"/>
      <c r="E5" s="56"/>
      <c r="F5" s="56"/>
      <c r="G5" s="56"/>
    </row>
    <row r="6" spans="1:7">
      <c r="A6" s="56"/>
      <c r="B6" s="56"/>
      <c r="C6" s="56"/>
      <c r="D6" s="56"/>
      <c r="E6" s="56"/>
      <c r="F6" s="56"/>
      <c r="G6" s="56"/>
    </row>
    <row r="7" spans="1:7">
      <c r="A7" s="56"/>
      <c r="B7" s="56"/>
      <c r="C7" s="56"/>
      <c r="D7" s="56"/>
      <c r="E7" s="56"/>
      <c r="F7" s="56"/>
      <c r="G7" s="56"/>
    </row>
    <row r="10" spans="1:7">
      <c r="A10" s="58" t="s">
        <v>13</v>
      </c>
    </row>
    <row r="11" spans="1:7">
      <c r="A11" s="58" t="s">
        <v>1473</v>
      </c>
    </row>
    <row r="12" spans="1:7">
      <c r="A12" s="58" t="s">
        <v>1713</v>
      </c>
    </row>
    <row r="13" spans="1:7">
      <c r="A13" s="56" t="s">
        <v>386</v>
      </c>
    </row>
    <row r="14" spans="1:7">
      <c r="A14" s="55" t="s">
        <v>314</v>
      </c>
      <c r="B14" s="1146">
        <v>2015</v>
      </c>
      <c r="C14" s="1146">
        <v>2016</v>
      </c>
      <c r="D14" s="1146">
        <v>2017</v>
      </c>
      <c r="E14" s="1146">
        <v>2018</v>
      </c>
    </row>
    <row r="15" spans="1:7">
      <c r="A15" s="163" t="s">
        <v>390</v>
      </c>
      <c r="B15" s="1396">
        <v>121.62858226999998</v>
      </c>
      <c r="C15" s="1396">
        <v>122.10209693</v>
      </c>
      <c r="D15" s="1396">
        <v>128.78264320699998</v>
      </c>
      <c r="E15" s="1396">
        <v>147.41286029000003</v>
      </c>
    </row>
    <row r="16" spans="1:7">
      <c r="A16" s="162" t="s">
        <v>1226</v>
      </c>
      <c r="B16" s="1396">
        <v>40.244291480000008</v>
      </c>
      <c r="C16" s="1396">
        <v>40.521478880000004</v>
      </c>
      <c r="D16" s="1396">
        <v>37.312163426999994</v>
      </c>
      <c r="E16" s="1396">
        <v>47.281196399999992</v>
      </c>
    </row>
    <row r="17" spans="1:5">
      <c r="A17" s="379" t="s">
        <v>213</v>
      </c>
      <c r="B17" s="1304">
        <v>24.934901650000004</v>
      </c>
      <c r="C17" s="1304">
        <v>26.982200630000005</v>
      </c>
      <c r="D17" s="1304">
        <v>23.801104509999998</v>
      </c>
      <c r="E17" s="1304">
        <v>30.468291879999999</v>
      </c>
    </row>
    <row r="18" spans="1:5">
      <c r="A18" s="379" t="s">
        <v>214</v>
      </c>
      <c r="B18" s="1304">
        <v>6.2435910800000007</v>
      </c>
      <c r="C18" s="1304">
        <v>5.8037696599999977</v>
      </c>
      <c r="D18" s="1304">
        <v>5.6582134769999994</v>
      </c>
      <c r="E18" s="1304">
        <v>8.6793629799999987</v>
      </c>
    </row>
    <row r="19" spans="1:5">
      <c r="A19" s="229" t="s">
        <v>215</v>
      </c>
      <c r="B19" s="1304">
        <v>3.2465305899999999</v>
      </c>
      <c r="C19" s="1304">
        <v>3.2040602599999999</v>
      </c>
      <c r="D19" s="1304">
        <v>4.2609392100000001</v>
      </c>
      <c r="E19" s="1304">
        <v>4.9294815299999994</v>
      </c>
    </row>
    <row r="20" spans="1:5">
      <c r="A20" s="229" t="s">
        <v>1464</v>
      </c>
      <c r="B20" s="1304">
        <v>0.13443701999999999</v>
      </c>
      <c r="C20" s="1304">
        <v>0.18356893000000002</v>
      </c>
      <c r="D20" s="1304">
        <v>0.16001802999999998</v>
      </c>
      <c r="E20" s="1304">
        <v>0</v>
      </c>
    </row>
    <row r="21" spans="1:5">
      <c r="A21" s="229" t="s">
        <v>216</v>
      </c>
      <c r="B21" s="1304">
        <v>1.1252300499999999</v>
      </c>
      <c r="C21" s="1304">
        <v>1.47960899</v>
      </c>
      <c r="D21" s="1304">
        <v>1.55097138</v>
      </c>
      <c r="E21" s="1304">
        <v>1.64035497</v>
      </c>
    </row>
    <row r="22" spans="1:5">
      <c r="A22" s="229" t="s">
        <v>1276</v>
      </c>
      <c r="B22" s="1304">
        <v>0.13443701999999999</v>
      </c>
      <c r="C22" s="1304">
        <v>0.18356893000000002</v>
      </c>
      <c r="D22" s="1304">
        <v>0.13779852999999997</v>
      </c>
      <c r="E22" s="1304">
        <v>0</v>
      </c>
    </row>
    <row r="23" spans="1:5">
      <c r="A23" s="891" t="s">
        <v>596</v>
      </c>
      <c r="B23" s="1304">
        <v>4.425164070000001</v>
      </c>
      <c r="C23" s="1304">
        <v>2.6847014799999998</v>
      </c>
      <c r="D23" s="1304">
        <v>1.74311829</v>
      </c>
      <c r="E23" s="1304">
        <v>1.5637050400000001</v>
      </c>
    </row>
    <row r="24" spans="1:5">
      <c r="A24" s="162" t="s">
        <v>1198</v>
      </c>
      <c r="B24" s="1396">
        <v>47.190537919999983</v>
      </c>
      <c r="C24" s="1396">
        <v>45.328155799999998</v>
      </c>
      <c r="D24" s="1396">
        <v>51.070708039999992</v>
      </c>
      <c r="E24" s="1396">
        <v>62.847023790000016</v>
      </c>
    </row>
    <row r="25" spans="1:5">
      <c r="A25" s="250" t="s">
        <v>189</v>
      </c>
      <c r="B25" s="1304">
        <v>45.769910809999985</v>
      </c>
      <c r="C25" s="1304">
        <v>44.391277600000002</v>
      </c>
      <c r="D25" s="1304">
        <v>50.47655108</v>
      </c>
      <c r="E25" s="1304">
        <v>61.752807840000017</v>
      </c>
    </row>
    <row r="26" spans="1:5">
      <c r="A26" s="51" t="s">
        <v>1463</v>
      </c>
      <c r="B26" s="1304">
        <v>0.28979674999999999</v>
      </c>
      <c r="C26" s="1304">
        <v>0.24440000000000001</v>
      </c>
      <c r="D26" s="1304">
        <v>0.13173448999999998</v>
      </c>
      <c r="E26" s="1304">
        <v>0.85550875999999998</v>
      </c>
    </row>
    <row r="27" spans="1:5">
      <c r="A27" s="51" t="s">
        <v>1462</v>
      </c>
      <c r="B27" s="1304">
        <v>0.86195632000000011</v>
      </c>
      <c r="C27" s="1304">
        <v>0.32534034000000001</v>
      </c>
      <c r="D27" s="1304">
        <v>0.18682541</v>
      </c>
      <c r="E27" s="1304">
        <v>0.23870719000000001</v>
      </c>
    </row>
    <row r="28" spans="1:5">
      <c r="A28" s="650" t="s">
        <v>1461</v>
      </c>
      <c r="B28" s="1304">
        <v>0.13443701999999999</v>
      </c>
      <c r="C28" s="1304">
        <v>0.18356893000000002</v>
      </c>
      <c r="D28" s="1304">
        <v>0.13779852999999997</v>
      </c>
      <c r="E28" s="1304">
        <v>0</v>
      </c>
    </row>
    <row r="29" spans="1:5">
      <c r="A29" s="650" t="s">
        <v>1460</v>
      </c>
      <c r="B29" s="1304">
        <v>0.13443701999999999</v>
      </c>
      <c r="C29" s="1304">
        <v>0.18356893000000002</v>
      </c>
      <c r="D29" s="1304">
        <v>0.13779852999999997</v>
      </c>
      <c r="E29" s="1304">
        <v>0</v>
      </c>
    </row>
    <row r="30" spans="1:5">
      <c r="A30" s="162" t="s">
        <v>1197</v>
      </c>
      <c r="B30" s="1396">
        <v>26.021483030000002</v>
      </c>
      <c r="C30" s="1396">
        <v>27.506593859999999</v>
      </c>
      <c r="D30" s="1396">
        <v>30.172960539999998</v>
      </c>
      <c r="E30" s="1396">
        <v>25.723775339999996</v>
      </c>
    </row>
    <row r="31" spans="1:5">
      <c r="A31" s="248" t="s">
        <v>182</v>
      </c>
      <c r="B31" s="1304">
        <v>0.13443701999999999</v>
      </c>
      <c r="C31" s="1304">
        <v>1.7123261600000004</v>
      </c>
      <c r="D31" s="1304">
        <v>1.0618559700000001</v>
      </c>
      <c r="E31" s="1304">
        <v>0.21250142999999999</v>
      </c>
    </row>
    <row r="32" spans="1:5">
      <c r="A32" s="248" t="s">
        <v>1297</v>
      </c>
      <c r="B32" s="1304">
        <v>1.68831628</v>
      </c>
      <c r="C32" s="1304">
        <v>2.4465844800000003</v>
      </c>
      <c r="D32" s="1304">
        <v>3.7001644199999997</v>
      </c>
      <c r="E32" s="1304">
        <v>4.1654748899999996</v>
      </c>
    </row>
    <row r="33" spans="1:5">
      <c r="A33" s="248" t="s">
        <v>172</v>
      </c>
      <c r="B33" s="1304">
        <v>0.30751434</v>
      </c>
      <c r="C33" s="1304">
        <v>0.36713786000000004</v>
      </c>
      <c r="D33" s="1304">
        <v>0.75091401000000013</v>
      </c>
      <c r="E33" s="1304">
        <v>8.9999779999999988E-2</v>
      </c>
    </row>
    <row r="34" spans="1:5">
      <c r="A34" s="248" t="s">
        <v>1214</v>
      </c>
      <c r="B34" s="1304">
        <v>6.2366734100000008</v>
      </c>
      <c r="C34" s="1304">
        <v>6.6242440199999999</v>
      </c>
      <c r="D34" s="1304">
        <v>6.7681616899999995</v>
      </c>
      <c r="E34" s="1304">
        <v>5.5511041399999996</v>
      </c>
    </row>
    <row r="35" spans="1:5">
      <c r="A35" s="248" t="s">
        <v>1414</v>
      </c>
      <c r="B35" s="1304">
        <v>0.35033199999999998</v>
      </c>
      <c r="C35" s="1304">
        <v>0.38739382999999994</v>
      </c>
      <c r="D35" s="1304">
        <v>0.45656927000000003</v>
      </c>
      <c r="E35" s="1304">
        <v>0.18958439000000002</v>
      </c>
    </row>
    <row r="36" spans="1:5">
      <c r="A36" s="248" t="s">
        <v>230</v>
      </c>
      <c r="B36" s="1304">
        <v>9.0508575899999997</v>
      </c>
      <c r="C36" s="1304">
        <v>10.53438119</v>
      </c>
      <c r="D36" s="1304">
        <v>10.21056422</v>
      </c>
      <c r="E36" s="1304">
        <v>11.7404264</v>
      </c>
    </row>
    <row r="37" spans="1:5">
      <c r="A37" s="248" t="s">
        <v>1382</v>
      </c>
      <c r="B37" s="1304">
        <v>8.2533523899999999</v>
      </c>
      <c r="C37" s="1304">
        <v>5.4345263199999998</v>
      </c>
      <c r="D37" s="1304">
        <v>7.2247309600000005</v>
      </c>
      <c r="E37" s="1304">
        <v>3.7746843099999996</v>
      </c>
    </row>
    <row r="38" spans="1:5">
      <c r="A38" s="162" t="s">
        <v>1195</v>
      </c>
      <c r="B38" s="1396">
        <v>8.1722698400000002</v>
      </c>
      <c r="C38" s="1396">
        <v>8.74586839</v>
      </c>
      <c r="D38" s="1396">
        <v>10.2268112</v>
      </c>
      <c r="E38" s="1396">
        <v>11.560864760000001</v>
      </c>
    </row>
    <row r="39" spans="1:5">
      <c r="A39" s="163" t="s">
        <v>392</v>
      </c>
      <c r="B39" s="1396">
        <v>57.773396300000002</v>
      </c>
      <c r="C39" s="1396">
        <v>54.25569208000001</v>
      </c>
      <c r="D39" s="1396">
        <v>48.367514292999999</v>
      </c>
      <c r="E39" s="1396">
        <v>54.762514360000004</v>
      </c>
    </row>
    <row r="40" spans="1:5">
      <c r="A40" s="674" t="s">
        <v>174</v>
      </c>
      <c r="B40" s="1304">
        <v>35.137035050000001</v>
      </c>
      <c r="C40" s="1304">
        <v>29.093201320000006</v>
      </c>
      <c r="D40" s="1304">
        <v>17.618259030000001</v>
      </c>
      <c r="E40" s="1304">
        <v>21.712010540000001</v>
      </c>
    </row>
    <row r="41" spans="1:5">
      <c r="A41" s="674" t="s">
        <v>1192</v>
      </c>
      <c r="B41" s="1304">
        <v>5.88646899</v>
      </c>
      <c r="C41" s="1304">
        <v>5.9798379800000001</v>
      </c>
      <c r="D41" s="1304">
        <v>5.4529319999999997</v>
      </c>
      <c r="E41" s="1304">
        <v>4.6491313500000002</v>
      </c>
    </row>
    <row r="42" spans="1:5">
      <c r="A42" s="674" t="s">
        <v>1193</v>
      </c>
      <c r="B42" s="1304">
        <v>9.5933918500000015</v>
      </c>
      <c r="C42" s="1304">
        <v>9.7156286200000004</v>
      </c>
      <c r="D42" s="1304">
        <v>10.86799952</v>
      </c>
      <c r="E42" s="1304">
        <v>12.156862120000001</v>
      </c>
    </row>
    <row r="43" spans="1:5">
      <c r="A43" s="223" t="s">
        <v>1200</v>
      </c>
      <c r="B43" s="1304">
        <v>2.9874466599999998</v>
      </c>
      <c r="C43" s="1304">
        <v>2.9527724800000001</v>
      </c>
      <c r="D43" s="1304">
        <v>3.6629359399999997</v>
      </c>
      <c r="E43" s="1304">
        <v>5.6937136199999996</v>
      </c>
    </row>
    <row r="44" spans="1:5">
      <c r="A44" s="891" t="s">
        <v>458</v>
      </c>
      <c r="B44" s="1304">
        <v>0.97600390999999986</v>
      </c>
      <c r="C44" s="1304">
        <v>0.92326392000000013</v>
      </c>
      <c r="D44" s="1304">
        <v>1.1703705499999999</v>
      </c>
      <c r="E44" s="1304">
        <v>1.3959205100000003</v>
      </c>
    </row>
    <row r="45" spans="1:5">
      <c r="A45" s="891" t="s">
        <v>1289</v>
      </c>
      <c r="B45" s="1304">
        <v>0.41110000000000002</v>
      </c>
      <c r="C45" s="1304">
        <v>0.16200100000000001</v>
      </c>
      <c r="D45" s="1304">
        <v>0.27168125000000004</v>
      </c>
      <c r="E45" s="1304">
        <v>0.91892000000000018</v>
      </c>
    </row>
    <row r="46" spans="1:5">
      <c r="A46" s="162" t="s">
        <v>1194</v>
      </c>
      <c r="B46" s="1396">
        <v>2.7819498399999998</v>
      </c>
      <c r="C46" s="1396">
        <v>5.428986759999999</v>
      </c>
      <c r="D46" s="1396">
        <v>9.3233360029999996</v>
      </c>
      <c r="E46" s="1396">
        <v>8.2359562200000003</v>
      </c>
    </row>
    <row r="47" spans="1:5">
      <c r="A47" s="163" t="s">
        <v>1196</v>
      </c>
      <c r="B47" s="1396">
        <v>97.702821809999989</v>
      </c>
      <c r="C47" s="1396">
        <v>90.28801596000001</v>
      </c>
      <c r="D47" s="1396">
        <v>105.8257655</v>
      </c>
      <c r="E47" s="1396">
        <v>123.60004345999995</v>
      </c>
    </row>
    <row r="48" spans="1:5" ht="15.75" customHeight="1">
      <c r="A48" s="287" t="s">
        <v>1201</v>
      </c>
      <c r="B48" s="1396">
        <v>61.875304659999998</v>
      </c>
      <c r="C48" s="1396">
        <v>58.003261850000008</v>
      </c>
      <c r="D48" s="1396">
        <v>69.391046559999992</v>
      </c>
      <c r="E48" s="1304">
        <v>88.936121859999957</v>
      </c>
    </row>
    <row r="49" spans="1:5">
      <c r="A49" s="380" t="s">
        <v>173</v>
      </c>
      <c r="B49" s="1304">
        <v>61.875304659999998</v>
      </c>
      <c r="C49" s="1304">
        <v>58.003261850000008</v>
      </c>
      <c r="D49" s="1304">
        <v>69.391046559999992</v>
      </c>
      <c r="E49" s="1304">
        <v>88.936121859999957</v>
      </c>
    </row>
    <row r="50" spans="1:5">
      <c r="A50" s="162" t="s">
        <v>179</v>
      </c>
      <c r="B50" s="1396">
        <v>26.701050200000001</v>
      </c>
      <c r="C50" s="1396">
        <v>29.663203539999998</v>
      </c>
      <c r="D50" s="1396">
        <v>31.737048510000008</v>
      </c>
      <c r="E50" s="1396">
        <v>28.838431030000002</v>
      </c>
    </row>
    <row r="51" spans="1:5">
      <c r="A51" s="223" t="s">
        <v>1203</v>
      </c>
      <c r="B51" s="1304">
        <v>2.31976374</v>
      </c>
      <c r="C51" s="1304">
        <v>2.7245216999999999</v>
      </c>
      <c r="D51" s="1304">
        <v>3.0491799500000001</v>
      </c>
      <c r="E51" s="1304">
        <v>4.8999055299999998</v>
      </c>
    </row>
    <row r="52" spans="1:5">
      <c r="A52" s="223" t="s">
        <v>217</v>
      </c>
      <c r="B52" s="1304">
        <v>0.4738</v>
      </c>
      <c r="C52" s="1304">
        <v>0.67479400000000012</v>
      </c>
      <c r="D52" s="1304">
        <v>1.2213000000000001</v>
      </c>
      <c r="E52" s="1304">
        <v>0.94530000000000014</v>
      </c>
    </row>
    <row r="53" spans="1:5">
      <c r="A53" s="223" t="s">
        <v>1204</v>
      </c>
      <c r="B53" s="1304">
        <v>23.907486460000001</v>
      </c>
      <c r="C53" s="1304">
        <v>26.263887839999999</v>
      </c>
      <c r="D53" s="1304">
        <v>27.466568560000006</v>
      </c>
      <c r="E53" s="1304">
        <v>22.993225500000001</v>
      </c>
    </row>
    <row r="54" spans="1:5">
      <c r="A54" s="162" t="s">
        <v>1205</v>
      </c>
      <c r="B54" s="1396">
        <v>9.1264669499999993</v>
      </c>
      <c r="C54" s="1396">
        <v>2.6215505700000001</v>
      </c>
      <c r="D54" s="1396">
        <v>4.6976704299999996</v>
      </c>
      <c r="E54" s="1396">
        <v>5.8254905699999862</v>
      </c>
    </row>
    <row r="55" spans="1:5">
      <c r="A55" s="162" t="s">
        <v>1209</v>
      </c>
      <c r="B55" s="1396">
        <v>0.475993</v>
      </c>
      <c r="C55" s="1396">
        <v>0.50107499999999994</v>
      </c>
      <c r="D55" s="1396">
        <v>0.56143799999999999</v>
      </c>
      <c r="E55" s="1396">
        <v>0.63920499999999991</v>
      </c>
    </row>
    <row r="56" spans="1:5">
      <c r="A56" s="830" t="s">
        <v>1210</v>
      </c>
      <c r="B56" s="1304">
        <v>0.475993</v>
      </c>
      <c r="C56" s="1304">
        <v>0.50107499999999994</v>
      </c>
      <c r="D56" s="1304">
        <v>0.56143799999999999</v>
      </c>
      <c r="E56" s="1304">
        <v>0.63920499999999991</v>
      </c>
    </row>
    <row r="57" spans="1:5">
      <c r="A57" s="162" t="s">
        <v>1211</v>
      </c>
      <c r="B57" s="1396">
        <v>3.7574737100000006</v>
      </c>
      <c r="C57" s="1396">
        <v>0.54439179999999998</v>
      </c>
      <c r="D57" s="1396">
        <v>1.2626389999999998</v>
      </c>
      <c r="E57" s="1396">
        <v>0.82648100000000002</v>
      </c>
    </row>
    <row r="58" spans="1:5" ht="15.75" thickBot="1">
      <c r="A58" s="223" t="s">
        <v>1212</v>
      </c>
      <c r="B58" s="1304">
        <v>3.7574737100000006</v>
      </c>
      <c r="C58" s="1304">
        <v>0.54439179999999998</v>
      </c>
      <c r="D58" s="1304">
        <v>1.2626389999999998</v>
      </c>
      <c r="E58" s="1304">
        <v>0.82648100000000002</v>
      </c>
    </row>
    <row r="59" spans="1:5" ht="16.5" thickTop="1" thickBot="1">
      <c r="A59" s="550" t="s">
        <v>434</v>
      </c>
      <c r="B59" s="1405">
        <v>281.33826708999999</v>
      </c>
      <c r="C59" s="1405">
        <v>267.69127177000001</v>
      </c>
      <c r="D59" s="1405">
        <v>284.79999999999995</v>
      </c>
      <c r="E59" s="1405">
        <v>327.24110410999998</v>
      </c>
    </row>
    <row r="60" spans="1:5" ht="16.5" thickTop="1">
      <c r="A60" s="29" t="s">
        <v>643</v>
      </c>
      <c r="B60" s="7"/>
      <c r="C60" s="7"/>
      <c r="D60" s="7"/>
    </row>
    <row r="61" spans="1:5">
      <c r="A61" s="45" t="s">
        <v>1838</v>
      </c>
      <c r="B61" s="1248"/>
      <c r="C61" s="1248"/>
      <c r="D61" s="1248"/>
      <c r="E61" s="1248"/>
    </row>
    <row r="62" spans="1:5" ht="15.75">
      <c r="A62" s="657" t="s">
        <v>1540</v>
      </c>
      <c r="B62" s="7"/>
      <c r="C62" s="7"/>
      <c r="D62" s="7"/>
    </row>
  </sheetData>
  <pageMargins left="1.23" right="0.70866141732283472" top="0.74803149606299213" bottom="0.74803149606299213" header="0.31496062992125984" footer="0.31496062992125984"/>
  <pageSetup scale="67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40"/>
  <dimension ref="A1:Z70"/>
  <sheetViews>
    <sheetView showGridLines="0" zoomScaleNormal="100" workbookViewId="0">
      <pane xSplit="1" topLeftCell="B1" activePane="topRight" state="frozen"/>
      <selection activeCell="A29" sqref="A29"/>
      <selection pane="topRight" activeCell="A3" sqref="A3"/>
    </sheetView>
  </sheetViews>
  <sheetFormatPr defaultRowHeight="15"/>
  <cols>
    <col min="1" max="1" width="54" style="51" customWidth="1"/>
    <col min="2" max="2" width="12.42578125" style="51" customWidth="1"/>
    <col min="3" max="3" width="9.7109375" style="51" customWidth="1"/>
    <col min="4" max="8" width="9.140625" style="51"/>
    <col min="9" max="9" width="9" style="51" customWidth="1"/>
    <col min="10" max="10" width="11.140625" style="51" customWidth="1"/>
    <col min="11" max="11" width="9.140625" style="51"/>
    <col min="12" max="13" width="10" style="51" customWidth="1"/>
    <col min="14" max="14" width="12.42578125" style="51" customWidth="1"/>
    <col min="15" max="15" width="17.140625" style="51" customWidth="1"/>
    <col min="16" max="16" width="56.85546875" style="51" customWidth="1"/>
    <col min="17" max="17" width="18.5703125" style="110" bestFit="1" customWidth="1"/>
    <col min="18" max="18" width="11.7109375" style="51" customWidth="1"/>
    <col min="19" max="16384" width="9.140625" style="51"/>
  </cols>
  <sheetData>
    <row r="1" spans="1:19" s="56" customForma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36</v>
      </c>
      <c r="O1" s="51"/>
      <c r="P1" s="51"/>
      <c r="Q1" s="110"/>
      <c r="R1" s="51"/>
      <c r="S1" s="51"/>
    </row>
    <row r="2" spans="1:19" s="56" customFormat="1">
      <c r="N2" s="132"/>
      <c r="O2" s="51"/>
      <c r="P2" s="51"/>
      <c r="Q2" s="110"/>
      <c r="R2" s="51"/>
      <c r="S2" s="51"/>
    </row>
    <row r="3" spans="1:19" s="56" customFormat="1">
      <c r="N3" s="132"/>
      <c r="O3" s="51"/>
      <c r="P3" s="51"/>
      <c r="Q3" s="110"/>
      <c r="R3" s="51"/>
      <c r="S3" s="51"/>
    </row>
    <row r="4" spans="1:19" s="56" customFormat="1">
      <c r="N4" s="132"/>
      <c r="O4" s="51"/>
      <c r="P4" s="51"/>
      <c r="Q4" s="110"/>
      <c r="R4" s="51"/>
      <c r="S4" s="51"/>
    </row>
    <row r="5" spans="1:19" s="56" customFormat="1">
      <c r="N5" s="132"/>
      <c r="O5" s="51"/>
      <c r="P5" s="51"/>
      <c r="Q5" s="110"/>
      <c r="R5" s="51"/>
      <c r="S5" s="51"/>
    </row>
    <row r="6" spans="1:19" s="217" customFormat="1" ht="15" customHeight="1">
      <c r="A6" s="263" t="s">
        <v>1341</v>
      </c>
      <c r="N6" s="451"/>
      <c r="O6" s="223"/>
      <c r="P6" s="223"/>
      <c r="Q6" s="407"/>
      <c r="R6" s="223"/>
      <c r="S6" s="223"/>
    </row>
    <row r="7" spans="1:19" s="217" customFormat="1" ht="15" customHeight="1">
      <c r="A7" s="263" t="s">
        <v>1716</v>
      </c>
      <c r="N7" s="451"/>
      <c r="O7" s="223"/>
      <c r="P7" s="223"/>
      <c r="Q7" s="407"/>
      <c r="R7" s="223"/>
      <c r="S7" s="223"/>
    </row>
    <row r="8" spans="1:19" s="217" customFormat="1" ht="15" customHeight="1">
      <c r="A8" s="217" t="s">
        <v>386</v>
      </c>
      <c r="N8" s="451"/>
      <c r="O8" s="223"/>
      <c r="P8" s="223"/>
      <c r="Q8" s="407"/>
      <c r="R8" s="223"/>
      <c r="S8" s="223"/>
    </row>
    <row r="9" spans="1:19" s="223" customFormat="1" ht="15" customHeight="1">
      <c r="A9" s="64" t="s">
        <v>314</v>
      </c>
      <c r="B9" s="64" t="s">
        <v>395</v>
      </c>
      <c r="C9" s="64" t="s">
        <v>355</v>
      </c>
      <c r="D9" s="64" t="s">
        <v>356</v>
      </c>
      <c r="E9" s="64" t="s">
        <v>357</v>
      </c>
      <c r="F9" s="64" t="s">
        <v>358</v>
      </c>
      <c r="G9" s="64" t="s">
        <v>359</v>
      </c>
      <c r="H9" s="64" t="s">
        <v>360</v>
      </c>
      <c r="I9" s="64" t="s">
        <v>361</v>
      </c>
      <c r="J9" s="64" t="s">
        <v>362</v>
      </c>
      <c r="K9" s="64" t="s">
        <v>363</v>
      </c>
      <c r="L9" s="64" t="s">
        <v>364</v>
      </c>
      <c r="M9" s="64" t="s">
        <v>365</v>
      </c>
      <c r="N9" s="64" t="s">
        <v>36</v>
      </c>
      <c r="Q9" s="407"/>
    </row>
    <row r="10" spans="1:19" s="223" customFormat="1" ht="15" customHeight="1">
      <c r="A10" s="162" t="s">
        <v>390</v>
      </c>
      <c r="B10" s="1398">
        <v>53.229214169999999</v>
      </c>
      <c r="C10" s="1398">
        <v>36.173932110000003</v>
      </c>
      <c r="D10" s="1398">
        <v>37.779671069999999</v>
      </c>
      <c r="E10" s="1398">
        <v>54.360668190000005</v>
      </c>
      <c r="F10" s="1398">
        <v>52.683026829999996</v>
      </c>
      <c r="G10" s="1398">
        <v>38.813945789999998</v>
      </c>
      <c r="H10" s="1398">
        <v>66.472020860000001</v>
      </c>
      <c r="I10" s="1398">
        <v>41.189379829999993</v>
      </c>
      <c r="J10" s="1398">
        <v>36.513549489999996</v>
      </c>
      <c r="K10" s="1398">
        <v>35.764120779999999</v>
      </c>
      <c r="L10" s="1398">
        <v>36.506689970000004</v>
      </c>
      <c r="M10" s="1398">
        <v>37.782939449999994</v>
      </c>
      <c r="N10" s="1398">
        <v>527.26915854000003</v>
      </c>
      <c r="O10" s="1247"/>
      <c r="Q10" s="407"/>
    </row>
    <row r="11" spans="1:19" s="223" customFormat="1" ht="15" customHeight="1">
      <c r="A11" s="162" t="s">
        <v>1226</v>
      </c>
      <c r="B11" s="1398">
        <v>22.85012364</v>
      </c>
      <c r="C11" s="1398">
        <v>17.73138805</v>
      </c>
      <c r="D11" s="1398">
        <v>18.005631209999997</v>
      </c>
      <c r="E11" s="1398">
        <v>22.237939740000005</v>
      </c>
      <c r="F11" s="1398">
        <v>22.141049850000002</v>
      </c>
      <c r="G11" s="1398">
        <v>20.75945935</v>
      </c>
      <c r="H11" s="1398">
        <v>21.624750730000002</v>
      </c>
      <c r="I11" s="1398">
        <v>19.968331489999997</v>
      </c>
      <c r="J11" s="1398">
        <v>19.624220829999995</v>
      </c>
      <c r="K11" s="1398">
        <v>18.381459179999997</v>
      </c>
      <c r="L11" s="1398">
        <v>19.456578210000004</v>
      </c>
      <c r="M11" s="1398">
        <v>21.992037110000002</v>
      </c>
      <c r="N11" s="1398">
        <v>244.77296938999999</v>
      </c>
      <c r="O11" s="1247"/>
      <c r="Q11" s="407"/>
    </row>
    <row r="12" spans="1:19" s="223" customFormat="1" ht="15" customHeight="1">
      <c r="A12" s="398" t="s">
        <v>511</v>
      </c>
      <c r="B12" s="1304">
        <v>0.36698484000000003</v>
      </c>
      <c r="C12" s="1304">
        <v>0.34982396000000004</v>
      </c>
      <c r="D12" s="1304">
        <v>1.0742937299999999</v>
      </c>
      <c r="E12" s="1304">
        <v>1.2219502799999999</v>
      </c>
      <c r="F12" s="1304">
        <v>0.67132422999999997</v>
      </c>
      <c r="G12" s="1304">
        <v>0.99114351000000001</v>
      </c>
      <c r="H12" s="1304">
        <v>1.92613345</v>
      </c>
      <c r="I12" s="1304">
        <v>0.83728205</v>
      </c>
      <c r="J12" s="1304">
        <v>0.59478607999999999</v>
      </c>
      <c r="K12" s="1304">
        <v>0.82555964999999998</v>
      </c>
      <c r="L12" s="1304">
        <v>0.41186855</v>
      </c>
      <c r="M12" s="1304">
        <v>1.4653316000000001</v>
      </c>
      <c r="N12" s="1394">
        <v>10.73648193</v>
      </c>
      <c r="O12" s="1245"/>
      <c r="Q12" s="407"/>
    </row>
    <row r="13" spans="1:19" s="223" customFormat="1" ht="15" customHeight="1">
      <c r="A13" s="223" t="s">
        <v>512</v>
      </c>
      <c r="B13" s="1304">
        <v>21.15994336</v>
      </c>
      <c r="C13" s="1304">
        <v>16.558767169999999</v>
      </c>
      <c r="D13" s="1304">
        <v>15.94008298</v>
      </c>
      <c r="E13" s="1304">
        <v>19.763675760000002</v>
      </c>
      <c r="F13" s="1304">
        <v>20.126462350000001</v>
      </c>
      <c r="G13" s="1304">
        <v>18.815673780000001</v>
      </c>
      <c r="H13" s="1304">
        <v>18.576204480000001</v>
      </c>
      <c r="I13" s="1304">
        <v>16.105847449999999</v>
      </c>
      <c r="J13" s="1304">
        <v>17.974523219999998</v>
      </c>
      <c r="K13" s="1304">
        <v>16.731152999999999</v>
      </c>
      <c r="L13" s="1304">
        <v>18.021625100000001</v>
      </c>
      <c r="M13" s="1304">
        <v>19.40903952</v>
      </c>
      <c r="N13" s="1394">
        <v>219.18299816999999</v>
      </c>
      <c r="O13" s="1245"/>
      <c r="Q13" s="407"/>
    </row>
    <row r="14" spans="1:19" s="223" customFormat="1" ht="15" customHeight="1">
      <c r="A14" s="223" t="s">
        <v>165</v>
      </c>
      <c r="B14" s="1304">
        <v>0.80442594999999995</v>
      </c>
      <c r="C14" s="1304">
        <v>0.48006540000000003</v>
      </c>
      <c r="D14" s="1304">
        <v>0.64350952000000006</v>
      </c>
      <c r="E14" s="1304">
        <v>0.84650762000000002</v>
      </c>
      <c r="F14" s="1304">
        <v>0.70175401999999998</v>
      </c>
      <c r="G14" s="1304">
        <v>0.50309970000000004</v>
      </c>
      <c r="H14" s="1304">
        <v>0.58530223000000003</v>
      </c>
      <c r="I14" s="1304">
        <v>0.75911206000000009</v>
      </c>
      <c r="J14" s="1304">
        <v>0.70771198999999996</v>
      </c>
      <c r="K14" s="1304">
        <v>0.52670707999999999</v>
      </c>
      <c r="L14" s="1304">
        <v>0.61500981999999993</v>
      </c>
      <c r="M14" s="1304">
        <v>0.66927443000000009</v>
      </c>
      <c r="N14" s="1394">
        <v>7.8424798200000003</v>
      </c>
      <c r="O14" s="1245"/>
      <c r="Q14" s="407"/>
    </row>
    <row r="15" spans="1:19" s="223" customFormat="1" ht="15" customHeight="1">
      <c r="A15" s="223" t="s">
        <v>540</v>
      </c>
      <c r="B15" s="1304">
        <v>5.014213E-2</v>
      </c>
      <c r="C15" s="1304">
        <v>0</v>
      </c>
      <c r="D15" s="1304">
        <v>0</v>
      </c>
      <c r="E15" s="1304">
        <v>0</v>
      </c>
      <c r="F15" s="1304">
        <v>0</v>
      </c>
      <c r="G15" s="1304">
        <v>0</v>
      </c>
      <c r="H15" s="1304">
        <v>0</v>
      </c>
      <c r="I15" s="1304">
        <v>0</v>
      </c>
      <c r="J15" s="1304">
        <v>0</v>
      </c>
      <c r="K15" s="1304">
        <v>0</v>
      </c>
      <c r="L15" s="1304">
        <v>0</v>
      </c>
      <c r="M15" s="1304">
        <v>0</v>
      </c>
      <c r="N15" s="1394">
        <v>5.014213E-2</v>
      </c>
      <c r="O15" s="1245"/>
      <c r="Q15" s="407"/>
    </row>
    <row r="16" spans="1:19" s="223" customFormat="1" ht="15" customHeight="1">
      <c r="A16" s="223" t="s">
        <v>166</v>
      </c>
      <c r="B16" s="1304">
        <v>0.11669967999999999</v>
      </c>
      <c r="C16" s="1304">
        <v>0.13302</v>
      </c>
      <c r="D16" s="1304">
        <v>0.19837570000000002</v>
      </c>
      <c r="E16" s="1304">
        <v>0.19307576999999998</v>
      </c>
      <c r="F16" s="1304">
        <v>0.46565121000000004</v>
      </c>
      <c r="G16" s="1304">
        <v>0.18118719</v>
      </c>
      <c r="H16" s="1304">
        <v>0.23417256</v>
      </c>
      <c r="I16" s="1304">
        <v>0.16278703</v>
      </c>
      <c r="J16" s="1304">
        <v>0.16179224</v>
      </c>
      <c r="K16" s="1304">
        <v>0.16323605999999999</v>
      </c>
      <c r="L16" s="1304">
        <v>0.15919409000000001</v>
      </c>
      <c r="M16" s="1304">
        <v>0.22092070000000003</v>
      </c>
      <c r="N16" s="1394">
        <v>2.3901122300000002</v>
      </c>
      <c r="O16" s="1245"/>
      <c r="Q16" s="407"/>
    </row>
    <row r="17" spans="1:26" s="223" customFormat="1" ht="15" customHeight="1">
      <c r="A17" s="223" t="s">
        <v>167</v>
      </c>
      <c r="B17" s="1304">
        <v>0.26909478999999997</v>
      </c>
      <c r="C17" s="1304">
        <v>0.14229235000000001</v>
      </c>
      <c r="D17" s="1304">
        <v>0.14936927999999999</v>
      </c>
      <c r="E17" s="1304">
        <v>0.17603601999999999</v>
      </c>
      <c r="F17" s="1304">
        <v>0.17585804000000002</v>
      </c>
      <c r="G17" s="1304">
        <v>0.13954639000000002</v>
      </c>
      <c r="H17" s="1304">
        <v>0.30293801000000004</v>
      </c>
      <c r="I17" s="1304">
        <v>0.13917639000000001</v>
      </c>
      <c r="J17" s="1304">
        <v>0.16077617999999999</v>
      </c>
      <c r="K17" s="1304">
        <v>0.11188382000000001</v>
      </c>
      <c r="L17" s="1304">
        <v>0.24888064999999998</v>
      </c>
      <c r="M17" s="1304">
        <v>0.22747086</v>
      </c>
      <c r="N17" s="1394">
        <v>2.2433227800000002</v>
      </c>
      <c r="O17" s="1245"/>
      <c r="Q17" s="407"/>
    </row>
    <row r="18" spans="1:26" s="223" customFormat="1" ht="15" customHeight="1">
      <c r="A18" s="223" t="s">
        <v>583</v>
      </c>
      <c r="B18" s="1304">
        <v>8.2832890000000006E-2</v>
      </c>
      <c r="C18" s="1304">
        <v>6.741917E-2</v>
      </c>
      <c r="D18" s="1304">
        <v>0</v>
      </c>
      <c r="E18" s="1304">
        <v>3.6694289999999997E-2</v>
      </c>
      <c r="F18" s="1304">
        <v>0</v>
      </c>
      <c r="G18" s="1304">
        <v>0.12880878000000001</v>
      </c>
      <c r="H18" s="1304">
        <v>0</v>
      </c>
      <c r="I18" s="1304">
        <v>1.96412651</v>
      </c>
      <c r="J18" s="1304">
        <v>2.4631119999999999E-2</v>
      </c>
      <c r="K18" s="1304">
        <v>2.291957E-2</v>
      </c>
      <c r="L18" s="1304">
        <v>0</v>
      </c>
      <c r="M18" s="1304">
        <v>0</v>
      </c>
      <c r="N18" s="1394">
        <v>2.3274323300000002</v>
      </c>
      <c r="O18" s="1247"/>
      <c r="Q18" s="407"/>
    </row>
    <row r="19" spans="1:26" s="223" customFormat="1" ht="15" customHeight="1">
      <c r="A19" s="162" t="s">
        <v>1198</v>
      </c>
      <c r="B19" s="1398">
        <v>19.024929960000001</v>
      </c>
      <c r="C19" s="1398">
        <v>13.1808546</v>
      </c>
      <c r="D19" s="1398">
        <v>12.478436609999999</v>
      </c>
      <c r="E19" s="1398">
        <v>19.717771509999999</v>
      </c>
      <c r="F19" s="1398">
        <v>20.793167639999997</v>
      </c>
      <c r="G19" s="1398">
        <v>14.529549799999998</v>
      </c>
      <c r="H19" s="1398">
        <v>14.59594218</v>
      </c>
      <c r="I19" s="1398">
        <v>14.340899329999999</v>
      </c>
      <c r="J19" s="1398">
        <v>12.54783059</v>
      </c>
      <c r="K19" s="1398">
        <v>12.265081220000001</v>
      </c>
      <c r="L19" s="1398">
        <v>11.62629482</v>
      </c>
      <c r="M19" s="1398">
        <v>11.257890639999999</v>
      </c>
      <c r="N19" s="1398">
        <v>176.35864889999999</v>
      </c>
      <c r="O19" s="1245"/>
      <c r="Q19" s="407"/>
    </row>
    <row r="20" spans="1:26" s="223" customFormat="1" ht="15" customHeight="1">
      <c r="A20" s="398" t="s">
        <v>184</v>
      </c>
      <c r="B20" s="1304">
        <v>5.7083491500000001</v>
      </c>
      <c r="C20" s="1304">
        <v>5.72344586</v>
      </c>
      <c r="D20" s="1304">
        <v>5.9580229999999998</v>
      </c>
      <c r="E20" s="1304">
        <v>12.447602470000001</v>
      </c>
      <c r="F20" s="1304">
        <v>13.790313869999999</v>
      </c>
      <c r="G20" s="1304">
        <v>7.8545473000000001</v>
      </c>
      <c r="H20" s="1304">
        <v>7.84245444</v>
      </c>
      <c r="I20" s="1304">
        <v>7.3019120199999996</v>
      </c>
      <c r="J20" s="1304">
        <v>6.3270217899999999</v>
      </c>
      <c r="K20" s="1304">
        <v>8.1166961699999991</v>
      </c>
      <c r="L20" s="1304">
        <v>6.9876814400000002</v>
      </c>
      <c r="M20" s="1304">
        <v>6.1812007199999996</v>
      </c>
      <c r="N20" s="1394">
        <v>94.239248229999987</v>
      </c>
      <c r="O20" s="1251"/>
      <c r="P20" s="407"/>
      <c r="Q20" s="407"/>
      <c r="R20" s="407"/>
    </row>
    <row r="21" spans="1:26" s="223" customFormat="1" ht="15" customHeight="1">
      <c r="A21" s="51" t="s">
        <v>1187</v>
      </c>
      <c r="B21" s="1304">
        <v>10.8353111</v>
      </c>
      <c r="C21" s="1304">
        <v>4.3584777599999995</v>
      </c>
      <c r="D21" s="1304">
        <v>4.1212834000000003</v>
      </c>
      <c r="E21" s="1304">
        <v>4.4477274199999997</v>
      </c>
      <c r="F21" s="1304">
        <v>4.3871207300000004</v>
      </c>
      <c r="G21" s="1304">
        <v>4.4238207699999998</v>
      </c>
      <c r="H21" s="1304">
        <v>4.3162086399999993</v>
      </c>
      <c r="I21" s="1304">
        <v>4.2899854299999998</v>
      </c>
      <c r="J21" s="1304">
        <v>3.36990503</v>
      </c>
      <c r="K21" s="1304">
        <v>1.8824450700000002</v>
      </c>
      <c r="L21" s="1304">
        <v>2.49090634</v>
      </c>
      <c r="M21" s="1304">
        <v>2.5274899300000002</v>
      </c>
      <c r="N21" s="1394">
        <v>51.450681620000005</v>
      </c>
      <c r="O21" s="1245"/>
      <c r="Q21" s="407"/>
    </row>
    <row r="22" spans="1:26" s="223" customFormat="1" ht="15" customHeight="1">
      <c r="A22" s="223" t="s">
        <v>1188</v>
      </c>
      <c r="B22" s="1304">
        <v>2.4812697099999999</v>
      </c>
      <c r="C22" s="1304">
        <v>3.0030324700000004</v>
      </c>
      <c r="D22" s="1304">
        <v>2.2110733300000001</v>
      </c>
      <c r="E22" s="1304">
        <v>2.8224416200000002</v>
      </c>
      <c r="F22" s="1304">
        <v>2.6157330399999998</v>
      </c>
      <c r="G22" s="1304">
        <v>2.2511817299999999</v>
      </c>
      <c r="H22" s="1304">
        <v>2.4372791</v>
      </c>
      <c r="I22" s="1304">
        <v>2.7490018799999998</v>
      </c>
      <c r="J22" s="1304">
        <v>2.8509037699999999</v>
      </c>
      <c r="K22" s="1304">
        <v>2.2659399800000002</v>
      </c>
      <c r="L22" s="1304">
        <v>2.1477070400000002</v>
      </c>
      <c r="M22" s="1304">
        <v>2.5491999900000004</v>
      </c>
      <c r="N22" s="1394">
        <v>30.384763660000004</v>
      </c>
      <c r="O22" s="1251"/>
      <c r="P22" s="1251"/>
      <c r="Q22" s="1251"/>
      <c r="R22" s="1251"/>
      <c r="S22" s="1251"/>
      <c r="T22" s="1251"/>
      <c r="U22" s="1251"/>
      <c r="V22" s="1251"/>
      <c r="W22" s="1251"/>
      <c r="X22" s="1251"/>
      <c r="Y22" s="1251"/>
      <c r="Z22" s="1251"/>
    </row>
    <row r="23" spans="1:26" s="223" customFormat="1" ht="15" customHeight="1">
      <c r="A23" s="650" t="s">
        <v>1189</v>
      </c>
      <c r="B23" s="1304">
        <v>0</v>
      </c>
      <c r="C23" s="1304">
        <v>9.5898509999999992E-2</v>
      </c>
      <c r="D23" s="1304">
        <v>0.18805688000000001</v>
      </c>
      <c r="E23" s="1304">
        <v>0</v>
      </c>
      <c r="F23" s="1304">
        <v>0</v>
      </c>
      <c r="G23" s="1304">
        <v>0</v>
      </c>
      <c r="H23" s="1304">
        <v>0</v>
      </c>
      <c r="I23" s="1304">
        <v>0</v>
      </c>
      <c r="J23" s="1304">
        <v>0</v>
      </c>
      <c r="K23" s="1304">
        <v>0</v>
      </c>
      <c r="L23" s="1304">
        <v>0</v>
      </c>
      <c r="M23" s="1304">
        <v>0</v>
      </c>
      <c r="N23" s="1394">
        <v>0.28395539000000003</v>
      </c>
      <c r="O23" s="1251"/>
      <c r="P23" s="407"/>
      <c r="Q23" s="407"/>
      <c r="R23" s="407"/>
      <c r="S23" s="407"/>
      <c r="T23" s="407"/>
      <c r="U23" s="407"/>
      <c r="V23" s="407"/>
      <c r="W23" s="407"/>
      <c r="X23" s="407"/>
      <c r="Y23" s="407"/>
    </row>
    <row r="24" spans="1:26" s="223" customFormat="1" ht="15" customHeight="1">
      <c r="A24" s="650" t="s">
        <v>1190</v>
      </c>
      <c r="B24" s="1304">
        <v>0</v>
      </c>
      <c r="C24" s="1304">
        <v>0</v>
      </c>
      <c r="D24" s="1304">
        <v>0</v>
      </c>
      <c r="E24" s="1304">
        <v>0</v>
      </c>
      <c r="F24" s="1304">
        <v>0</v>
      </c>
      <c r="G24" s="1304">
        <v>0</v>
      </c>
      <c r="H24" s="1304">
        <v>0</v>
      </c>
      <c r="I24" s="1304">
        <v>0</v>
      </c>
      <c r="J24" s="1304">
        <v>0</v>
      </c>
      <c r="K24" s="1304">
        <v>0</v>
      </c>
      <c r="L24" s="1304">
        <v>0</v>
      </c>
      <c r="M24" s="1304">
        <v>0</v>
      </c>
      <c r="N24" s="1394">
        <v>0</v>
      </c>
      <c r="O24" s="1245"/>
      <c r="Q24" s="407"/>
    </row>
    <row r="25" spans="1:26" s="223" customFormat="1" ht="15" customHeight="1">
      <c r="A25" s="650" t="s">
        <v>1191</v>
      </c>
      <c r="B25" s="1304">
        <v>0</v>
      </c>
      <c r="C25" s="1304">
        <v>0</v>
      </c>
      <c r="D25" s="1304">
        <v>0</v>
      </c>
      <c r="E25" s="1304">
        <v>0</v>
      </c>
      <c r="F25" s="1304">
        <v>0</v>
      </c>
      <c r="G25" s="1304">
        <v>0</v>
      </c>
      <c r="H25" s="1304">
        <v>0</v>
      </c>
      <c r="I25" s="1304">
        <v>0</v>
      </c>
      <c r="J25" s="1304">
        <v>0</v>
      </c>
      <c r="K25" s="1304">
        <v>0</v>
      </c>
      <c r="L25" s="1304">
        <v>0</v>
      </c>
      <c r="M25" s="1304">
        <v>0</v>
      </c>
      <c r="N25" s="1394">
        <v>0</v>
      </c>
      <c r="O25" s="1245"/>
      <c r="Q25" s="467"/>
    </row>
    <row r="26" spans="1:26" s="223" customFormat="1" ht="15" customHeight="1">
      <c r="A26" s="162" t="s">
        <v>1197</v>
      </c>
      <c r="B26" s="1398">
        <v>10.586861139999998</v>
      </c>
      <c r="C26" s="1398">
        <v>4.6968346299999997</v>
      </c>
      <c r="D26" s="1398">
        <v>6.5994348900000004</v>
      </c>
      <c r="E26" s="1398">
        <v>11.888882150000001</v>
      </c>
      <c r="F26" s="1398">
        <v>8.9262256600000001</v>
      </c>
      <c r="G26" s="1398">
        <v>2.6952960099999999</v>
      </c>
      <c r="H26" s="1398">
        <v>29.194193869999999</v>
      </c>
      <c r="I26" s="1398">
        <v>6.1819367400000003</v>
      </c>
      <c r="J26" s="1398">
        <v>3.7665191199999999</v>
      </c>
      <c r="K26" s="1398">
        <v>4.6026410499999999</v>
      </c>
      <c r="L26" s="1398">
        <v>4.4755346400000011</v>
      </c>
      <c r="M26" s="1398">
        <v>4.0788323499999999</v>
      </c>
      <c r="N26" s="1398">
        <v>97.69319225000001</v>
      </c>
      <c r="O26" s="1251"/>
      <c r="Q26" s="467"/>
    </row>
    <row r="27" spans="1:26" s="223" customFormat="1" ht="15" customHeight="1">
      <c r="A27" s="398" t="s">
        <v>182</v>
      </c>
      <c r="B27" s="1304">
        <v>4.3029821500000001</v>
      </c>
      <c r="C27" s="1304">
        <v>0</v>
      </c>
      <c r="D27" s="1304">
        <v>3.6683476099999996</v>
      </c>
      <c r="E27" s="1304">
        <v>4.4444444400000007</v>
      </c>
      <c r="F27" s="1304">
        <v>6.7146589199999998</v>
      </c>
      <c r="G27" s="1304">
        <v>0</v>
      </c>
      <c r="H27" s="1304">
        <v>0</v>
      </c>
      <c r="I27" s="1304">
        <v>0</v>
      </c>
      <c r="J27" s="1304">
        <v>0</v>
      </c>
      <c r="K27" s="1304">
        <v>0</v>
      </c>
      <c r="L27" s="1304">
        <v>0.2666037</v>
      </c>
      <c r="M27" s="1304">
        <v>0</v>
      </c>
      <c r="N27" s="1394">
        <v>19.39703682</v>
      </c>
      <c r="O27" s="936"/>
      <c r="P27" s="936"/>
      <c r="Q27" s="1446"/>
      <c r="R27" s="936"/>
      <c r="S27" s="936"/>
      <c r="T27" s="936"/>
      <c r="U27" s="936"/>
      <c r="V27" s="936"/>
      <c r="W27" s="936"/>
      <c r="X27" s="936"/>
      <c r="Y27" s="936"/>
      <c r="Z27" s="936"/>
    </row>
    <row r="28" spans="1:26" s="223" customFormat="1" ht="15" customHeight="1">
      <c r="A28" s="398" t="s">
        <v>1297</v>
      </c>
      <c r="B28" s="1304">
        <v>1.4954901999999999</v>
      </c>
      <c r="C28" s="1304">
        <v>5.9114300000000005E-3</v>
      </c>
      <c r="D28" s="1304">
        <v>0.19159279000000001</v>
      </c>
      <c r="E28" s="1304">
        <v>5.7612700000000006E-3</v>
      </c>
      <c r="F28" s="1304">
        <v>0</v>
      </c>
      <c r="G28" s="1304">
        <v>5.6066499999999995E-3</v>
      </c>
      <c r="H28" s="1304">
        <v>0.59639458000000001</v>
      </c>
      <c r="I28" s="1304">
        <v>5.7678199999999999E-3</v>
      </c>
      <c r="J28" s="1304">
        <v>0.40035384999999996</v>
      </c>
      <c r="K28" s="1304">
        <v>0.18822498000000001</v>
      </c>
      <c r="L28" s="1304">
        <v>0.19969954000000001</v>
      </c>
      <c r="M28" s="1304">
        <v>0.19439664000000001</v>
      </c>
      <c r="N28" s="1394">
        <v>3.2891997500000003</v>
      </c>
      <c r="O28" s="1245"/>
      <c r="Q28" s="467"/>
    </row>
    <row r="29" spans="1:26" s="223" customFormat="1" ht="15" customHeight="1">
      <c r="A29" s="398" t="s">
        <v>172</v>
      </c>
      <c r="B29" s="1304">
        <v>3.8397450200000001</v>
      </c>
      <c r="C29" s="1304">
        <v>3.7639023199999997</v>
      </c>
      <c r="D29" s="1304">
        <v>1.2097490900000001</v>
      </c>
      <c r="E29" s="1304">
        <v>6.2470546799999997</v>
      </c>
      <c r="F29" s="1304">
        <v>1.2196626499999998</v>
      </c>
      <c r="G29" s="1304">
        <v>1.304508</v>
      </c>
      <c r="H29" s="1304">
        <v>4.0904491700000003</v>
      </c>
      <c r="I29" s="1304">
        <v>4.5085780099999999</v>
      </c>
      <c r="J29" s="1304">
        <v>2.1093856899999999</v>
      </c>
      <c r="K29" s="1304">
        <v>3.12449406</v>
      </c>
      <c r="L29" s="1304">
        <v>2.1565747100000001</v>
      </c>
      <c r="M29" s="1304">
        <v>2.6507512100000001</v>
      </c>
      <c r="N29" s="1394">
        <v>36.224854610000001</v>
      </c>
      <c r="O29" s="1251"/>
      <c r="P29" s="1251"/>
      <c r="Q29" s="1447"/>
      <c r="R29" s="1251"/>
      <c r="S29" s="1251"/>
      <c r="T29" s="1251"/>
      <c r="U29" s="1251"/>
      <c r="V29" s="1251"/>
      <c r="W29" s="1251"/>
      <c r="X29" s="1251"/>
      <c r="Y29" s="1251"/>
      <c r="Z29" s="1251"/>
    </row>
    <row r="30" spans="1:26" s="223" customFormat="1" ht="15" customHeight="1">
      <c r="A30" s="51" t="s">
        <v>1214</v>
      </c>
      <c r="B30" s="1304">
        <v>8.9640410000000004E-2</v>
      </c>
      <c r="C30" s="1304">
        <v>9.0697679999999989E-2</v>
      </c>
      <c r="D30" s="1304">
        <v>9.738941000000001E-2</v>
      </c>
      <c r="E30" s="1304">
        <v>8.7785429999999998E-2</v>
      </c>
      <c r="F30" s="1304">
        <v>9.5299700000000001E-2</v>
      </c>
      <c r="G30" s="1304">
        <v>8.9351619999999993E-2</v>
      </c>
      <c r="H30" s="1304">
        <v>9.5841979999999993E-2</v>
      </c>
      <c r="I30" s="1304">
        <v>6.1014870000000006E-2</v>
      </c>
      <c r="J30" s="1304">
        <v>5.8983359999999999E-2</v>
      </c>
      <c r="K30" s="1304">
        <v>6.1590289999999999E-2</v>
      </c>
      <c r="L30" s="1304">
        <v>6.2630329999999998E-2</v>
      </c>
      <c r="M30" s="1304">
        <v>8.3129690000000006E-2</v>
      </c>
      <c r="N30" s="1394">
        <v>0.97335477000000015</v>
      </c>
      <c r="O30" s="1245"/>
      <c r="Q30" s="467"/>
    </row>
    <row r="31" spans="1:26" s="223" customFormat="1" ht="15" customHeight="1">
      <c r="A31" s="402" t="s">
        <v>1414</v>
      </c>
      <c r="B31" s="1304">
        <v>0.37653606000000001</v>
      </c>
      <c r="C31" s="1304">
        <v>0.39228600000000002</v>
      </c>
      <c r="D31" s="1304">
        <v>0.39228600000000002</v>
      </c>
      <c r="E31" s="1304">
        <v>0.315384</v>
      </c>
      <c r="F31" s="1304">
        <v>0.315384</v>
      </c>
      <c r="G31" s="1304">
        <v>0.315384</v>
      </c>
      <c r="H31" s="1304">
        <v>0.315384</v>
      </c>
      <c r="I31" s="1304">
        <v>0.315384</v>
      </c>
      <c r="J31" s="1304">
        <v>0.40327200000000002</v>
      </c>
      <c r="K31" s="1304">
        <v>0.40327200000000002</v>
      </c>
      <c r="L31" s="1304">
        <v>0.35932799999999998</v>
      </c>
      <c r="M31" s="1304">
        <v>0.35932799999999998</v>
      </c>
      <c r="N31" s="1394">
        <v>4.2632280599999994</v>
      </c>
      <c r="O31" s="1245"/>
      <c r="Q31" s="467"/>
    </row>
    <row r="32" spans="1:26" s="223" customFormat="1" ht="15" customHeight="1">
      <c r="A32" s="398" t="s">
        <v>230</v>
      </c>
      <c r="B32" s="1304">
        <v>0</v>
      </c>
      <c r="C32" s="1304">
        <v>0</v>
      </c>
      <c r="D32" s="1304">
        <v>0.71439176000000004</v>
      </c>
      <c r="E32" s="1304">
        <v>0.31315011999999998</v>
      </c>
      <c r="F32" s="1304">
        <v>0.18814889000000001</v>
      </c>
      <c r="G32" s="1304">
        <v>0.59126519</v>
      </c>
      <c r="H32" s="1304">
        <v>23.80086653</v>
      </c>
      <c r="I32" s="1304">
        <v>0.86896196999999997</v>
      </c>
      <c r="J32" s="1304">
        <v>0.43935492999999998</v>
      </c>
      <c r="K32" s="1304">
        <v>0.44089560999999999</v>
      </c>
      <c r="L32" s="1304">
        <v>1.0321289200000001</v>
      </c>
      <c r="M32" s="1304">
        <v>0.43306027000000002</v>
      </c>
      <c r="N32" s="1394">
        <v>28.82222419</v>
      </c>
      <c r="O32" s="1245"/>
      <c r="Q32" s="467"/>
    </row>
    <row r="33" spans="1:19" s="223" customFormat="1" ht="15" customHeight="1">
      <c r="A33" s="402" t="s">
        <v>542</v>
      </c>
      <c r="B33" s="1384">
        <v>0.48246729999999999</v>
      </c>
      <c r="C33" s="1384">
        <v>0.44403720000000002</v>
      </c>
      <c r="D33" s="1384">
        <v>0.32567822999999996</v>
      </c>
      <c r="E33" s="1384">
        <v>0.47530221000000006</v>
      </c>
      <c r="F33" s="1384">
        <v>0.39307150000000002</v>
      </c>
      <c r="G33" s="1384">
        <v>0.38918054999999996</v>
      </c>
      <c r="H33" s="1384">
        <v>0.29525760999999995</v>
      </c>
      <c r="I33" s="1384">
        <v>0.42223006999999996</v>
      </c>
      <c r="J33" s="1384">
        <v>0.35516928999999997</v>
      </c>
      <c r="K33" s="1384">
        <v>0.38416411</v>
      </c>
      <c r="L33" s="1384">
        <v>0.39856944</v>
      </c>
      <c r="M33" s="1384">
        <v>0.35816654000000003</v>
      </c>
      <c r="N33" s="1394">
        <v>4.7232940499999998</v>
      </c>
      <c r="O33" s="1245"/>
      <c r="Q33" s="467"/>
    </row>
    <row r="34" spans="1:19" s="287" customFormat="1" ht="15" customHeight="1">
      <c r="A34" s="162" t="s">
        <v>1195</v>
      </c>
      <c r="B34" s="1396">
        <v>0.76729943</v>
      </c>
      <c r="C34" s="1396">
        <v>0.56485482999999992</v>
      </c>
      <c r="D34" s="1396">
        <v>0.69616835999999993</v>
      </c>
      <c r="E34" s="1396">
        <v>0.51607479000000001</v>
      </c>
      <c r="F34" s="1396">
        <v>0.82258368000000004</v>
      </c>
      <c r="G34" s="1396">
        <v>0.82964062999999999</v>
      </c>
      <c r="H34" s="1396">
        <v>1.05713408</v>
      </c>
      <c r="I34" s="1396">
        <v>0.69821226999999997</v>
      </c>
      <c r="J34" s="1396">
        <v>0.57497894999999999</v>
      </c>
      <c r="K34" s="1396">
        <v>0.51493933000000003</v>
      </c>
      <c r="L34" s="1396">
        <v>0.94828230000000002</v>
      </c>
      <c r="M34" s="1396">
        <v>0.45417934999999998</v>
      </c>
      <c r="N34" s="1398">
        <v>8.4443479999999997</v>
      </c>
      <c r="Q34" s="465"/>
    </row>
    <row r="35" spans="1:19" s="223" customFormat="1" ht="15" customHeight="1">
      <c r="A35" s="162" t="s">
        <v>392</v>
      </c>
      <c r="B35" s="1398">
        <v>9.1586419699999997</v>
      </c>
      <c r="C35" s="1398">
        <v>8.481338169999999</v>
      </c>
      <c r="D35" s="1398">
        <v>8.880838429999999</v>
      </c>
      <c r="E35" s="1398">
        <v>7.8566775500000006</v>
      </c>
      <c r="F35" s="1398">
        <v>9.3696567700000006</v>
      </c>
      <c r="G35" s="1398">
        <v>8.2376122099999982</v>
      </c>
      <c r="H35" s="1398">
        <v>10.83970083</v>
      </c>
      <c r="I35" s="1398">
        <v>5.3867134000000014</v>
      </c>
      <c r="J35" s="1398">
        <v>10.89015352</v>
      </c>
      <c r="K35" s="1398">
        <v>11.122369169999999</v>
      </c>
      <c r="L35" s="1398">
        <v>4.4233272800000005</v>
      </c>
      <c r="M35" s="1398">
        <v>4.6605591300000002</v>
      </c>
      <c r="N35" s="1398">
        <v>99.307588429999996</v>
      </c>
      <c r="O35" s="1247"/>
      <c r="Q35" s="467"/>
    </row>
    <row r="36" spans="1:19" s="223" customFormat="1" ht="15" customHeight="1">
      <c r="A36" s="674" t="s">
        <v>174</v>
      </c>
      <c r="B36" s="1304">
        <v>3.1637079999999997</v>
      </c>
      <c r="C36" s="1304">
        <v>2.5319812100000001</v>
      </c>
      <c r="D36" s="1304">
        <v>1.4394111699999999</v>
      </c>
      <c r="E36" s="1304">
        <v>1.55535779</v>
      </c>
      <c r="F36" s="1304">
        <v>2.9273887300000001</v>
      </c>
      <c r="G36" s="1304">
        <v>1.2130305299999999</v>
      </c>
      <c r="H36" s="1304">
        <v>3.4080890799999999</v>
      </c>
      <c r="I36" s="1304">
        <v>2.4782679900000004</v>
      </c>
      <c r="J36" s="1304">
        <v>2.2001927299999999</v>
      </c>
      <c r="K36" s="1304">
        <v>2.8861221300000004</v>
      </c>
      <c r="L36" s="1304">
        <v>1.52990947</v>
      </c>
      <c r="M36" s="1304">
        <v>2.7096609500000004</v>
      </c>
      <c r="N36" s="1394">
        <v>28.043119779999998</v>
      </c>
      <c r="O36" s="1245"/>
      <c r="Q36" s="467"/>
    </row>
    <row r="37" spans="1:19" s="223" customFormat="1" ht="15" customHeight="1">
      <c r="A37" s="674" t="s">
        <v>1192</v>
      </c>
      <c r="B37" s="1304">
        <v>0.39907834999999997</v>
      </c>
      <c r="C37" s="1304">
        <v>1.0137651400000001</v>
      </c>
      <c r="D37" s="1304">
        <v>0.38175727000000004</v>
      </c>
      <c r="E37" s="1304">
        <v>1.8658626899999999</v>
      </c>
      <c r="F37" s="1304">
        <v>4.6215023200000003</v>
      </c>
      <c r="G37" s="1304">
        <v>0.71820525000000002</v>
      </c>
      <c r="H37" s="1304">
        <v>0.88783666000000006</v>
      </c>
      <c r="I37" s="1304">
        <v>0.34519738999999999</v>
      </c>
      <c r="J37" s="1304">
        <v>1.2926986699999998</v>
      </c>
      <c r="K37" s="1304">
        <v>6.1420667999999994</v>
      </c>
      <c r="L37" s="1304">
        <v>1.04229529</v>
      </c>
      <c r="M37" s="1304">
        <v>0.16345279999999998</v>
      </c>
      <c r="N37" s="1394">
        <v>18.873718629999999</v>
      </c>
      <c r="O37" s="1245"/>
      <c r="Q37" s="467"/>
    </row>
    <row r="38" spans="1:19" s="223" customFormat="1" ht="15" customHeight="1">
      <c r="A38" s="674" t="s">
        <v>1193</v>
      </c>
      <c r="B38" s="1304">
        <v>0.18429403</v>
      </c>
      <c r="C38" s="1304">
        <v>0.17430567999999999</v>
      </c>
      <c r="D38" s="1304">
        <v>2.7250918999999998</v>
      </c>
      <c r="E38" s="1304">
        <v>0.68338167000000005</v>
      </c>
      <c r="F38" s="1304">
        <v>0.18414774</v>
      </c>
      <c r="G38" s="1304">
        <v>0.13866306</v>
      </c>
      <c r="H38" s="1304">
        <v>0.71371529</v>
      </c>
      <c r="I38" s="1304">
        <v>0.28385168</v>
      </c>
      <c r="J38" s="1304">
        <v>2.12427571</v>
      </c>
      <c r="K38" s="1304">
        <v>0.35704437</v>
      </c>
      <c r="L38" s="1304">
        <v>0.12344283</v>
      </c>
      <c r="M38" s="1304">
        <v>0.33185911000000001</v>
      </c>
      <c r="N38" s="1394">
        <v>8.02407307</v>
      </c>
      <c r="O38" s="1245"/>
      <c r="Q38" s="467"/>
    </row>
    <row r="39" spans="1:19" s="223" customFormat="1" ht="15" customHeight="1">
      <c r="A39" s="223" t="s">
        <v>1200</v>
      </c>
      <c r="B39" s="1304">
        <v>0.12873830999999999</v>
      </c>
      <c r="C39" s="1304">
        <v>1.2794940000000001E-2</v>
      </c>
      <c r="D39" s="1304">
        <v>1.7187930000000001E-2</v>
      </c>
      <c r="E39" s="1304">
        <v>2.6484250000000001E-2</v>
      </c>
      <c r="F39" s="1304">
        <v>0.14306201999999998</v>
      </c>
      <c r="G39" s="1304">
        <v>6.1564200000000001E-3</v>
      </c>
      <c r="H39" s="1304">
        <v>7.2140110000000007E-2</v>
      </c>
      <c r="I39" s="1304">
        <v>5.3369980000000004E-2</v>
      </c>
      <c r="J39" s="1304">
        <v>7.1376839999999997E-2</v>
      </c>
      <c r="K39" s="1304">
        <v>7.9455449999999997E-2</v>
      </c>
      <c r="L39" s="1304">
        <v>6.4686550000000009E-2</v>
      </c>
      <c r="M39" s="1304">
        <v>2.8970529999999998E-2</v>
      </c>
      <c r="N39" s="1394">
        <v>0.70442333000000001</v>
      </c>
      <c r="O39" s="1245"/>
      <c r="Q39" s="467"/>
    </row>
    <row r="40" spans="1:19" s="223" customFormat="1" ht="15" customHeight="1">
      <c r="A40" s="223" t="s">
        <v>458</v>
      </c>
      <c r="B40" s="1304">
        <v>4.6838626799999998</v>
      </c>
      <c r="C40" s="1304">
        <v>4.1182317699999995</v>
      </c>
      <c r="D40" s="1304">
        <v>3.54369493</v>
      </c>
      <c r="E40" s="1304">
        <v>2.9359673500000003</v>
      </c>
      <c r="F40" s="1304">
        <v>1.0637472100000001</v>
      </c>
      <c r="G40" s="1304">
        <v>5.2380444699999993</v>
      </c>
      <c r="H40" s="1304">
        <v>4.9003370400000001</v>
      </c>
      <c r="I40" s="1304">
        <v>1.0105798200000002</v>
      </c>
      <c r="J40" s="1304">
        <v>4.6116495999999998</v>
      </c>
      <c r="K40" s="1304">
        <v>0.75186615999999962</v>
      </c>
      <c r="L40" s="1304">
        <v>0.98671752999999995</v>
      </c>
      <c r="M40" s="1304">
        <v>0.79115801000000019</v>
      </c>
      <c r="N40" s="1394">
        <v>34.635856570000001</v>
      </c>
      <c r="O40" s="1245"/>
      <c r="Q40" s="467"/>
    </row>
    <row r="41" spans="1:19" s="223" customFormat="1" ht="15" customHeight="1">
      <c r="A41" s="223" t="s">
        <v>1288</v>
      </c>
      <c r="B41" s="1304">
        <v>2.5000000000000001E-3</v>
      </c>
      <c r="C41" s="1304">
        <v>1.6E-2</v>
      </c>
      <c r="D41" s="1304">
        <v>2.7E-2</v>
      </c>
      <c r="E41" s="1304">
        <v>1.4E-2</v>
      </c>
      <c r="F41" s="1304">
        <v>0.01</v>
      </c>
      <c r="G41" s="1304">
        <v>2.1000000000000001E-2</v>
      </c>
      <c r="H41" s="1304">
        <v>2.4E-2</v>
      </c>
      <c r="I41" s="1304">
        <v>1.9E-2</v>
      </c>
      <c r="J41" s="1304">
        <v>2E-3</v>
      </c>
      <c r="K41" s="1304">
        <v>1.2E-2</v>
      </c>
      <c r="L41" s="1304">
        <v>1.2999999999999999E-2</v>
      </c>
      <c r="M41" s="1304">
        <v>1.4999999999999999E-2</v>
      </c>
      <c r="N41" s="1394">
        <v>0.17549999999999999</v>
      </c>
      <c r="O41" s="1247"/>
      <c r="Q41" s="467"/>
    </row>
    <row r="42" spans="1:19" s="287" customFormat="1" ht="15" customHeight="1">
      <c r="A42" s="162" t="s">
        <v>1194</v>
      </c>
      <c r="B42" s="1304">
        <v>0.59646060000000001</v>
      </c>
      <c r="C42" s="1304">
        <v>0.61425943000000005</v>
      </c>
      <c r="D42" s="1304">
        <v>0.74669522999999993</v>
      </c>
      <c r="E42" s="1304">
        <v>0.77562380000000009</v>
      </c>
      <c r="F42" s="1304">
        <v>0.41980875000000006</v>
      </c>
      <c r="G42" s="1304">
        <v>0.90251247999999995</v>
      </c>
      <c r="H42" s="1304">
        <v>0.83358264999999998</v>
      </c>
      <c r="I42" s="1304">
        <v>1.1964465399999999</v>
      </c>
      <c r="J42" s="1304">
        <v>0.58795997</v>
      </c>
      <c r="K42" s="1304">
        <v>0.89381425999999997</v>
      </c>
      <c r="L42" s="1304">
        <v>0.66327561000000002</v>
      </c>
      <c r="M42" s="1304">
        <v>0.62045772999999993</v>
      </c>
      <c r="N42" s="1398">
        <v>8.8508970500000004</v>
      </c>
      <c r="O42" s="1247"/>
      <c r="Q42" s="465"/>
    </row>
    <row r="43" spans="1:19" s="223" customFormat="1" ht="15" customHeight="1">
      <c r="A43" s="162" t="s">
        <v>1196</v>
      </c>
      <c r="B43" s="1398">
        <v>65.576701399999834</v>
      </c>
      <c r="C43" s="1398">
        <v>59.207560056666665</v>
      </c>
      <c r="D43" s="1398">
        <v>63.371767396666669</v>
      </c>
      <c r="E43" s="1398">
        <v>65.783297390000001</v>
      </c>
      <c r="F43" s="1398">
        <v>83.892937486666668</v>
      </c>
      <c r="G43" s="1398">
        <v>90.363513689999991</v>
      </c>
      <c r="H43" s="1398">
        <v>74.573211960000009</v>
      </c>
      <c r="I43" s="1398">
        <v>93.61624776666666</v>
      </c>
      <c r="J43" s="1398">
        <v>63.149117520000004</v>
      </c>
      <c r="K43" s="1398">
        <v>51.025574980000002</v>
      </c>
      <c r="L43" s="1398">
        <v>60.65471032</v>
      </c>
      <c r="M43" s="1398">
        <v>51.913618659999997</v>
      </c>
      <c r="N43" s="1398">
        <v>823.12825862666659</v>
      </c>
      <c r="O43" s="1245"/>
      <c r="Q43" s="467"/>
    </row>
    <row r="44" spans="1:19" s="223" customFormat="1" ht="15" customHeight="1">
      <c r="A44" s="162" t="s">
        <v>1201</v>
      </c>
      <c r="B44" s="1398">
        <v>20.579264949999828</v>
      </c>
      <c r="C44" s="1398">
        <v>28.579745149999997</v>
      </c>
      <c r="D44" s="1398">
        <v>26.094406469999999</v>
      </c>
      <c r="E44" s="1398">
        <v>29.997459800000001</v>
      </c>
      <c r="F44" s="1398">
        <v>29.913051420000002</v>
      </c>
      <c r="G44" s="1398">
        <v>41.937842950000004</v>
      </c>
      <c r="H44" s="1398">
        <v>25.551847089999999</v>
      </c>
      <c r="I44" s="1398">
        <v>33.944979429999997</v>
      </c>
      <c r="J44" s="1398">
        <v>29.309967699999998</v>
      </c>
      <c r="K44" s="1398">
        <v>24.955217300000001</v>
      </c>
      <c r="L44" s="1398">
        <v>29.831013120000001</v>
      </c>
      <c r="M44" s="1398">
        <v>25.286197609999999</v>
      </c>
      <c r="N44" s="1398">
        <v>345.98099298999983</v>
      </c>
      <c r="O44" s="1247"/>
      <c r="Q44" s="467"/>
      <c r="S44" s="407"/>
    </row>
    <row r="45" spans="1:19" s="223" customFormat="1" ht="15" customHeight="1">
      <c r="A45" s="886" t="s">
        <v>173</v>
      </c>
      <c r="B45" s="1304">
        <v>20.579264949999828</v>
      </c>
      <c r="C45" s="1304">
        <v>28.579745149999997</v>
      </c>
      <c r="D45" s="1304">
        <v>26.094406469999999</v>
      </c>
      <c r="E45" s="1304">
        <v>29.997459800000001</v>
      </c>
      <c r="F45" s="1304">
        <v>29.913051420000002</v>
      </c>
      <c r="G45" s="1304">
        <v>41.937842950000004</v>
      </c>
      <c r="H45" s="1304">
        <v>25.551847089999999</v>
      </c>
      <c r="I45" s="1304">
        <v>33.944979429999997</v>
      </c>
      <c r="J45" s="1304">
        <v>29.309967699999998</v>
      </c>
      <c r="K45" s="1304">
        <v>24.955217300000001</v>
      </c>
      <c r="L45" s="1304">
        <v>29.831013120000001</v>
      </c>
      <c r="M45" s="1304">
        <v>25.286197609999999</v>
      </c>
      <c r="N45" s="1394">
        <v>345.98099298999983</v>
      </c>
      <c r="O45" s="1245"/>
      <c r="P45" s="407"/>
      <c r="Q45" s="407"/>
      <c r="R45" s="407"/>
      <c r="S45" s="407"/>
    </row>
    <row r="46" spans="1:19" s="223" customFormat="1" ht="15" customHeight="1">
      <c r="A46" s="162" t="s">
        <v>1202</v>
      </c>
      <c r="B46" s="1396">
        <v>0.81471789999999999</v>
      </c>
      <c r="C46" s="1396">
        <v>0.70942753000000003</v>
      </c>
      <c r="D46" s="1396">
        <v>0.80214933999999993</v>
      </c>
      <c r="E46" s="1396">
        <v>0.84111902999999999</v>
      </c>
      <c r="F46" s="1396">
        <v>0.77365351000000004</v>
      </c>
      <c r="G46" s="1396">
        <v>0.97673599</v>
      </c>
      <c r="H46" s="1396">
        <v>0.87350713999999996</v>
      </c>
      <c r="I46" s="1396">
        <v>0.94928213000000006</v>
      </c>
      <c r="J46" s="1396">
        <v>0.98461544999999995</v>
      </c>
      <c r="K46" s="1396">
        <v>0.71383162</v>
      </c>
      <c r="L46" s="1396">
        <v>0.89368448999999994</v>
      </c>
      <c r="M46" s="1396">
        <v>0.81296093999999997</v>
      </c>
      <c r="N46" s="1396">
        <v>10.145685069999999</v>
      </c>
      <c r="O46" s="1245"/>
      <c r="Q46" s="407"/>
      <c r="S46" s="407"/>
    </row>
    <row r="47" spans="1:19" s="223" customFormat="1" ht="15" customHeight="1">
      <c r="A47" s="223" t="s">
        <v>190</v>
      </c>
      <c r="B47" s="1304">
        <v>0.81471789999999999</v>
      </c>
      <c r="C47" s="1304">
        <v>0.70942753000000003</v>
      </c>
      <c r="D47" s="1304">
        <v>0.80214933999999993</v>
      </c>
      <c r="E47" s="1304">
        <v>0.84111902999999999</v>
      </c>
      <c r="F47" s="1304">
        <v>0.77365351000000004</v>
      </c>
      <c r="G47" s="1304">
        <v>0.97673599</v>
      </c>
      <c r="H47" s="1304">
        <v>0.87350713999999996</v>
      </c>
      <c r="I47" s="1304">
        <v>0.94928213000000006</v>
      </c>
      <c r="J47" s="1304">
        <v>0.98461544999999995</v>
      </c>
      <c r="K47" s="1304">
        <v>0.71383162</v>
      </c>
      <c r="L47" s="1304">
        <v>0.89368448999999994</v>
      </c>
      <c r="M47" s="1304">
        <v>0.81296093999999997</v>
      </c>
      <c r="N47" s="1394">
        <v>10.145685069999999</v>
      </c>
      <c r="O47" s="1245"/>
      <c r="Q47" s="407"/>
    </row>
    <row r="48" spans="1:19" s="223" customFormat="1" ht="15" customHeight="1">
      <c r="A48" s="162" t="s">
        <v>5</v>
      </c>
      <c r="B48" s="1398">
        <v>43.550327850000002</v>
      </c>
      <c r="C48" s="1398">
        <v>29.535207476666663</v>
      </c>
      <c r="D48" s="1398">
        <v>36.077492706666668</v>
      </c>
      <c r="E48" s="1398">
        <v>34.633879539999995</v>
      </c>
      <c r="F48" s="1398">
        <v>52.159885026666664</v>
      </c>
      <c r="G48" s="1398">
        <v>46.994362180000003</v>
      </c>
      <c r="H48" s="1398">
        <v>47.652808200000003</v>
      </c>
      <c r="I48" s="1398">
        <v>58.140913516666672</v>
      </c>
      <c r="J48" s="1398">
        <v>32.187738530000004</v>
      </c>
      <c r="K48" s="1398">
        <v>24.731881680000004</v>
      </c>
      <c r="L48" s="1398">
        <v>29.500765430000001</v>
      </c>
      <c r="M48" s="1398">
        <v>25.095476769999998</v>
      </c>
      <c r="N48" s="1398">
        <v>460.26073890666669</v>
      </c>
      <c r="O48" s="1245"/>
      <c r="Q48" s="407"/>
    </row>
    <row r="49" spans="1:18" s="223" customFormat="1" ht="15" customHeight="1">
      <c r="A49" s="223" t="s">
        <v>1227</v>
      </c>
      <c r="B49" s="1304">
        <v>40.131730850000004</v>
      </c>
      <c r="C49" s="1304">
        <v>28.607130809999997</v>
      </c>
      <c r="D49" s="1304">
        <v>34.640879040000002</v>
      </c>
      <c r="E49" s="1304">
        <v>31.102428539999998</v>
      </c>
      <c r="F49" s="1304">
        <v>50.752880359999999</v>
      </c>
      <c r="G49" s="1304">
        <v>43.032972180000002</v>
      </c>
      <c r="H49" s="1304">
        <v>43.752385200000006</v>
      </c>
      <c r="I49" s="1304">
        <v>56.699045850000005</v>
      </c>
      <c r="J49" s="1304">
        <v>29.612932530000002</v>
      </c>
      <c r="K49" s="1304">
        <v>22.714723270000004</v>
      </c>
      <c r="L49" s="1304">
        <v>27.678266430000001</v>
      </c>
      <c r="M49" s="1304">
        <v>23.159580769999998</v>
      </c>
      <c r="N49" s="1304">
        <v>431.88495583000002</v>
      </c>
      <c r="O49" s="1245"/>
      <c r="P49" s="407"/>
      <c r="Q49" s="407"/>
      <c r="R49" s="407"/>
    </row>
    <row r="50" spans="1:18" s="223" customFormat="1" ht="15" customHeight="1">
      <c r="A50" s="223" t="s">
        <v>180</v>
      </c>
      <c r="B50" s="1304">
        <v>2.9687000000000001</v>
      </c>
      <c r="C50" s="1304">
        <v>0.48176666666666668</v>
      </c>
      <c r="D50" s="1304">
        <v>0.93139266666666654</v>
      </c>
      <c r="E50" s="1304">
        <v>3.059126</v>
      </c>
      <c r="F50" s="1304">
        <v>0.93826666666666636</v>
      </c>
      <c r="G50" s="1304">
        <v>3.5001259999999998</v>
      </c>
      <c r="H50" s="1304">
        <v>3.4129999999999998</v>
      </c>
      <c r="I50" s="1304">
        <v>0.97686666666666655</v>
      </c>
      <c r="J50" s="1304">
        <v>2.2406000000000001</v>
      </c>
      <c r="K50" s="1304">
        <v>1.408452</v>
      </c>
      <c r="L50" s="1304">
        <v>1.3427</v>
      </c>
      <c r="M50" s="1304">
        <v>1.4681</v>
      </c>
      <c r="N50" s="1304">
        <v>22.729096666666667</v>
      </c>
      <c r="O50" s="1245"/>
      <c r="Q50" s="407"/>
    </row>
    <row r="51" spans="1:18" s="223" customFormat="1" ht="15" customHeight="1">
      <c r="A51" s="453" t="s">
        <v>1111</v>
      </c>
      <c r="B51" s="1304">
        <v>0.44989699999999999</v>
      </c>
      <c r="C51" s="1304">
        <v>0.44630999999999998</v>
      </c>
      <c r="D51" s="1304">
        <v>0.50522100000000003</v>
      </c>
      <c r="E51" s="1304">
        <v>0.47232499999999999</v>
      </c>
      <c r="F51" s="1304">
        <v>0.46873799999999999</v>
      </c>
      <c r="G51" s="1304">
        <v>0.46126400000000001</v>
      </c>
      <c r="H51" s="1304">
        <v>0.487423</v>
      </c>
      <c r="I51" s="1304">
        <v>0.465001</v>
      </c>
      <c r="J51" s="1304">
        <v>0.334206</v>
      </c>
      <c r="K51" s="1304">
        <v>0.60870641000000003</v>
      </c>
      <c r="L51" s="1304">
        <v>0.47979899999999998</v>
      </c>
      <c r="M51" s="1304">
        <v>0.46779599999999999</v>
      </c>
      <c r="N51" s="1304">
        <v>5.64668641</v>
      </c>
      <c r="O51" s="1245"/>
      <c r="Q51" s="407"/>
    </row>
    <row r="52" spans="1:18" s="287" customFormat="1" ht="15" customHeight="1">
      <c r="A52" s="162" t="s">
        <v>1205</v>
      </c>
      <c r="B52" s="1396">
        <v>0.63239069999999997</v>
      </c>
      <c r="C52" s="1396">
        <v>0.38317990000000002</v>
      </c>
      <c r="D52" s="1396">
        <v>0.39771888</v>
      </c>
      <c r="E52" s="1396">
        <v>0.31083902000000002</v>
      </c>
      <c r="F52" s="1396">
        <v>1.04634753</v>
      </c>
      <c r="G52" s="1396">
        <v>0.45457257000000001</v>
      </c>
      <c r="H52" s="1396">
        <v>0.49504953000000002</v>
      </c>
      <c r="I52" s="1396">
        <v>0.58107268999999995</v>
      </c>
      <c r="J52" s="1396">
        <v>0.66679583999999992</v>
      </c>
      <c r="K52" s="1396">
        <v>0.62464438</v>
      </c>
      <c r="L52" s="1396">
        <v>0.42924728000000001</v>
      </c>
      <c r="M52" s="1396">
        <v>0.71898333999999997</v>
      </c>
      <c r="N52" s="1398">
        <v>6.740841660000001</v>
      </c>
      <c r="O52" s="1245"/>
      <c r="Q52" s="446"/>
    </row>
    <row r="53" spans="1:18" s="287" customFormat="1" ht="15" customHeight="1">
      <c r="A53" s="162" t="s">
        <v>1207</v>
      </c>
      <c r="B53" s="1398">
        <v>0.36004383666666673</v>
      </c>
      <c r="C53" s="1398">
        <v>2.3107018799999999</v>
      </c>
      <c r="D53" s="1398">
        <v>2.5601277999999996</v>
      </c>
      <c r="E53" s="1398">
        <v>2.5232486000000001</v>
      </c>
      <c r="F53" s="1398">
        <v>1.0081075066666667</v>
      </c>
      <c r="G53" s="1398">
        <v>3.0095191400000911</v>
      </c>
      <c r="H53" s="1398">
        <v>3.2397266</v>
      </c>
      <c r="I53" s="1398">
        <v>1.7589840566666664</v>
      </c>
      <c r="J53" s="1398">
        <v>2.1709754000000001</v>
      </c>
      <c r="K53" s="1398">
        <v>2.05087215</v>
      </c>
      <c r="L53" s="1398">
        <v>2.0991543399999997</v>
      </c>
      <c r="M53" s="1398">
        <v>1.7956267699999999</v>
      </c>
      <c r="N53" s="1398">
        <v>24.887088080000087</v>
      </c>
      <c r="O53" s="1247"/>
      <c r="Q53" s="446"/>
    </row>
    <row r="54" spans="1:18" s="287" customFormat="1" ht="15" customHeight="1">
      <c r="A54" s="223" t="s">
        <v>1208</v>
      </c>
      <c r="B54" s="1304">
        <v>0.36004383666666673</v>
      </c>
      <c r="C54" s="1304">
        <v>2.3107018799999999</v>
      </c>
      <c r="D54" s="1304">
        <v>2.5601277999999996</v>
      </c>
      <c r="E54" s="1304">
        <v>2.5232486000000001</v>
      </c>
      <c r="F54" s="1304">
        <v>1.0081075066666667</v>
      </c>
      <c r="G54" s="1304">
        <v>3.0095191400000911</v>
      </c>
      <c r="H54" s="1304">
        <v>3.2397266</v>
      </c>
      <c r="I54" s="1304">
        <v>1.7589840566666664</v>
      </c>
      <c r="J54" s="1304">
        <v>2.1709754000000001</v>
      </c>
      <c r="K54" s="1304">
        <v>2.05087215</v>
      </c>
      <c r="L54" s="1304">
        <v>2.0991543399999997</v>
      </c>
      <c r="M54" s="1304">
        <v>1.7956267699999999</v>
      </c>
      <c r="N54" s="1394">
        <v>24.887088080000087</v>
      </c>
      <c r="O54" s="1245"/>
      <c r="Q54" s="446"/>
    </row>
    <row r="55" spans="1:18" s="223" customFormat="1" ht="15" customHeight="1">
      <c r="A55" s="162" t="s">
        <v>1211</v>
      </c>
      <c r="B55" s="1398">
        <v>0.20298532999999999</v>
      </c>
      <c r="C55" s="1398">
        <v>0.20552999999999999</v>
      </c>
      <c r="D55" s="1398">
        <v>0.53613443999999999</v>
      </c>
      <c r="E55" s="1398">
        <v>0.26975014000000003</v>
      </c>
      <c r="F55" s="1398">
        <v>0.23099686</v>
      </c>
      <c r="G55" s="1398">
        <v>0.186478</v>
      </c>
      <c r="H55" s="1398">
        <v>9.7528000000000004E-2</v>
      </c>
      <c r="I55" s="1398">
        <v>0.18463076</v>
      </c>
      <c r="J55" s="1398">
        <v>0.268542</v>
      </c>
      <c r="K55" s="1398">
        <v>5.6107999999999998E-2</v>
      </c>
      <c r="L55" s="1398">
        <v>0.21880258999999999</v>
      </c>
      <c r="M55" s="1398">
        <v>0.108318</v>
      </c>
      <c r="N55" s="1398">
        <v>2.5658041200000006</v>
      </c>
      <c r="O55" s="1245"/>
      <c r="Q55" s="407"/>
    </row>
    <row r="56" spans="1:18" s="223" customFormat="1" ht="15" customHeight="1">
      <c r="A56" s="223" t="s">
        <v>1212</v>
      </c>
      <c r="B56" s="1304">
        <v>0.20298532999999999</v>
      </c>
      <c r="C56" s="1304">
        <v>0.20552999999999999</v>
      </c>
      <c r="D56" s="1304">
        <v>0.53613443999999999</v>
      </c>
      <c r="E56" s="1304">
        <v>0.26975014000000003</v>
      </c>
      <c r="F56" s="1304">
        <v>0.23099686</v>
      </c>
      <c r="G56" s="1304">
        <v>0.186478</v>
      </c>
      <c r="H56" s="1304">
        <v>9.7528000000000004E-2</v>
      </c>
      <c r="I56" s="1304">
        <v>0.18463076</v>
      </c>
      <c r="J56" s="1304">
        <v>0.268542</v>
      </c>
      <c r="K56" s="1304">
        <v>5.6107999999999998E-2</v>
      </c>
      <c r="L56" s="1304">
        <v>0.21880258999999999</v>
      </c>
      <c r="M56" s="1304">
        <v>0.108318</v>
      </c>
      <c r="N56" s="1394">
        <v>2.5658041200000006</v>
      </c>
      <c r="O56" s="1247"/>
      <c r="Q56" s="407"/>
    </row>
    <row r="57" spans="1:18" s="455" customFormat="1" ht="15" customHeight="1" thickBot="1">
      <c r="A57" s="541" t="s">
        <v>436</v>
      </c>
      <c r="B57" s="1408">
        <v>128.52758670666651</v>
      </c>
      <c r="C57" s="1408">
        <v>106.37906221666665</v>
      </c>
      <c r="D57" s="1408">
        <v>113.12853913666666</v>
      </c>
      <c r="E57" s="1408">
        <v>130.79364187000002</v>
      </c>
      <c r="F57" s="1408">
        <v>147.18472545333333</v>
      </c>
      <c r="G57" s="1408">
        <v>140.61106883000008</v>
      </c>
      <c r="H57" s="1408">
        <v>155.22218824999999</v>
      </c>
      <c r="I57" s="1408">
        <v>142.13595581333334</v>
      </c>
      <c r="J57" s="1408">
        <v>112.99233792999999</v>
      </c>
      <c r="K57" s="1408">
        <v>100.01904508</v>
      </c>
      <c r="L57" s="1408">
        <v>103.90268449999999</v>
      </c>
      <c r="M57" s="1408">
        <v>96.261062009999989</v>
      </c>
      <c r="N57" s="1406">
        <v>1477.1578977966667</v>
      </c>
      <c r="O57" s="1247"/>
      <c r="Q57" s="1445"/>
    </row>
    <row r="58" spans="1:18" s="223" customFormat="1" ht="15" customHeight="1" thickTop="1">
      <c r="A58" s="413" t="s">
        <v>644</v>
      </c>
      <c r="O58" s="1245"/>
      <c r="Q58" s="407"/>
    </row>
    <row r="59" spans="1:18" s="223" customFormat="1" ht="15" customHeight="1">
      <c r="A59" s="45" t="s">
        <v>1838</v>
      </c>
      <c r="B59" s="650"/>
      <c r="C59" s="1254"/>
      <c r="D59" s="1254"/>
      <c r="E59" s="1254"/>
      <c r="F59" s="407"/>
      <c r="G59" s="407"/>
      <c r="H59" s="407"/>
      <c r="I59" s="407"/>
      <c r="J59" s="407"/>
      <c r="K59" s="407"/>
      <c r="L59" s="407"/>
      <c r="M59" s="407"/>
      <c r="N59" s="407"/>
      <c r="O59" s="407"/>
      <c r="P59" s="407"/>
      <c r="Q59" s="407"/>
    </row>
    <row r="60" spans="1:18" s="223" customFormat="1" ht="15" customHeight="1">
      <c r="A60" s="657" t="s">
        <v>1540</v>
      </c>
      <c r="B60" s="407"/>
      <c r="C60" s="407"/>
      <c r="D60" s="407"/>
      <c r="E60" s="407"/>
      <c r="F60" s="407"/>
      <c r="G60" s="407"/>
      <c r="H60" s="407"/>
      <c r="I60" s="407"/>
      <c r="J60" s="407"/>
      <c r="K60" s="407"/>
      <c r="L60" s="407"/>
      <c r="M60" s="407"/>
      <c r="N60" s="407"/>
      <c r="O60" s="936"/>
      <c r="P60" s="407"/>
      <c r="Q60" s="407"/>
    </row>
    <row r="61" spans="1:18" ht="15" customHeight="1"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251"/>
      <c r="P61" s="110"/>
    </row>
    <row r="62" spans="1:18"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936"/>
      <c r="P62" s="110"/>
    </row>
    <row r="63" spans="1:18">
      <c r="B63" s="76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1245"/>
    </row>
    <row r="64" spans="1:18"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1245"/>
    </row>
    <row r="65" spans="3:15">
      <c r="O65" s="1247"/>
    </row>
    <row r="66" spans="3:15"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1245"/>
    </row>
    <row r="67" spans="3:15">
      <c r="O67" s="1245"/>
    </row>
    <row r="68" spans="3:15">
      <c r="O68" s="1245"/>
    </row>
    <row r="69" spans="3:15">
      <c r="O69" s="1245"/>
    </row>
    <row r="70" spans="3:15">
      <c r="O70" s="1247"/>
    </row>
  </sheetData>
  <customSheetViews>
    <customSheetView guid="{45E423DD-7FD2-487F-8372-5798D7D06C15}" showPageBreaks="1" showGridLines="0" topLeftCell="D33">
      <selection activeCell="N3" sqref="N3"/>
      <pageMargins left="0.4" right="0.24" top="0.74803149606299213" bottom="0.53" header="0.31496062992125984" footer="0.31496062992125984"/>
      <pageSetup scale="77" orientation="landscape" r:id="rId1"/>
    </customSheetView>
    <customSheetView guid="{51F1D52B-5D55-4FCC-809B-9B4CC86C88B9}" showGridLines="0" topLeftCell="D33">
      <selection activeCell="N3" sqref="N3"/>
      <pageMargins left="0.4" right="0.24" top="0.74803149606299213" bottom="0.53" header="0.31496062992125984" footer="0.31496062992125984"/>
      <pageSetup scale="77" orientation="landscape" r:id="rId2"/>
    </customSheetView>
  </customSheetViews>
  <phoneticPr fontId="0" type="noConversion"/>
  <pageMargins left="0.86" right="0.17" top="0.5" bottom="0.53" header="0.31496062992125984" footer="0.31496062992125984"/>
  <pageSetup scale="61" orientation="landscape" r:id="rId3"/>
  <drawing r:id="rId4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60"/>
  <dimension ref="A1:G65"/>
  <sheetViews>
    <sheetView showGridLines="0" zoomScaleNormal="100" workbookViewId="0">
      <selection activeCell="I14" sqref="I14"/>
    </sheetView>
  </sheetViews>
  <sheetFormatPr defaultRowHeight="15"/>
  <cols>
    <col min="1" max="1" width="58" style="51" customWidth="1"/>
    <col min="2" max="2" width="18.140625" style="51" customWidth="1"/>
    <col min="3" max="4" width="17" style="51" customWidth="1"/>
    <col min="5" max="5" width="16" style="51" customWidth="1"/>
    <col min="6" max="16384" width="9.140625" style="51"/>
  </cols>
  <sheetData>
    <row r="1" spans="1:7">
      <c r="A1" s="390" t="s">
        <v>303</v>
      </c>
      <c r="B1" s="62"/>
      <c r="C1" s="62"/>
      <c r="D1" s="62"/>
      <c r="E1" s="1145">
        <v>37</v>
      </c>
      <c r="F1" s="78"/>
      <c r="G1" s="1291">
        <v>37</v>
      </c>
    </row>
    <row r="2" spans="1:7">
      <c r="A2" s="56"/>
      <c r="B2" s="56"/>
      <c r="C2" s="56"/>
      <c r="D2" s="56"/>
      <c r="E2" s="56"/>
    </row>
    <row r="3" spans="1:7">
      <c r="A3" s="56"/>
      <c r="B3" s="56"/>
      <c r="C3" s="56"/>
      <c r="D3" s="56"/>
      <c r="E3" s="56"/>
    </row>
    <row r="4" spans="1:7">
      <c r="A4" s="56"/>
      <c r="B4" s="56"/>
      <c r="C4" s="56"/>
      <c r="D4" s="56"/>
      <c r="E4" s="56"/>
    </row>
    <row r="5" spans="1:7">
      <c r="A5" s="56"/>
      <c r="B5" s="56"/>
      <c r="C5" s="56"/>
      <c r="D5" s="56"/>
      <c r="E5" s="56"/>
    </row>
    <row r="6" spans="1:7">
      <c r="A6" s="56"/>
      <c r="B6" s="56"/>
      <c r="C6" s="56"/>
      <c r="D6" s="56"/>
      <c r="E6" s="56"/>
    </row>
    <row r="7" spans="1:7">
      <c r="A7" s="56"/>
      <c r="B7" s="56"/>
      <c r="C7" s="56"/>
      <c r="D7" s="56"/>
      <c r="E7" s="56"/>
    </row>
    <row r="10" spans="1:7">
      <c r="A10" s="58" t="s">
        <v>14</v>
      </c>
    </row>
    <row r="11" spans="1:7">
      <c r="A11" s="58" t="s">
        <v>1472</v>
      </c>
    </row>
    <row r="12" spans="1:7">
      <c r="A12" s="58" t="s">
        <v>1713</v>
      </c>
    </row>
    <row r="13" spans="1:7">
      <c r="A13" s="56" t="s">
        <v>386</v>
      </c>
    </row>
    <row r="14" spans="1:7">
      <c r="A14" s="55" t="s">
        <v>314</v>
      </c>
      <c r="B14" s="1407">
        <v>2015</v>
      </c>
      <c r="C14" s="1407">
        <v>2016</v>
      </c>
      <c r="D14" s="1407">
        <v>2017</v>
      </c>
      <c r="E14" s="1407">
        <v>2018</v>
      </c>
    </row>
    <row r="15" spans="1:7">
      <c r="A15" s="162" t="s">
        <v>390</v>
      </c>
      <c r="B15" s="1021">
        <v>640.05181786000014</v>
      </c>
      <c r="C15" s="1021">
        <v>614.28555405999987</v>
      </c>
      <c r="D15" s="1021">
        <v>479.7857004704</v>
      </c>
      <c r="E15" s="1021">
        <v>527.26915854000003</v>
      </c>
    </row>
    <row r="16" spans="1:7">
      <c r="A16" s="162" t="s">
        <v>1226</v>
      </c>
      <c r="B16" s="1021">
        <v>214.85050754</v>
      </c>
      <c r="C16" s="1021">
        <v>186.70775535999999</v>
      </c>
      <c r="D16" s="1021">
        <v>112.65308030040001</v>
      </c>
      <c r="E16" s="1021">
        <v>244.77296938999999</v>
      </c>
    </row>
    <row r="17" spans="1:6">
      <c r="A17" s="398" t="s">
        <v>511</v>
      </c>
      <c r="B17" s="972">
        <v>6.2907254400000001</v>
      </c>
      <c r="C17" s="972">
        <v>6.8638469300000002</v>
      </c>
      <c r="D17" s="972">
        <v>6.6017695943999994</v>
      </c>
      <c r="E17" s="972">
        <v>10.73648193</v>
      </c>
    </row>
    <row r="18" spans="1:6">
      <c r="A18" s="223" t="s">
        <v>512</v>
      </c>
      <c r="B18" s="972">
        <v>195.01208790000001</v>
      </c>
      <c r="C18" s="972">
        <v>167.77963193999997</v>
      </c>
      <c r="D18" s="972">
        <v>92.602789529999995</v>
      </c>
      <c r="E18" s="972">
        <v>219.18299816999999</v>
      </c>
    </row>
    <row r="19" spans="1:6">
      <c r="A19" s="223" t="s">
        <v>165</v>
      </c>
      <c r="B19" s="972">
        <v>9.4257948999999996</v>
      </c>
      <c r="C19" s="972">
        <v>7.2680233200000011</v>
      </c>
      <c r="D19" s="972">
        <v>6.8925310800000004</v>
      </c>
      <c r="E19" s="972">
        <v>7.8424798200000003</v>
      </c>
    </row>
    <row r="20" spans="1:6">
      <c r="A20" s="223" t="s">
        <v>540</v>
      </c>
      <c r="B20" s="972">
        <v>0.11555985999999999</v>
      </c>
      <c r="C20" s="972">
        <v>0.13375219999999999</v>
      </c>
      <c r="D20" s="972">
        <v>0.27642477600000021</v>
      </c>
      <c r="E20" s="972">
        <v>5.014213E-2</v>
      </c>
    </row>
    <row r="21" spans="1:6">
      <c r="A21" s="223" t="s">
        <v>166</v>
      </c>
      <c r="B21" s="972">
        <v>0.83026504999999995</v>
      </c>
      <c r="C21" s="972">
        <v>1.15236881</v>
      </c>
      <c r="D21" s="972">
        <v>1.4760738500000004</v>
      </c>
      <c r="E21" s="972">
        <v>2.3901122300000002</v>
      </c>
    </row>
    <row r="22" spans="1:6">
      <c r="A22" s="223" t="s">
        <v>167</v>
      </c>
      <c r="B22" s="972">
        <v>1.34749287</v>
      </c>
      <c r="C22" s="972">
        <v>1.1400429499999998</v>
      </c>
      <c r="D22" s="972">
        <v>2.7564538399999998</v>
      </c>
      <c r="E22" s="972">
        <v>2.2433227800000002</v>
      </c>
    </row>
    <row r="23" spans="1:6">
      <c r="A23" s="223" t="s">
        <v>583</v>
      </c>
      <c r="B23" s="972">
        <v>1.8285815199999997</v>
      </c>
      <c r="C23" s="972">
        <v>2.3700892100000002</v>
      </c>
      <c r="D23" s="972">
        <v>2.0470376300000002</v>
      </c>
      <c r="E23" s="972">
        <v>2.3274323300000002</v>
      </c>
    </row>
    <row r="24" spans="1:6">
      <c r="A24" s="162" t="s">
        <v>1198</v>
      </c>
      <c r="B24" s="1021">
        <v>315.5754727800001</v>
      </c>
      <c r="C24" s="1021">
        <v>332.28690646999996</v>
      </c>
      <c r="D24" s="1021">
        <v>280.56760799</v>
      </c>
      <c r="E24" s="1021">
        <v>176.35864889999999</v>
      </c>
      <c r="F24" s="74"/>
    </row>
    <row r="25" spans="1:6">
      <c r="A25" s="398" t="s">
        <v>184</v>
      </c>
      <c r="B25" s="972">
        <v>136.60124984000001</v>
      </c>
      <c r="C25" s="972">
        <v>115.63265969000001</v>
      </c>
      <c r="D25" s="972">
        <v>104.83488472000003</v>
      </c>
      <c r="E25" s="972">
        <v>94.239248229999987</v>
      </c>
    </row>
    <row r="26" spans="1:6">
      <c r="A26" s="51" t="s">
        <v>1187</v>
      </c>
      <c r="B26" s="972">
        <v>30.902022820000003</v>
      </c>
      <c r="C26" s="972">
        <v>38.992566709999998</v>
      </c>
      <c r="D26" s="972">
        <v>55.32570806999999</v>
      </c>
      <c r="E26" s="972">
        <v>51.450681620000005</v>
      </c>
    </row>
    <row r="27" spans="1:6">
      <c r="A27" s="223" t="s">
        <v>1188</v>
      </c>
      <c r="B27" s="972">
        <v>147.78348465000002</v>
      </c>
      <c r="C27" s="972">
        <v>176.97673181999997</v>
      </c>
      <c r="D27" s="972">
        <v>120.20725552</v>
      </c>
      <c r="E27" s="972">
        <v>30.384763660000004</v>
      </c>
    </row>
    <row r="28" spans="1:6">
      <c r="A28" s="650" t="s">
        <v>1189</v>
      </c>
      <c r="B28" s="972">
        <v>9.623849000000001E-2</v>
      </c>
      <c r="C28" s="972">
        <v>0.13375219999999999</v>
      </c>
      <c r="D28" s="972">
        <v>0.13329454000000002</v>
      </c>
      <c r="E28" s="972">
        <v>0.28395539000000003</v>
      </c>
    </row>
    <row r="29" spans="1:6">
      <c r="A29" s="650" t="s">
        <v>1190</v>
      </c>
      <c r="B29" s="972">
        <v>9.623849000000001E-2</v>
      </c>
      <c r="C29" s="972">
        <v>0.41744385000000006</v>
      </c>
      <c r="D29" s="972">
        <v>3.3232570000000003E-2</v>
      </c>
      <c r="E29" s="972">
        <v>0</v>
      </c>
    </row>
    <row r="30" spans="1:6">
      <c r="A30" s="650" t="s">
        <v>1191</v>
      </c>
      <c r="B30" s="972">
        <v>9.623849000000001E-2</v>
      </c>
      <c r="C30" s="972">
        <v>0.13375219999999999</v>
      </c>
      <c r="D30" s="972">
        <v>3.3232570000000003E-2</v>
      </c>
      <c r="E30" s="972">
        <v>0</v>
      </c>
    </row>
    <row r="31" spans="1:6">
      <c r="A31" s="162" t="s">
        <v>1197</v>
      </c>
      <c r="B31" s="1021">
        <v>94.261330679999986</v>
      </c>
      <c r="C31" s="1021">
        <v>91.45707071999999</v>
      </c>
      <c r="D31" s="1021">
        <v>76.583948079999999</v>
      </c>
      <c r="E31" s="1021">
        <v>97.69319225000001</v>
      </c>
    </row>
    <row r="32" spans="1:6">
      <c r="A32" s="398" t="s">
        <v>182</v>
      </c>
      <c r="B32" s="972">
        <v>9.623849000000001E-2</v>
      </c>
      <c r="C32" s="972">
        <v>5.9668758200000003</v>
      </c>
      <c r="D32" s="972">
        <v>7.3339432500000008</v>
      </c>
      <c r="E32" s="972">
        <v>19.39703682</v>
      </c>
    </row>
    <row r="33" spans="1:5">
      <c r="A33" s="398" t="s">
        <v>1297</v>
      </c>
      <c r="B33" s="972">
        <v>0.2253541</v>
      </c>
      <c r="C33" s="972">
        <v>0.30063709999999999</v>
      </c>
      <c r="D33" s="972">
        <v>9.0128359999999991E-2</v>
      </c>
      <c r="E33" s="972">
        <v>3.2891997500000003</v>
      </c>
    </row>
    <row r="34" spans="1:5">
      <c r="A34" s="398" t="s">
        <v>172</v>
      </c>
      <c r="B34" s="972">
        <v>80.208481389999989</v>
      </c>
      <c r="C34" s="972">
        <v>71.462656629999998</v>
      </c>
      <c r="D34" s="972">
        <v>56.788099519999989</v>
      </c>
      <c r="E34" s="972">
        <v>36.224854610000001</v>
      </c>
    </row>
    <row r="35" spans="1:5">
      <c r="A35" s="51" t="s">
        <v>1214</v>
      </c>
      <c r="B35" s="972">
        <v>1.11911995</v>
      </c>
      <c r="C35" s="972">
        <v>1.0237871200000002</v>
      </c>
      <c r="D35" s="972">
        <v>1.08660896</v>
      </c>
      <c r="E35" s="972">
        <v>0.97335477000000015</v>
      </c>
    </row>
    <row r="36" spans="1:5">
      <c r="A36" s="402" t="s">
        <v>1414</v>
      </c>
      <c r="B36" s="972">
        <v>4.1343647499999996</v>
      </c>
      <c r="C36" s="972">
        <v>3.6933750000000005</v>
      </c>
      <c r="D36" s="972">
        <v>4.4973439999999991</v>
      </c>
      <c r="E36" s="972">
        <v>4.2632280599999994</v>
      </c>
    </row>
    <row r="37" spans="1:5">
      <c r="A37" s="398" t="s">
        <v>230</v>
      </c>
      <c r="B37" s="972">
        <v>4.0847671099999996</v>
      </c>
      <c r="C37" s="972">
        <v>3.6367557799999997</v>
      </c>
      <c r="D37" s="972">
        <v>1.20387103</v>
      </c>
      <c r="E37" s="972">
        <v>28.82222419</v>
      </c>
    </row>
    <row r="38" spans="1:5">
      <c r="A38" s="402" t="s">
        <v>542</v>
      </c>
      <c r="B38" s="972">
        <v>4.3930048900000003</v>
      </c>
      <c r="C38" s="972">
        <v>5.3729832699999989</v>
      </c>
      <c r="D38" s="972">
        <v>5.5839529600000004</v>
      </c>
      <c r="E38" s="972">
        <v>4.7232940499999998</v>
      </c>
    </row>
    <row r="39" spans="1:5">
      <c r="A39" s="162" t="s">
        <v>1195</v>
      </c>
      <c r="B39" s="1021">
        <v>15.364506859999999</v>
      </c>
      <c r="C39" s="1021">
        <v>3.8338215099999999</v>
      </c>
      <c r="D39" s="1021">
        <v>9.9810640999999993</v>
      </c>
      <c r="E39" s="1021">
        <v>8.4443479999999997</v>
      </c>
    </row>
    <row r="40" spans="1:5">
      <c r="A40" s="162" t="s">
        <v>392</v>
      </c>
      <c r="B40" s="1021">
        <v>99.580002180000008</v>
      </c>
      <c r="C40" s="1021">
        <v>105.57517212999998</v>
      </c>
      <c r="D40" s="1021">
        <v>123.46443161000002</v>
      </c>
      <c r="E40" s="1021">
        <v>99.307588429999996</v>
      </c>
    </row>
    <row r="41" spans="1:5">
      <c r="A41" s="674" t="s">
        <v>174</v>
      </c>
      <c r="B41" s="972">
        <v>26.408971300000001</v>
      </c>
      <c r="C41" s="972">
        <v>23.907419219999994</v>
      </c>
      <c r="D41" s="972">
        <v>32.228865440000007</v>
      </c>
      <c r="E41" s="972">
        <v>28.043119779999998</v>
      </c>
    </row>
    <row r="42" spans="1:5">
      <c r="A42" s="674" t="s">
        <v>1192</v>
      </c>
      <c r="B42" s="972">
        <v>14.60910211</v>
      </c>
      <c r="C42" s="972">
        <v>16.368806300000003</v>
      </c>
      <c r="D42" s="972">
        <v>17.36300705</v>
      </c>
      <c r="E42" s="972">
        <v>18.873718629999999</v>
      </c>
    </row>
    <row r="43" spans="1:5">
      <c r="A43" s="674" t="s">
        <v>1193</v>
      </c>
      <c r="B43" s="972">
        <v>8.4352771299999993</v>
      </c>
      <c r="C43" s="972">
        <v>7.418401020000001</v>
      </c>
      <c r="D43" s="972">
        <v>6.8826976300000009</v>
      </c>
      <c r="E43" s="972">
        <v>8.02407307</v>
      </c>
    </row>
    <row r="44" spans="1:5">
      <c r="A44" s="223" t="s">
        <v>1200</v>
      </c>
      <c r="B44" s="972">
        <v>0.9575532499999998</v>
      </c>
      <c r="C44" s="972">
        <v>3.5409367400000002</v>
      </c>
      <c r="D44" s="972">
        <v>3.0755888499999995</v>
      </c>
      <c r="E44" s="972">
        <v>0.70442333000000001</v>
      </c>
    </row>
    <row r="45" spans="1:5">
      <c r="A45" s="223" t="s">
        <v>458</v>
      </c>
      <c r="B45" s="972">
        <v>40.431980200000005</v>
      </c>
      <c r="C45" s="972">
        <v>43.21500048</v>
      </c>
      <c r="D45" s="972">
        <v>52.349791039999999</v>
      </c>
      <c r="E45" s="972">
        <v>34.635856570000001</v>
      </c>
    </row>
    <row r="46" spans="1:5">
      <c r="A46" s="223" t="s">
        <v>1288</v>
      </c>
      <c r="B46" s="972">
        <v>2.5434299999999999</v>
      </c>
      <c r="C46" s="972">
        <v>0.19000000000000006</v>
      </c>
      <c r="D46" s="972">
        <v>1.43625</v>
      </c>
      <c r="E46" s="972">
        <v>0.17549999999999999</v>
      </c>
    </row>
    <row r="47" spans="1:5">
      <c r="A47" s="162" t="s">
        <v>1194</v>
      </c>
      <c r="B47" s="1021">
        <v>6.1936881899999996</v>
      </c>
      <c r="C47" s="1021">
        <v>10.934608369999998</v>
      </c>
      <c r="D47" s="1021">
        <v>10.128231599999999</v>
      </c>
      <c r="E47" s="1021">
        <v>8.8508970500000004</v>
      </c>
    </row>
    <row r="48" spans="1:5">
      <c r="A48" s="162" t="s">
        <v>1196</v>
      </c>
      <c r="B48" s="1021">
        <v>553.07303711999998</v>
      </c>
      <c r="C48" s="1021">
        <v>780.47520717999998</v>
      </c>
      <c r="D48" s="1021">
        <v>694.42920683</v>
      </c>
      <c r="E48" s="1021">
        <v>812.98257355666658</v>
      </c>
    </row>
    <row r="49" spans="1:5">
      <c r="A49" s="162" t="s">
        <v>1201</v>
      </c>
      <c r="B49" s="972">
        <v>248.98911941</v>
      </c>
      <c r="C49" s="972">
        <v>230.22840949000002</v>
      </c>
      <c r="D49" s="1021">
        <v>291.50818948</v>
      </c>
      <c r="E49" s="972">
        <v>345.98099298999983</v>
      </c>
    </row>
    <row r="50" spans="1:5">
      <c r="A50" s="886" t="s">
        <v>173</v>
      </c>
      <c r="B50" s="972">
        <v>248.98911941</v>
      </c>
      <c r="C50" s="972">
        <v>230.22840949000002</v>
      </c>
      <c r="D50" s="972">
        <v>291.50818948</v>
      </c>
      <c r="E50" s="972">
        <v>345.98099298999983</v>
      </c>
    </row>
    <row r="51" spans="1:5">
      <c r="A51" s="162" t="s">
        <v>1202</v>
      </c>
      <c r="B51" s="972">
        <v>0</v>
      </c>
      <c r="C51" s="972">
        <v>0</v>
      </c>
      <c r="D51" s="1021">
        <v>8.7736369800000027</v>
      </c>
      <c r="E51" s="972">
        <v>10.145685069999999</v>
      </c>
    </row>
    <row r="52" spans="1:5">
      <c r="A52" s="223" t="s">
        <v>190</v>
      </c>
      <c r="B52" s="972">
        <v>0</v>
      </c>
      <c r="C52" s="972">
        <v>0</v>
      </c>
      <c r="D52" s="1021">
        <v>8.7736369800000027</v>
      </c>
      <c r="E52" s="972">
        <v>10.145685069999999</v>
      </c>
    </row>
    <row r="53" spans="1:5">
      <c r="A53" s="162" t="s">
        <v>5</v>
      </c>
      <c r="B53" s="1021">
        <v>300.15972247999997</v>
      </c>
      <c r="C53" s="1021">
        <v>545.02232102000005</v>
      </c>
      <c r="D53" s="1021">
        <v>396.88703208999999</v>
      </c>
      <c r="E53" s="1021">
        <v>460.26073890666669</v>
      </c>
    </row>
    <row r="54" spans="1:5">
      <c r="A54" s="223" t="s">
        <v>1227</v>
      </c>
      <c r="B54" s="972">
        <v>279.16793825999997</v>
      </c>
      <c r="C54" s="972">
        <v>507.50740481999998</v>
      </c>
      <c r="D54" s="1021">
        <v>356.02075508999997</v>
      </c>
      <c r="E54" s="972">
        <v>431.88495583000002</v>
      </c>
    </row>
    <row r="55" spans="1:5">
      <c r="A55" s="223" t="s">
        <v>180</v>
      </c>
      <c r="B55" s="972">
        <v>15.49363</v>
      </c>
      <c r="C55" s="972">
        <v>32.478478000000003</v>
      </c>
      <c r="D55" s="972">
        <v>35.416260000000001</v>
      </c>
      <c r="E55" s="972">
        <v>22.729096666666667</v>
      </c>
    </row>
    <row r="56" spans="1:5">
      <c r="A56" s="453" t="s">
        <v>1111</v>
      </c>
      <c r="B56" s="972">
        <v>5.49815422</v>
      </c>
      <c r="C56" s="972">
        <v>5.0364382000000001</v>
      </c>
      <c r="D56" s="972">
        <v>5.4500169999999999</v>
      </c>
      <c r="E56" s="972">
        <v>5.64668641</v>
      </c>
    </row>
    <row r="57" spans="1:5">
      <c r="A57" s="162" t="s">
        <v>1205</v>
      </c>
      <c r="B57" s="1021">
        <v>3.92419523</v>
      </c>
      <c r="C57" s="1021">
        <v>5.2244766700000005</v>
      </c>
      <c r="D57" s="1021">
        <v>6.0339852599999988</v>
      </c>
      <c r="E57" s="1021">
        <v>6.740841660000001</v>
      </c>
    </row>
    <row r="58" spans="1:5">
      <c r="A58" s="162" t="s">
        <v>1207</v>
      </c>
      <c r="B58" s="1021">
        <v>17.796074629999996</v>
      </c>
      <c r="C58" s="1021">
        <v>36.062559440000001</v>
      </c>
      <c r="D58" s="1021">
        <v>30.4431379</v>
      </c>
      <c r="E58" s="1021">
        <v>24.887088080000087</v>
      </c>
    </row>
    <row r="59" spans="1:5">
      <c r="A59" s="223" t="s">
        <v>1208</v>
      </c>
      <c r="B59" s="972">
        <v>17.796074629999996</v>
      </c>
      <c r="C59" s="972">
        <v>36.062559440000001</v>
      </c>
      <c r="D59" s="1021">
        <v>30.4431379</v>
      </c>
      <c r="E59" s="972">
        <v>24.887088080000087</v>
      </c>
    </row>
    <row r="60" spans="1:5">
      <c r="A60" s="162" t="s">
        <v>1211</v>
      </c>
      <c r="B60" s="1021">
        <v>2.3647936999999999</v>
      </c>
      <c r="C60" s="1021">
        <v>0.67687479999999989</v>
      </c>
      <c r="D60" s="972">
        <v>4.753628054</v>
      </c>
      <c r="E60" s="1021">
        <v>2.5658041200000006</v>
      </c>
    </row>
    <row r="61" spans="1:5">
      <c r="A61" s="223" t="s">
        <v>1212</v>
      </c>
      <c r="B61" s="972">
        <v>2.3647936999999999</v>
      </c>
      <c r="C61" s="972">
        <v>0.67687479999999989</v>
      </c>
      <c r="D61" s="1021">
        <v>4.753628054</v>
      </c>
      <c r="E61" s="972">
        <v>2.5658041200000006</v>
      </c>
    </row>
    <row r="62" spans="1:5" ht="15.75" thickBot="1">
      <c r="A62" s="541" t="s">
        <v>436</v>
      </c>
      <c r="B62" s="1406">
        <v>1312.8657254899999</v>
      </c>
      <c r="C62" s="1406">
        <v>1537.0753676099998</v>
      </c>
      <c r="D62" s="1406">
        <v>1341.6497418444001</v>
      </c>
      <c r="E62" s="1406">
        <v>1477.1578977966667</v>
      </c>
    </row>
    <row r="63" spans="1:5" ht="16.5" thickTop="1">
      <c r="A63" s="29" t="s">
        <v>590</v>
      </c>
      <c r="D63" s="74"/>
    </row>
    <row r="64" spans="1:5">
      <c r="A64" s="45" t="s">
        <v>1838</v>
      </c>
      <c r="B64" s="650"/>
      <c r="C64" s="1254"/>
      <c r="D64" s="1254"/>
      <c r="E64" s="1254"/>
    </row>
    <row r="65" spans="1:4" ht="15.75">
      <c r="A65" s="657" t="s">
        <v>1540</v>
      </c>
      <c r="D65" s="74"/>
    </row>
  </sheetData>
  <pageMargins left="1.05" right="0.7" top="0.91" bottom="0.75" header="0.3" footer="0.3"/>
  <pageSetup scale="68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55">
    <pageSetUpPr fitToPage="1"/>
  </sheetPr>
  <dimension ref="A1:Z70"/>
  <sheetViews>
    <sheetView showGridLines="0" zoomScaleNormal="100" workbookViewId="0">
      <pane xSplit="1" topLeftCell="B1" activePane="topRight" state="frozen"/>
      <selection activeCell="A29" sqref="A29"/>
      <selection pane="topRight" activeCell="K25" sqref="K25"/>
    </sheetView>
  </sheetViews>
  <sheetFormatPr defaultColWidth="11.42578125" defaultRowHeight="15"/>
  <cols>
    <col min="1" max="1" width="56.85546875" style="56" customWidth="1"/>
    <col min="2" max="2" width="9.28515625" style="56" customWidth="1"/>
    <col min="3" max="3" width="9.5703125" style="56" customWidth="1"/>
    <col min="4" max="4" width="10.42578125" style="56" customWidth="1"/>
    <col min="5" max="5" width="9.140625" style="56" customWidth="1"/>
    <col min="6" max="6" width="9.42578125" style="56" customWidth="1"/>
    <col min="7" max="7" width="12" style="56" customWidth="1"/>
    <col min="8" max="8" width="10.28515625" style="56" customWidth="1"/>
    <col min="9" max="9" width="9" style="56" customWidth="1"/>
    <col min="10" max="10" width="10.5703125" style="56" customWidth="1"/>
    <col min="11" max="11" width="8.85546875" style="56" customWidth="1"/>
    <col min="12" max="12" width="11.5703125" style="56" customWidth="1"/>
    <col min="13" max="14" width="10.140625" style="56" customWidth="1"/>
    <col min="15" max="15" width="11.42578125" style="56"/>
    <col min="16" max="16" width="61.7109375" style="56" customWidth="1"/>
    <col min="17" max="17" width="15.42578125" style="56" customWidth="1"/>
    <col min="18" max="16384" width="11.42578125" style="56"/>
  </cols>
  <sheetData>
    <row r="1" spans="1:1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38</v>
      </c>
    </row>
    <row r="8" spans="1:16">
      <c r="A8" s="58" t="s">
        <v>1342</v>
      </c>
    </row>
    <row r="9" spans="1:16">
      <c r="A9" s="58" t="s">
        <v>1717</v>
      </c>
    </row>
    <row r="10" spans="1:16">
      <c r="A10" s="51" t="s">
        <v>386</v>
      </c>
    </row>
    <row r="11" spans="1:16" ht="15" customHeight="1">
      <c r="A11" s="109" t="s">
        <v>314</v>
      </c>
      <c r="B11" s="109" t="s">
        <v>395</v>
      </c>
      <c r="C11" s="109" t="s">
        <v>355</v>
      </c>
      <c r="D11" s="109" t="s">
        <v>356</v>
      </c>
      <c r="E11" s="109" t="s">
        <v>357</v>
      </c>
      <c r="F11" s="109" t="s">
        <v>358</v>
      </c>
      <c r="G11" s="109" t="s">
        <v>359</v>
      </c>
      <c r="H11" s="109" t="s">
        <v>360</v>
      </c>
      <c r="I11" s="109" t="s">
        <v>361</v>
      </c>
      <c r="J11" s="109" t="s">
        <v>362</v>
      </c>
      <c r="K11" s="109" t="s">
        <v>363</v>
      </c>
      <c r="L11" s="109" t="s">
        <v>364</v>
      </c>
      <c r="M11" s="109" t="s">
        <v>365</v>
      </c>
      <c r="N11" s="109" t="s">
        <v>35</v>
      </c>
    </row>
    <row r="12" spans="1:16" ht="15.75" customHeight="1">
      <c r="A12" s="162" t="s">
        <v>390</v>
      </c>
      <c r="B12" s="396">
        <v>27.747422780000001</v>
      </c>
      <c r="C12" s="396">
        <v>21.545485299999999</v>
      </c>
      <c r="D12" s="396">
        <v>23.380782840000002</v>
      </c>
      <c r="E12" s="396">
        <v>35.979093250000005</v>
      </c>
      <c r="F12" s="396">
        <v>34.086353389999999</v>
      </c>
      <c r="G12" s="396">
        <v>28.458755209999996</v>
      </c>
      <c r="H12" s="396">
        <v>27.460164150000004</v>
      </c>
      <c r="I12" s="396">
        <v>26.280232289999997</v>
      </c>
      <c r="J12" s="396">
        <v>25.709431220000003</v>
      </c>
      <c r="K12" s="396">
        <v>26.91832007</v>
      </c>
      <c r="L12" s="396">
        <v>23.890108810000001</v>
      </c>
      <c r="M12" s="396">
        <v>25.691202199999999</v>
      </c>
      <c r="N12" s="396">
        <v>327.14735151000002</v>
      </c>
      <c r="O12" s="83"/>
    </row>
    <row r="13" spans="1:16" ht="15.75" customHeight="1">
      <c r="A13" s="162" t="s">
        <v>1226</v>
      </c>
      <c r="B13" s="396">
        <v>16.307820290000002</v>
      </c>
      <c r="C13" s="396">
        <v>10.3108872</v>
      </c>
      <c r="D13" s="396">
        <v>13.343172580000001</v>
      </c>
      <c r="E13" s="396">
        <v>16.55884532</v>
      </c>
      <c r="F13" s="396">
        <v>13.12146761</v>
      </c>
      <c r="G13" s="396">
        <v>13.670827839999998</v>
      </c>
      <c r="H13" s="396">
        <v>13.24847778</v>
      </c>
      <c r="I13" s="396">
        <v>13.421574249999999</v>
      </c>
      <c r="J13" s="396">
        <v>12.043365829999999</v>
      </c>
      <c r="K13" s="396">
        <v>12.865169549999999</v>
      </c>
      <c r="L13" s="396">
        <v>11.646641520000001</v>
      </c>
      <c r="M13" s="396">
        <v>11.89514245</v>
      </c>
      <c r="N13" s="396">
        <v>158.43339222</v>
      </c>
      <c r="O13" s="83"/>
    </row>
    <row r="14" spans="1:16" ht="15.75" customHeight="1">
      <c r="A14" s="223" t="s">
        <v>511</v>
      </c>
      <c r="B14" s="75">
        <v>0.76482931999999992</v>
      </c>
      <c r="C14" s="75">
        <v>1.0180751100000001</v>
      </c>
      <c r="D14" s="75">
        <v>2.1443614700000002</v>
      </c>
      <c r="E14" s="75">
        <v>3.5867019300000003</v>
      </c>
      <c r="F14" s="75">
        <v>1.2053413500000001</v>
      </c>
      <c r="G14" s="75">
        <v>4.1550103199999997</v>
      </c>
      <c r="H14" s="75">
        <v>3.5891857999999996</v>
      </c>
      <c r="I14" s="75">
        <v>3.2754194999999999</v>
      </c>
      <c r="J14" s="75">
        <v>1.94280374</v>
      </c>
      <c r="K14" s="75">
        <v>3.1517556600000001</v>
      </c>
      <c r="L14" s="75">
        <v>2.16176133</v>
      </c>
      <c r="M14" s="75">
        <v>1.99240602</v>
      </c>
      <c r="N14" s="75">
        <v>28.987651549999999</v>
      </c>
    </row>
    <row r="15" spans="1:16" ht="15.75" customHeight="1">
      <c r="A15" s="223" t="s">
        <v>512</v>
      </c>
      <c r="B15" s="75">
        <v>10.623305140000001</v>
      </c>
      <c r="C15" s="75">
        <v>4.81495944</v>
      </c>
      <c r="D15" s="75">
        <v>6.96364217</v>
      </c>
      <c r="E15" s="75">
        <v>8.2888008299999996</v>
      </c>
      <c r="F15" s="75">
        <v>6.5343069099999997</v>
      </c>
      <c r="G15" s="75">
        <v>4.6390258099999997</v>
      </c>
      <c r="H15" s="75">
        <v>4.9274142999999997</v>
      </c>
      <c r="I15" s="75">
        <v>5.6494545599999997</v>
      </c>
      <c r="J15" s="75">
        <v>5.7026749600000004</v>
      </c>
      <c r="K15" s="75">
        <v>4.8032147199999997</v>
      </c>
      <c r="L15" s="75">
        <v>4.9759057000000002</v>
      </c>
      <c r="M15" s="75">
        <v>5.3684816199999998</v>
      </c>
      <c r="N15" s="75">
        <v>73.291186160000009</v>
      </c>
    </row>
    <row r="16" spans="1:16" ht="15.75" customHeight="1">
      <c r="A16" s="223" t="s">
        <v>165</v>
      </c>
      <c r="B16" s="75">
        <v>1.15196509</v>
      </c>
      <c r="C16" s="75">
        <v>0.68403360000000002</v>
      </c>
      <c r="D16" s="75">
        <v>0.6874344</v>
      </c>
      <c r="E16" s="75">
        <v>0.98671633999999997</v>
      </c>
      <c r="F16" s="75">
        <v>0.67588824000000003</v>
      </c>
      <c r="G16" s="75">
        <v>0.58845194999999995</v>
      </c>
      <c r="H16" s="75">
        <v>0.54978362999999997</v>
      </c>
      <c r="I16" s="75">
        <v>0.92817720999999997</v>
      </c>
      <c r="J16" s="75">
        <v>0.66635565000000008</v>
      </c>
      <c r="K16" s="75">
        <v>0.71130833999999998</v>
      </c>
      <c r="L16" s="75">
        <v>0.66646256999999998</v>
      </c>
      <c r="M16" s="75">
        <v>0.60109656999999994</v>
      </c>
      <c r="N16" s="75">
        <v>8.8976735900000001</v>
      </c>
      <c r="O16" s="85"/>
      <c r="P16" s="85"/>
    </row>
    <row r="17" spans="1:26" ht="15.75" customHeight="1">
      <c r="A17" s="223" t="s">
        <v>540</v>
      </c>
      <c r="B17" s="75">
        <v>0.62519499999999995</v>
      </c>
      <c r="C17" s="75">
        <v>0.81816840000000002</v>
      </c>
      <c r="D17" s="75">
        <v>0.59654249999999998</v>
      </c>
      <c r="E17" s="75">
        <v>0.67183749999999998</v>
      </c>
      <c r="F17" s="883">
        <v>1.58406</v>
      </c>
      <c r="G17" s="75">
        <v>0.96820501000000003</v>
      </c>
      <c r="H17" s="75">
        <v>0.49988898999999998</v>
      </c>
      <c r="I17" s="75">
        <v>0.47889999999999999</v>
      </c>
      <c r="J17" s="75">
        <v>0.51955150000000005</v>
      </c>
      <c r="K17" s="75">
        <v>0.98573</v>
      </c>
      <c r="L17" s="75">
        <v>0.60120600000000002</v>
      </c>
      <c r="M17" s="75">
        <v>0.64484300000000006</v>
      </c>
      <c r="N17" s="75">
        <v>8.9941279000000005</v>
      </c>
      <c r="O17" s="85"/>
    </row>
    <row r="18" spans="1:26" ht="15.75" customHeight="1">
      <c r="A18" s="223" t="s">
        <v>166</v>
      </c>
      <c r="B18" s="75">
        <v>6.4882410000000001E-2</v>
      </c>
      <c r="C18" s="75">
        <v>6.8570690000000004E-2</v>
      </c>
      <c r="D18" s="75">
        <v>9.172422999999999E-2</v>
      </c>
      <c r="E18" s="75">
        <v>8.1058429999999987E-2</v>
      </c>
      <c r="F18" s="75">
        <v>0.10235075</v>
      </c>
      <c r="G18" s="75">
        <v>9.1108399999999992E-2</v>
      </c>
      <c r="H18" s="75">
        <v>7.9058679999999992E-2</v>
      </c>
      <c r="I18" s="75">
        <v>7.6628589999999996E-2</v>
      </c>
      <c r="J18" s="75">
        <v>0.13689870999999998</v>
      </c>
      <c r="K18" s="75">
        <v>0.10926508</v>
      </c>
      <c r="L18" s="75">
        <v>7.2383169999999997E-2</v>
      </c>
      <c r="M18" s="75">
        <v>0.11353925999999999</v>
      </c>
      <c r="N18" s="75">
        <v>1.0874683999999999</v>
      </c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</row>
    <row r="19" spans="1:26" ht="15.75" customHeight="1">
      <c r="A19" s="223" t="s">
        <v>167</v>
      </c>
      <c r="B19" s="75">
        <v>2.4246439999999998E-2</v>
      </c>
      <c r="C19" s="75">
        <v>6.895213E-2</v>
      </c>
      <c r="D19" s="75">
        <v>2.2384459999999998E-2</v>
      </c>
      <c r="E19" s="75">
        <v>3.8445609999999998E-2</v>
      </c>
      <c r="F19" s="75">
        <v>5.6637300000000002E-2</v>
      </c>
      <c r="G19" s="75">
        <v>2.1388279999999999E-2</v>
      </c>
      <c r="H19" s="75">
        <v>2.9295069999999999E-2</v>
      </c>
      <c r="I19" s="75">
        <v>6.6986339999999991E-2</v>
      </c>
      <c r="J19" s="75">
        <v>3.2888399999999998E-2</v>
      </c>
      <c r="K19" s="75">
        <v>5.4163650000000001E-2</v>
      </c>
      <c r="L19" s="75">
        <v>4.0552610000000003E-2</v>
      </c>
      <c r="M19" s="75">
        <v>3.7078260000000002E-2</v>
      </c>
      <c r="N19" s="75">
        <v>0.49301854999999994</v>
      </c>
    </row>
    <row r="20" spans="1:26" ht="15.75" customHeight="1">
      <c r="A20" s="223" t="s">
        <v>583</v>
      </c>
      <c r="B20" s="75">
        <v>3.0533968900000001</v>
      </c>
      <c r="C20" s="75">
        <v>2.8381278299999999</v>
      </c>
      <c r="D20" s="75">
        <v>2.8370833499999999</v>
      </c>
      <c r="E20" s="75">
        <v>2.9052846800000003</v>
      </c>
      <c r="F20" s="75">
        <v>2.9628830600000002</v>
      </c>
      <c r="G20" s="75">
        <v>3.2076380699999998</v>
      </c>
      <c r="H20" s="75">
        <v>3.5738513100000002</v>
      </c>
      <c r="I20" s="75">
        <v>2.9460080499999997</v>
      </c>
      <c r="J20" s="75">
        <v>3.04219287</v>
      </c>
      <c r="K20" s="75">
        <v>3.0497320999999999</v>
      </c>
      <c r="L20" s="75">
        <v>3.1283701399999999</v>
      </c>
      <c r="M20" s="75">
        <v>3.1376977200000002</v>
      </c>
      <c r="N20" s="75">
        <v>36.682266069999997</v>
      </c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</row>
    <row r="21" spans="1:26" ht="15.75" customHeight="1">
      <c r="A21" s="162" t="s">
        <v>1198</v>
      </c>
      <c r="B21" s="396">
        <v>9.1768577000000011</v>
      </c>
      <c r="C21" s="396">
        <v>9.0531828400000016</v>
      </c>
      <c r="D21" s="396">
        <v>7.7639965900000005</v>
      </c>
      <c r="E21" s="396">
        <v>17.057683100000002</v>
      </c>
      <c r="F21" s="396">
        <v>18.260793909999997</v>
      </c>
      <c r="G21" s="396">
        <v>10.874811859999999</v>
      </c>
      <c r="H21" s="396">
        <v>11.516857830000001</v>
      </c>
      <c r="I21" s="396">
        <v>10.40206092</v>
      </c>
      <c r="J21" s="396">
        <v>10.656052630000001</v>
      </c>
      <c r="K21" s="396">
        <v>10.225950750000001</v>
      </c>
      <c r="L21" s="396">
        <v>9.4270613699999988</v>
      </c>
      <c r="M21" s="396">
        <v>10.407282169999998</v>
      </c>
      <c r="N21" s="396">
        <v>134.82259167000001</v>
      </c>
    </row>
    <row r="22" spans="1:26" ht="15.75" customHeight="1">
      <c r="A22" s="236" t="s">
        <v>197</v>
      </c>
      <c r="B22" s="75">
        <v>8.8203657399999997</v>
      </c>
      <c r="C22" s="75">
        <v>8.8405421300000011</v>
      </c>
      <c r="D22" s="75">
        <v>7.5391864900000005</v>
      </c>
      <c r="E22" s="75">
        <v>16.806932600000003</v>
      </c>
      <c r="F22" s="75">
        <v>18.063007249999998</v>
      </c>
      <c r="G22" s="75">
        <v>10.5544934</v>
      </c>
      <c r="H22" s="75">
        <v>11.31942538</v>
      </c>
      <c r="I22" s="75">
        <v>10.19626867</v>
      </c>
      <c r="J22" s="75">
        <v>10.43235675</v>
      </c>
      <c r="K22" s="75">
        <v>10.007123550000001</v>
      </c>
      <c r="L22" s="75">
        <v>9.1937833900000001</v>
      </c>
      <c r="M22" s="75">
        <v>10.213270199999998</v>
      </c>
      <c r="N22" s="75">
        <v>131.98675555</v>
      </c>
      <c r="O22" s="75"/>
      <c r="P22" s="75"/>
    </row>
    <row r="23" spans="1:26" ht="15.75" customHeight="1">
      <c r="A23" s="223" t="s">
        <v>1188</v>
      </c>
      <c r="B23" s="75">
        <v>0.32296736999999998</v>
      </c>
      <c r="C23" s="75">
        <v>5.3245970000000004E-2</v>
      </c>
      <c r="D23" s="75">
        <v>0.17901023000000002</v>
      </c>
      <c r="E23" s="75">
        <v>0.17507957999999998</v>
      </c>
      <c r="F23" s="75">
        <v>0.15758296999999999</v>
      </c>
      <c r="G23" s="75">
        <v>0.20701941000000001</v>
      </c>
      <c r="H23" s="75">
        <v>0.14473327999999999</v>
      </c>
      <c r="I23" s="75">
        <v>0.17993102</v>
      </c>
      <c r="J23" s="75">
        <v>0.19876050000000001</v>
      </c>
      <c r="K23" s="75">
        <v>0.19476879999999999</v>
      </c>
      <c r="L23" s="75">
        <v>0.21096085000000001</v>
      </c>
      <c r="M23" s="75">
        <v>0.17158982</v>
      </c>
      <c r="N23" s="75">
        <v>2.1956498</v>
      </c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5.75" customHeight="1">
      <c r="A24" s="650" t="s">
        <v>1189</v>
      </c>
      <c r="B24" s="972">
        <v>0</v>
      </c>
      <c r="C24" s="75">
        <v>0.12382475999999999</v>
      </c>
      <c r="D24" s="75">
        <v>1.2655860000000001E-2</v>
      </c>
      <c r="E24" s="75">
        <v>3.898099E-2</v>
      </c>
      <c r="F24" s="972">
        <v>0</v>
      </c>
      <c r="G24" s="972">
        <v>8.6310369999999997E-2</v>
      </c>
      <c r="H24" s="972">
        <v>2.3806020000000001E-2</v>
      </c>
      <c r="I24" s="972">
        <v>0</v>
      </c>
      <c r="J24" s="972">
        <v>0</v>
      </c>
      <c r="K24" s="972">
        <v>0</v>
      </c>
      <c r="L24" s="972">
        <v>0</v>
      </c>
      <c r="M24" s="972">
        <v>0</v>
      </c>
      <c r="N24" s="75">
        <v>0.285578</v>
      </c>
      <c r="O24" s="1252"/>
    </row>
    <row r="25" spans="1:26" ht="15.75" customHeight="1">
      <c r="A25" s="650" t="s">
        <v>1191</v>
      </c>
      <c r="B25" s="75">
        <v>3.352459E-2</v>
      </c>
      <c r="C25" s="75">
        <v>3.5569980000000001E-2</v>
      </c>
      <c r="D25" s="75">
        <v>3.3144010000000002E-2</v>
      </c>
      <c r="E25" s="75">
        <v>3.6689930000000003E-2</v>
      </c>
      <c r="F25" s="75">
        <v>4.020369E-2</v>
      </c>
      <c r="G25" s="75">
        <v>2.6988680000000001E-2</v>
      </c>
      <c r="H25" s="75">
        <v>2.8893150000000003E-2</v>
      </c>
      <c r="I25" s="75">
        <v>2.5861229999999999E-2</v>
      </c>
      <c r="J25" s="75">
        <v>2.493538E-2</v>
      </c>
      <c r="K25" s="75">
        <v>2.4058400000000001E-2</v>
      </c>
      <c r="L25" s="75">
        <v>2.2317130000000001E-2</v>
      </c>
      <c r="M25" s="75">
        <v>2.2422150000000002E-2</v>
      </c>
      <c r="N25" s="75">
        <v>0.35460831999999998</v>
      </c>
      <c r="O25" s="84"/>
    </row>
    <row r="26" spans="1:26" ht="15.75" customHeight="1">
      <c r="A26" s="162" t="s">
        <v>1197</v>
      </c>
      <c r="B26" s="396">
        <v>1.7608875399999999</v>
      </c>
      <c r="C26" s="396">
        <v>1.2208958499999998</v>
      </c>
      <c r="D26" s="396">
        <v>1.5094150799999999</v>
      </c>
      <c r="E26" s="396">
        <v>1.5483995999999998</v>
      </c>
      <c r="F26" s="396">
        <v>1.5214120900000001</v>
      </c>
      <c r="G26" s="396">
        <v>3.12401252</v>
      </c>
      <c r="H26" s="396">
        <v>1.9841932199999999</v>
      </c>
      <c r="I26" s="396">
        <v>1.56721</v>
      </c>
      <c r="J26" s="396">
        <v>2.1438295699999999</v>
      </c>
      <c r="K26" s="396">
        <v>2.3689852499999997</v>
      </c>
      <c r="L26" s="396">
        <v>1.9411718499999999</v>
      </c>
      <c r="M26" s="396">
        <v>2.3642695699999998</v>
      </c>
      <c r="N26" s="396">
        <v>23.054682140000001</v>
      </c>
    </row>
    <row r="27" spans="1:26" ht="15.75" customHeight="1">
      <c r="A27" s="236" t="s">
        <v>199</v>
      </c>
      <c r="B27" s="75">
        <v>5.9447109999999997E-2</v>
      </c>
      <c r="C27" s="75">
        <v>5.8726779999999999E-2</v>
      </c>
      <c r="D27" s="75">
        <v>5.9279559999999995E-2</v>
      </c>
      <c r="E27" s="75">
        <v>5.9574669999999996E-2</v>
      </c>
      <c r="F27" s="75">
        <v>6.0270709999999998E-2</v>
      </c>
      <c r="G27" s="75">
        <v>0.96038290999999998</v>
      </c>
      <c r="H27" s="972">
        <v>6.0423129999999999E-2</v>
      </c>
      <c r="I27" s="972">
        <v>5.4642280000000001E-2</v>
      </c>
      <c r="J27" s="75">
        <v>0.35604799999999998</v>
      </c>
      <c r="K27" s="75">
        <v>0.12253222</v>
      </c>
      <c r="L27" s="972">
        <v>6.0366900000000001E-2</v>
      </c>
      <c r="M27" s="972">
        <v>6.1208890000000002E-2</v>
      </c>
      <c r="N27" s="75">
        <v>1.97290316</v>
      </c>
      <c r="P27" s="85"/>
    </row>
    <row r="28" spans="1:26" ht="15.75" customHeight="1">
      <c r="A28" s="236" t="s">
        <v>1419</v>
      </c>
      <c r="B28" s="75">
        <v>1.1999999999999999E-3</v>
      </c>
      <c r="C28" s="972">
        <v>0</v>
      </c>
      <c r="D28" s="972">
        <v>0</v>
      </c>
      <c r="E28" s="972">
        <v>0</v>
      </c>
      <c r="F28" s="75">
        <v>1.139E-3</v>
      </c>
      <c r="G28" s="972">
        <v>0.51900230000000003</v>
      </c>
      <c r="H28" s="75">
        <v>3.2380000000000005E-5</v>
      </c>
      <c r="I28" s="972">
        <v>0</v>
      </c>
      <c r="J28" s="972">
        <v>0</v>
      </c>
      <c r="K28" s="75">
        <v>1.6234000000000001E-3</v>
      </c>
      <c r="L28" s="972">
        <v>8.2506599999999999E-3</v>
      </c>
      <c r="M28" s="972">
        <v>5.9000000000000003E-4</v>
      </c>
      <c r="N28" s="75">
        <v>0.53183774000000006</v>
      </c>
    </row>
    <row r="29" spans="1:26" ht="15.75" customHeight="1">
      <c r="A29" s="236" t="s">
        <v>200</v>
      </c>
      <c r="B29" s="75">
        <v>3.55298E-2</v>
      </c>
      <c r="C29" s="75">
        <v>3.1169180000000001E-2</v>
      </c>
      <c r="D29" s="75">
        <v>0.16603507999999997</v>
      </c>
      <c r="E29" s="75">
        <v>7.970399999999999E-3</v>
      </c>
      <c r="F29" s="75">
        <v>8.0028000000000009E-3</v>
      </c>
      <c r="G29" s="75">
        <v>7.2662320000000002E-2</v>
      </c>
      <c r="H29" s="75">
        <v>5.7602180000000003E-2</v>
      </c>
      <c r="I29" s="972">
        <v>0</v>
      </c>
      <c r="J29" s="75">
        <v>3.5165500000000002E-3</v>
      </c>
      <c r="K29" s="75">
        <v>0.33841258000000002</v>
      </c>
      <c r="L29" s="75">
        <v>8.8052000000000005E-2</v>
      </c>
      <c r="M29" s="75">
        <v>4.0572899999999999E-3</v>
      </c>
      <c r="N29" s="75">
        <v>0.81301018000000003</v>
      </c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</row>
    <row r="30" spans="1:26" ht="15.75" customHeight="1">
      <c r="A30" s="974" t="s">
        <v>1248</v>
      </c>
      <c r="B30" s="75">
        <v>0.83120362999999997</v>
      </c>
      <c r="C30" s="75">
        <v>0.82752073999999998</v>
      </c>
      <c r="D30" s="75">
        <v>0.82886169999999992</v>
      </c>
      <c r="E30" s="75">
        <v>0.82999709999999993</v>
      </c>
      <c r="F30" s="75">
        <v>0.86839154000000007</v>
      </c>
      <c r="G30" s="75">
        <v>0.88701402000000007</v>
      </c>
      <c r="H30" s="75">
        <v>0.89876122999999997</v>
      </c>
      <c r="I30" s="75">
        <v>0.91108469999999997</v>
      </c>
      <c r="J30" s="75">
        <v>0.99716769999999999</v>
      </c>
      <c r="K30" s="75">
        <v>1.05161818</v>
      </c>
      <c r="L30" s="75">
        <v>1.1625441000000001</v>
      </c>
      <c r="M30" s="75">
        <v>1.1634081200000002</v>
      </c>
      <c r="N30" s="75">
        <v>11.25757276</v>
      </c>
    </row>
    <row r="31" spans="1:26" ht="15.75" customHeight="1">
      <c r="A31" s="402" t="s">
        <v>1415</v>
      </c>
      <c r="B31" s="75">
        <v>3.0424E-2</v>
      </c>
      <c r="C31" s="75">
        <v>3.1704000000000003E-2</v>
      </c>
      <c r="D31" s="75">
        <v>3.1704000000000003E-2</v>
      </c>
      <c r="E31" s="75">
        <v>3.1704000000000003E-2</v>
      </c>
      <c r="F31" s="75">
        <v>3.1704000000000003E-2</v>
      </c>
      <c r="G31" s="75">
        <v>3.1704000000000003E-2</v>
      </c>
      <c r="H31" s="75">
        <v>3.1704000000000003E-2</v>
      </c>
      <c r="I31" s="75">
        <v>3.1704000000000003E-2</v>
      </c>
      <c r="J31" s="75">
        <v>3.1704000000000003E-2</v>
      </c>
      <c r="K31" s="75">
        <v>3.1704000000000003E-2</v>
      </c>
      <c r="L31" s="75">
        <v>3.1704000000000003E-2</v>
      </c>
      <c r="M31" s="75">
        <v>3.1704000000000003E-2</v>
      </c>
      <c r="N31" s="75">
        <v>0.37916800000000006</v>
      </c>
    </row>
    <row r="32" spans="1:26" ht="15.75" customHeight="1">
      <c r="A32" s="236" t="s">
        <v>224</v>
      </c>
      <c r="B32" s="75">
        <v>0.39655664000000002</v>
      </c>
      <c r="C32" s="75">
        <v>5.15001E-2</v>
      </c>
      <c r="D32" s="75">
        <v>0.19242924</v>
      </c>
      <c r="E32" s="75">
        <v>0.16951011999999999</v>
      </c>
      <c r="F32" s="75">
        <v>0.23581325</v>
      </c>
      <c r="G32" s="75">
        <v>0.33168015000000001</v>
      </c>
      <c r="H32" s="75">
        <v>0.49943768999999999</v>
      </c>
      <c r="I32" s="75">
        <v>0.11763017999999999</v>
      </c>
      <c r="J32" s="75">
        <v>0.13655866</v>
      </c>
      <c r="K32" s="75">
        <v>0.22225375</v>
      </c>
      <c r="L32" s="75">
        <v>0.18859710000000002</v>
      </c>
      <c r="M32" s="75">
        <v>0.31796714000000004</v>
      </c>
      <c r="N32" s="75">
        <v>2.8599340199999999</v>
      </c>
    </row>
    <row r="33" spans="1:17" ht="15.75" customHeight="1">
      <c r="A33" s="236" t="s">
        <v>543</v>
      </c>
      <c r="B33" s="66">
        <v>0.40652635999999998</v>
      </c>
      <c r="C33" s="66">
        <v>0.22027505</v>
      </c>
      <c r="D33" s="66">
        <v>0.23110549999999999</v>
      </c>
      <c r="E33" s="66">
        <v>0.44964331000000002</v>
      </c>
      <c r="F33" s="66">
        <v>0.31609079000000001</v>
      </c>
      <c r="G33" s="66">
        <v>0.32156682000000003</v>
      </c>
      <c r="H33" s="66">
        <v>0.43623261000000002</v>
      </c>
      <c r="I33" s="66">
        <v>0.45214884</v>
      </c>
      <c r="J33" s="66">
        <v>0.61883465999999998</v>
      </c>
      <c r="K33" s="66">
        <v>0.60084112000000001</v>
      </c>
      <c r="L33" s="66">
        <v>0.40165708999999994</v>
      </c>
      <c r="M33" s="66">
        <v>0.78533412999999996</v>
      </c>
      <c r="N33" s="75">
        <v>5.2402562799999997</v>
      </c>
    </row>
    <row r="34" spans="1:17" ht="15.75" customHeight="1">
      <c r="A34" s="162" t="s">
        <v>1195</v>
      </c>
      <c r="B34" s="74">
        <v>0.50185725000000003</v>
      </c>
      <c r="C34" s="74">
        <v>0.96051941000000007</v>
      </c>
      <c r="D34" s="74">
        <v>0.76419859000000001</v>
      </c>
      <c r="E34" s="74">
        <v>0.81416522999999996</v>
      </c>
      <c r="F34" s="74">
        <v>1.18267978</v>
      </c>
      <c r="G34" s="74">
        <v>0.78910298999999995</v>
      </c>
      <c r="H34" s="74">
        <v>0.71063531999999996</v>
      </c>
      <c r="I34" s="74">
        <v>0.88938711999999998</v>
      </c>
      <c r="J34" s="74">
        <v>0.86618318999999999</v>
      </c>
      <c r="K34" s="74">
        <v>1.4582145200000001</v>
      </c>
      <c r="L34" s="74">
        <v>0.87523406999999998</v>
      </c>
      <c r="M34" s="74">
        <v>1.0245080099999999</v>
      </c>
      <c r="N34" s="396">
        <v>10.83668548</v>
      </c>
    </row>
    <row r="35" spans="1:17" ht="15.75" customHeight="1">
      <c r="A35" s="162" t="s">
        <v>392</v>
      </c>
      <c r="B35" s="396">
        <v>6.1891129300000003</v>
      </c>
      <c r="C35" s="396">
        <v>5.61319897</v>
      </c>
      <c r="D35" s="396">
        <v>11.23918359</v>
      </c>
      <c r="E35" s="396">
        <v>9.199943720000002</v>
      </c>
      <c r="F35" s="396">
        <v>7.9487745600000004</v>
      </c>
      <c r="G35" s="396">
        <v>8.138704210000002</v>
      </c>
      <c r="H35" s="396">
        <v>7.5738819999999993</v>
      </c>
      <c r="I35" s="396">
        <v>6.9907564499999992</v>
      </c>
      <c r="J35" s="396">
        <v>9.1328920599999996</v>
      </c>
      <c r="K35" s="396">
        <v>11.953533939999996</v>
      </c>
      <c r="L35" s="396">
        <v>5.5428419399999997</v>
      </c>
      <c r="M35" s="396">
        <v>6.4427248500000003</v>
      </c>
      <c r="N35" s="396">
        <v>95.965549219999986</v>
      </c>
    </row>
    <row r="36" spans="1:17" ht="15.75" customHeight="1">
      <c r="A36" s="674" t="s">
        <v>174</v>
      </c>
      <c r="B36" s="75">
        <v>3.2537541700000001</v>
      </c>
      <c r="C36" s="75">
        <v>3.4145735099999999</v>
      </c>
      <c r="D36" s="75">
        <v>4.6297387099999998</v>
      </c>
      <c r="E36" s="75">
        <v>5.5825948399999996</v>
      </c>
      <c r="F36" s="75">
        <v>4.1464082299999996</v>
      </c>
      <c r="G36" s="75">
        <v>5.7289854400000007</v>
      </c>
      <c r="H36" s="75">
        <v>5.0210866599999999</v>
      </c>
      <c r="I36" s="75">
        <v>5.1503989699999995</v>
      </c>
      <c r="J36" s="75">
        <v>3.2220646899999998</v>
      </c>
      <c r="K36" s="75">
        <v>5.89490479</v>
      </c>
      <c r="L36" s="75">
        <v>3.9288506400000003</v>
      </c>
      <c r="M36" s="75">
        <v>4.26815853</v>
      </c>
      <c r="N36" s="75">
        <v>54.241519179999997</v>
      </c>
    </row>
    <row r="37" spans="1:17" ht="15.75" customHeight="1">
      <c r="A37" s="674" t="s">
        <v>1192</v>
      </c>
      <c r="B37" s="75">
        <v>0.21124435999999999</v>
      </c>
      <c r="C37" s="75">
        <v>0.19844347000000001</v>
      </c>
      <c r="D37" s="75">
        <v>0.13525663000000002</v>
      </c>
      <c r="E37" s="75">
        <v>1.6165318200000001</v>
      </c>
      <c r="F37" s="75">
        <v>2.3049091099999997</v>
      </c>
      <c r="G37" s="75">
        <v>0.46693279999999998</v>
      </c>
      <c r="H37" s="75">
        <v>0.38611593999999999</v>
      </c>
      <c r="I37" s="75">
        <v>0.22918742</v>
      </c>
      <c r="J37" s="75">
        <v>0.22610837</v>
      </c>
      <c r="K37" s="75">
        <v>3.1706125699999999</v>
      </c>
      <c r="L37" s="75">
        <v>0.34315590999999995</v>
      </c>
      <c r="M37" s="75">
        <v>0.26784353999999999</v>
      </c>
      <c r="N37" s="75">
        <v>9.5563419399999994</v>
      </c>
      <c r="P37" s="1448"/>
      <c r="Q37" s="1448"/>
    </row>
    <row r="38" spans="1:17" ht="15.75" customHeight="1">
      <c r="A38" s="674" t="s">
        <v>1193</v>
      </c>
      <c r="B38" s="75">
        <v>0.99179465</v>
      </c>
      <c r="C38" s="75">
        <v>0.85301958999999994</v>
      </c>
      <c r="D38" s="75">
        <v>4.6343424999999998</v>
      </c>
      <c r="E38" s="75">
        <v>0.46828740999999996</v>
      </c>
      <c r="F38" s="75">
        <v>0.49828903000000002</v>
      </c>
      <c r="G38" s="75">
        <v>0.55110059999999994</v>
      </c>
      <c r="H38" s="75">
        <v>0.64943589000000002</v>
      </c>
      <c r="I38" s="75">
        <v>0.56574669</v>
      </c>
      <c r="J38" s="75">
        <v>4.2632548400000001</v>
      </c>
      <c r="K38" s="75">
        <v>0.87387000999999997</v>
      </c>
      <c r="L38" s="75">
        <v>0.23719616000000002</v>
      </c>
      <c r="M38" s="75">
        <v>0.19235526999999999</v>
      </c>
      <c r="N38" s="75">
        <v>14.778692639999997</v>
      </c>
      <c r="P38" s="1448"/>
      <c r="Q38" s="1450"/>
    </row>
    <row r="39" spans="1:17" ht="15.75" customHeight="1">
      <c r="A39" s="223" t="s">
        <v>1200</v>
      </c>
      <c r="B39" s="75">
        <v>0.34369309999999997</v>
      </c>
      <c r="C39" s="75">
        <v>0.27995254999999997</v>
      </c>
      <c r="D39" s="75">
        <v>0.84611119999999995</v>
      </c>
      <c r="E39" s="75">
        <v>0.55394836999999997</v>
      </c>
      <c r="F39" s="75">
        <v>0.17086768999999999</v>
      </c>
      <c r="G39" s="75">
        <v>0.49252475000000001</v>
      </c>
      <c r="H39" s="75">
        <v>0.39380056000000002</v>
      </c>
      <c r="I39" s="75">
        <v>0.25029366000000003</v>
      </c>
      <c r="J39" s="75">
        <v>0.46508661000000001</v>
      </c>
      <c r="K39" s="75">
        <v>0.37741099</v>
      </c>
      <c r="L39" s="75">
        <v>0.19178757000000002</v>
      </c>
      <c r="M39" s="75">
        <v>0.17140849999999999</v>
      </c>
      <c r="N39" s="75">
        <v>4.53688555</v>
      </c>
      <c r="P39" s="1448"/>
      <c r="Q39" s="1450"/>
    </row>
    <row r="40" spans="1:17" ht="15.75" customHeight="1">
      <c r="A40" s="223" t="s">
        <v>458</v>
      </c>
      <c r="B40" s="75">
        <v>0.10737064</v>
      </c>
      <c r="C40" s="75">
        <v>0.25037751999999996</v>
      </c>
      <c r="D40" s="75">
        <v>0.28770797999999997</v>
      </c>
      <c r="E40" s="75">
        <v>0.25765281000000001</v>
      </c>
      <c r="F40" s="75">
        <v>9.5575580000000007E-2</v>
      </c>
      <c r="G40" s="75">
        <v>0.15329713</v>
      </c>
      <c r="H40" s="75">
        <v>0.18561317999999999</v>
      </c>
      <c r="I40" s="75">
        <v>0.13962658</v>
      </c>
      <c r="J40" s="75">
        <v>0.31415586000000001</v>
      </c>
      <c r="K40" s="75">
        <v>0.15796578</v>
      </c>
      <c r="L40" s="75">
        <v>0.21378770999999999</v>
      </c>
      <c r="M40" s="75">
        <v>0.17521157999999998</v>
      </c>
      <c r="N40" s="75">
        <v>2.3383423500000005</v>
      </c>
      <c r="P40" s="1448"/>
      <c r="Q40" s="1450"/>
    </row>
    <row r="41" spans="1:17" ht="15.75" customHeight="1">
      <c r="A41" s="223" t="s">
        <v>1288</v>
      </c>
      <c r="B41" s="75">
        <v>7.2099999999999997E-2</v>
      </c>
      <c r="C41" s="75">
        <v>1.2E-2</v>
      </c>
      <c r="D41" s="75">
        <v>0.1</v>
      </c>
      <c r="E41" s="75">
        <v>1.95E-2</v>
      </c>
      <c r="F41" s="75">
        <v>2.7E-2</v>
      </c>
      <c r="G41" s="75">
        <v>1.7000000000000001E-2</v>
      </c>
      <c r="H41" s="75">
        <v>3.1E-2</v>
      </c>
      <c r="I41" s="75">
        <v>0.12510588</v>
      </c>
      <c r="J41" s="75">
        <v>0.1045</v>
      </c>
      <c r="K41" s="75">
        <v>0.14199999999999999</v>
      </c>
      <c r="L41" s="75">
        <v>3.5000000000000003E-2</v>
      </c>
      <c r="M41" s="75">
        <v>1.9E-2</v>
      </c>
      <c r="N41" s="75">
        <v>0.70420588000000006</v>
      </c>
      <c r="P41" s="1448"/>
      <c r="Q41" s="1450"/>
    </row>
    <row r="42" spans="1:17" ht="15.75" customHeight="1">
      <c r="A42" s="974" t="s">
        <v>1465</v>
      </c>
      <c r="B42" s="66">
        <v>0.11657936000000001</v>
      </c>
      <c r="C42" s="66">
        <v>0.14103179999999998</v>
      </c>
      <c r="D42" s="66">
        <v>0.14954757999999999</v>
      </c>
      <c r="E42" s="66">
        <v>0.18254942000000002</v>
      </c>
      <c r="F42" s="66">
        <v>0.11970973</v>
      </c>
      <c r="G42" s="66">
        <v>0.17631474</v>
      </c>
      <c r="H42" s="66">
        <v>0.13408273999999998</v>
      </c>
      <c r="I42" s="66">
        <v>0.16533792</v>
      </c>
      <c r="J42" s="66">
        <v>0.11313757000000001</v>
      </c>
      <c r="K42" s="66">
        <v>0.13672479999999998</v>
      </c>
      <c r="L42" s="66">
        <v>0.14106115999999999</v>
      </c>
      <c r="M42" s="66">
        <v>0.14653435000000001</v>
      </c>
      <c r="N42" s="75">
        <v>1.72261117</v>
      </c>
      <c r="P42" s="1448"/>
      <c r="Q42" s="1450"/>
    </row>
    <row r="43" spans="1:17" ht="15.75" customHeight="1">
      <c r="A43" s="287" t="s">
        <v>1194</v>
      </c>
      <c r="B43" s="75">
        <v>1.0925766499999998</v>
      </c>
      <c r="C43" s="75">
        <v>0.46380053000000004</v>
      </c>
      <c r="D43" s="75">
        <v>0.45647898999999997</v>
      </c>
      <c r="E43" s="75">
        <v>0.51887905000000001</v>
      </c>
      <c r="F43" s="75">
        <v>0.58601518999999991</v>
      </c>
      <c r="G43" s="75">
        <v>0.55254875000000003</v>
      </c>
      <c r="H43" s="75">
        <v>0.77274703</v>
      </c>
      <c r="I43" s="75">
        <v>0.36505933000000002</v>
      </c>
      <c r="J43" s="75">
        <v>0.42458412000000001</v>
      </c>
      <c r="K43" s="75">
        <v>1.200045</v>
      </c>
      <c r="L43" s="75">
        <v>0.45200278999999999</v>
      </c>
      <c r="M43" s="75">
        <v>1.2022130800000002</v>
      </c>
      <c r="N43" s="75">
        <v>8.0869505100000012</v>
      </c>
      <c r="P43" s="1448"/>
      <c r="Q43" s="1450"/>
    </row>
    <row r="44" spans="1:17" ht="15.75" customHeight="1">
      <c r="A44" s="162" t="s">
        <v>1196</v>
      </c>
      <c r="B44" s="396">
        <v>32.670004839999997</v>
      </c>
      <c r="C44" s="396">
        <v>20.655942030000002</v>
      </c>
      <c r="D44" s="396">
        <v>18.5199797</v>
      </c>
      <c r="E44" s="396">
        <v>21.352153970000003</v>
      </c>
      <c r="F44" s="396">
        <v>22.710851319999996</v>
      </c>
      <c r="G44" s="396">
        <v>21.988273959999994</v>
      </c>
      <c r="H44" s="396">
        <v>19.483027720000003</v>
      </c>
      <c r="I44" s="396">
        <v>23.045287900000002</v>
      </c>
      <c r="J44" s="396">
        <v>23.919441959999997</v>
      </c>
      <c r="K44" s="396">
        <v>25.516393950000005</v>
      </c>
      <c r="L44" s="396">
        <v>22.035058240000001</v>
      </c>
      <c r="M44" s="396">
        <v>25.21856141</v>
      </c>
      <c r="N44" s="396">
        <v>277.11497700000001</v>
      </c>
      <c r="P44" s="1448"/>
      <c r="Q44" s="1450"/>
    </row>
    <row r="45" spans="1:17" ht="15.75" customHeight="1">
      <c r="A45" s="287" t="s">
        <v>1201</v>
      </c>
      <c r="B45" s="396">
        <v>17.327684079999997</v>
      </c>
      <c r="C45" s="396">
        <v>15.352340960000001</v>
      </c>
      <c r="D45" s="396">
        <v>12.490672910000001</v>
      </c>
      <c r="E45" s="396">
        <v>15.792472699999999</v>
      </c>
      <c r="F45" s="396">
        <v>16.791197159999999</v>
      </c>
      <c r="G45" s="396">
        <v>15.902046410000001</v>
      </c>
      <c r="H45" s="396">
        <v>13.80289829</v>
      </c>
      <c r="I45" s="396">
        <v>16.899038300000001</v>
      </c>
      <c r="J45" s="396">
        <v>17.479322010000001</v>
      </c>
      <c r="K45" s="396">
        <v>17.974666760000002</v>
      </c>
      <c r="L45" s="396">
        <v>13.579609960000001</v>
      </c>
      <c r="M45" s="396">
        <v>13.47350209</v>
      </c>
      <c r="N45" s="396">
        <v>186.86545163</v>
      </c>
      <c r="P45" s="1448"/>
      <c r="Q45" s="1450"/>
    </row>
    <row r="46" spans="1:17" ht="15.75" customHeight="1">
      <c r="A46" s="236" t="s">
        <v>457</v>
      </c>
      <c r="B46" s="75">
        <v>17.327684079999997</v>
      </c>
      <c r="C46" s="75">
        <v>15.352340960000001</v>
      </c>
      <c r="D46" s="75">
        <v>12.490672910000001</v>
      </c>
      <c r="E46" s="75">
        <v>15.792472699999999</v>
      </c>
      <c r="F46" s="75">
        <v>16.791197159999999</v>
      </c>
      <c r="G46" s="75">
        <v>15.902046410000001</v>
      </c>
      <c r="H46" s="75">
        <v>13.80289829</v>
      </c>
      <c r="I46" s="75">
        <v>16.899038300000001</v>
      </c>
      <c r="J46" s="75">
        <v>17.479322010000001</v>
      </c>
      <c r="K46" s="75">
        <v>17.974666760000002</v>
      </c>
      <c r="L46" s="75">
        <v>13.579609960000001</v>
      </c>
      <c r="M46" s="75">
        <v>13.47350209</v>
      </c>
      <c r="N46" s="75">
        <v>186.86545163</v>
      </c>
      <c r="P46" s="1448"/>
      <c r="Q46" s="1450"/>
    </row>
    <row r="47" spans="1:17" ht="15.75" customHeight="1">
      <c r="A47" s="162" t="s">
        <v>1202</v>
      </c>
      <c r="B47" s="74">
        <v>0.38747271999999999</v>
      </c>
      <c r="C47" s="74">
        <v>0.37900478999999998</v>
      </c>
      <c r="D47" s="74">
        <v>0.37695511999999998</v>
      </c>
      <c r="E47" s="74">
        <v>0.37400482000000002</v>
      </c>
      <c r="F47" s="74">
        <v>0.37947866999999996</v>
      </c>
      <c r="G47" s="74">
        <v>0.37817040000000002</v>
      </c>
      <c r="H47" s="74">
        <v>0.37967326000000001</v>
      </c>
      <c r="I47" s="74">
        <v>0.37595639000000003</v>
      </c>
      <c r="J47" s="74">
        <v>0.37917290999999997</v>
      </c>
      <c r="K47" s="74">
        <v>0.38013630999999998</v>
      </c>
      <c r="L47" s="74">
        <v>0.38303670000000001</v>
      </c>
      <c r="M47" s="74">
        <v>0.37171701000000001</v>
      </c>
      <c r="N47" s="74">
        <v>4.5447791000000004</v>
      </c>
      <c r="P47" s="1448"/>
      <c r="Q47" s="1450"/>
    </row>
    <row r="48" spans="1:17" ht="15.75" customHeight="1">
      <c r="A48" s="223" t="s">
        <v>190</v>
      </c>
      <c r="B48" s="75">
        <v>0.38747271999999999</v>
      </c>
      <c r="C48" s="75">
        <v>0.37900478999999998</v>
      </c>
      <c r="D48" s="75">
        <v>0.37695511999999998</v>
      </c>
      <c r="E48" s="75">
        <v>0.37400482000000002</v>
      </c>
      <c r="F48" s="75">
        <v>0.37947866999999996</v>
      </c>
      <c r="G48" s="75">
        <v>0.37817040000000002</v>
      </c>
      <c r="H48" s="75">
        <v>0.37967326000000001</v>
      </c>
      <c r="I48" s="75">
        <v>0.37595639000000003</v>
      </c>
      <c r="J48" s="75">
        <v>0.37917290999999997</v>
      </c>
      <c r="K48" s="75">
        <v>0.38013630999999998</v>
      </c>
      <c r="L48" s="75">
        <v>0.38303670000000001</v>
      </c>
      <c r="M48" s="75">
        <v>0.37171701000000001</v>
      </c>
      <c r="N48" s="75">
        <v>4.5447791000000004</v>
      </c>
      <c r="P48" s="1448"/>
      <c r="Q48" s="1450"/>
    </row>
    <row r="49" spans="1:17" ht="15.75" customHeight="1">
      <c r="A49" s="162" t="s">
        <v>179</v>
      </c>
      <c r="B49" s="74">
        <v>14.80652826</v>
      </c>
      <c r="C49" s="74">
        <v>4.7171959600000006</v>
      </c>
      <c r="D49" s="74">
        <v>5.1047978699999996</v>
      </c>
      <c r="E49" s="74">
        <v>4.9639227799999999</v>
      </c>
      <c r="F49" s="74">
        <v>5.3626149899999991</v>
      </c>
      <c r="G49" s="74">
        <v>5.5357825999999939</v>
      </c>
      <c r="H49" s="74">
        <v>5.0458276</v>
      </c>
      <c r="I49" s="74">
        <v>5.3480096499999998</v>
      </c>
      <c r="J49" s="74">
        <v>5.5763733099999939</v>
      </c>
      <c r="K49" s="74">
        <v>6.7311358600000002</v>
      </c>
      <c r="L49" s="74">
        <v>7.4347227199999999</v>
      </c>
      <c r="M49" s="74">
        <v>10.945707179999999</v>
      </c>
      <c r="N49" s="74">
        <v>81.572618779999985</v>
      </c>
      <c r="P49" s="1448"/>
      <c r="Q49" s="1450"/>
    </row>
    <row r="50" spans="1:17" ht="15.75" customHeight="1">
      <c r="A50" s="223" t="s">
        <v>1203</v>
      </c>
      <c r="B50" s="75">
        <v>0.11825825999999999</v>
      </c>
      <c r="C50" s="75">
        <v>7.6553960000000004E-2</v>
      </c>
      <c r="D50" s="75">
        <v>0.30735586999999998</v>
      </c>
      <c r="E50" s="75">
        <v>0.21305678</v>
      </c>
      <c r="F50" s="75">
        <v>0.47942889</v>
      </c>
      <c r="G50" s="75">
        <v>0.1420476</v>
      </c>
      <c r="H50" s="75">
        <v>0.1459076</v>
      </c>
      <c r="I50" s="75">
        <v>0.40057165</v>
      </c>
      <c r="J50" s="75">
        <v>5.9817309999999999E-2</v>
      </c>
      <c r="K50" s="75">
        <v>0.28514686</v>
      </c>
      <c r="L50" s="75">
        <v>0.28591871999999996</v>
      </c>
      <c r="M50" s="75">
        <v>0.15970318</v>
      </c>
      <c r="N50" s="75">
        <v>2.67376668</v>
      </c>
      <c r="P50" s="1448"/>
      <c r="Q50" s="1450"/>
    </row>
    <row r="51" spans="1:17" ht="15.75" customHeight="1">
      <c r="A51" s="223" t="s">
        <v>217</v>
      </c>
      <c r="B51" s="75">
        <v>10.2117</v>
      </c>
      <c r="C51" s="75">
        <v>0.1051</v>
      </c>
      <c r="D51" s="75">
        <v>0.1226</v>
      </c>
      <c r="E51" s="75">
        <v>6.8400000000000002E-2</v>
      </c>
      <c r="F51" s="75">
        <v>8.6699999999999999E-2</v>
      </c>
      <c r="G51" s="75">
        <v>0.57299999999999396</v>
      </c>
      <c r="H51" s="75">
        <v>6.0499999999999998E-2</v>
      </c>
      <c r="I51" s="75">
        <v>5.57E-2</v>
      </c>
      <c r="J51" s="75">
        <v>0.57249999999999401</v>
      </c>
      <c r="K51" s="75">
        <v>1.4682999999999999</v>
      </c>
      <c r="L51" s="75">
        <v>2.1898</v>
      </c>
      <c r="M51" s="75">
        <v>5.827</v>
      </c>
      <c r="N51" s="75">
        <v>21.34129999999999</v>
      </c>
      <c r="P51" s="1448"/>
      <c r="Q51" s="1450"/>
    </row>
    <row r="52" spans="1:17" ht="15.75" customHeight="1">
      <c r="A52" s="223" t="s">
        <v>1204</v>
      </c>
      <c r="B52" s="75">
        <v>4.4765699999999997</v>
      </c>
      <c r="C52" s="75">
        <v>4.5355420000000004</v>
      </c>
      <c r="D52" s="75">
        <v>4.6748419999999999</v>
      </c>
      <c r="E52" s="75">
        <v>4.6824659999999998</v>
      </c>
      <c r="F52" s="75">
        <v>4.7964860999999992</v>
      </c>
      <c r="G52" s="75">
        <v>4.820735</v>
      </c>
      <c r="H52" s="75">
        <v>4.8394199999999996</v>
      </c>
      <c r="I52" s="75">
        <v>4.8917380000000001</v>
      </c>
      <c r="J52" s="75">
        <v>4.9440559999999998</v>
      </c>
      <c r="K52" s="75">
        <v>4.9776889999999998</v>
      </c>
      <c r="L52" s="75">
        <v>4.9590040000000002</v>
      </c>
      <c r="M52" s="75">
        <v>4.9590040000000002</v>
      </c>
      <c r="N52" s="75">
        <v>57.557552099999995</v>
      </c>
      <c r="P52" s="1448"/>
      <c r="Q52" s="1450"/>
    </row>
    <row r="53" spans="1:17" ht="15.75" customHeight="1">
      <c r="A53" s="162" t="s">
        <v>1205</v>
      </c>
      <c r="B53" s="74">
        <v>0.14831978000000001</v>
      </c>
      <c r="C53" s="884">
        <v>0.20740032</v>
      </c>
      <c r="D53" s="74">
        <v>0.54755380000000009</v>
      </c>
      <c r="E53" s="74">
        <v>0.22175367000000001</v>
      </c>
      <c r="F53" s="74">
        <v>0.17756050000000001</v>
      </c>
      <c r="G53" s="74">
        <v>0.17227455</v>
      </c>
      <c r="H53" s="74">
        <v>0.25462857</v>
      </c>
      <c r="I53" s="74">
        <v>0.42228356</v>
      </c>
      <c r="J53" s="74">
        <v>0.48457372999999998</v>
      </c>
      <c r="K53" s="74">
        <v>0.43045502000000002</v>
      </c>
      <c r="L53" s="74">
        <v>0.63768886000000002</v>
      </c>
      <c r="M53" s="74">
        <v>0.42763513000000003</v>
      </c>
      <c r="N53" s="74">
        <v>4.1321274900000002</v>
      </c>
      <c r="O53" s="74"/>
      <c r="P53" s="1448"/>
      <c r="Q53" s="1450"/>
    </row>
    <row r="54" spans="1:17" ht="15.75" customHeight="1">
      <c r="A54" s="162" t="s">
        <v>1207</v>
      </c>
      <c r="B54" s="74">
        <v>5.3420400000000002E-3</v>
      </c>
      <c r="C54" s="74">
        <v>3.3337600000000003E-3</v>
      </c>
      <c r="D54" s="74">
        <v>1.0001280000000001E-2</v>
      </c>
      <c r="E54" s="74">
        <v>6.8690000000000001E-3</v>
      </c>
      <c r="F54" s="74">
        <v>3.032748E-2</v>
      </c>
      <c r="G54" s="74">
        <v>2.4335229999999999E-2</v>
      </c>
      <c r="H54" s="74">
        <v>1.1432069999999999E-2</v>
      </c>
      <c r="I54" s="74">
        <v>2.2944929999999999E-2</v>
      </c>
      <c r="J54" s="74">
        <v>3.5186599999999998E-3</v>
      </c>
      <c r="K54" s="74">
        <v>7.9512999999999997E-3</v>
      </c>
      <c r="L54" s="74">
        <v>1.114154E-2</v>
      </c>
      <c r="M54" s="74">
        <v>2.85272E-3</v>
      </c>
      <c r="N54" s="74">
        <v>0.14005001</v>
      </c>
      <c r="O54" s="74"/>
      <c r="P54" s="1448"/>
      <c r="Q54" s="1450"/>
    </row>
    <row r="55" spans="1:17" ht="15.75" customHeight="1">
      <c r="A55" s="223" t="s">
        <v>1208</v>
      </c>
      <c r="B55" s="74">
        <v>5.3420400000000002E-3</v>
      </c>
      <c r="C55" s="884">
        <v>3.3337600000000003E-3</v>
      </c>
      <c r="D55" s="74">
        <v>1.0001280000000001E-2</v>
      </c>
      <c r="E55" s="74">
        <v>6.8690000000000001E-3</v>
      </c>
      <c r="F55" s="74">
        <v>3.032748E-2</v>
      </c>
      <c r="G55" s="74">
        <v>2.4335229999999999E-2</v>
      </c>
      <c r="H55" s="74">
        <v>1.1432069999999999E-2</v>
      </c>
      <c r="I55" s="74">
        <v>2.2944929999999999E-2</v>
      </c>
      <c r="J55" s="74">
        <v>3.5186599999999998E-3</v>
      </c>
      <c r="K55" s="74">
        <v>7.9512999999999997E-3</v>
      </c>
      <c r="L55" s="74">
        <v>1.114154E-2</v>
      </c>
      <c r="M55" s="74">
        <v>2.85272E-3</v>
      </c>
      <c r="N55" s="74">
        <v>0.14005001</v>
      </c>
      <c r="O55" s="74"/>
      <c r="P55" s="1448"/>
      <c r="Q55" s="1450"/>
    </row>
    <row r="56" spans="1:17" s="58" customFormat="1" ht="15.75" customHeight="1">
      <c r="A56" s="162" t="s">
        <v>1209</v>
      </c>
      <c r="B56" s="74">
        <v>3.5140999999999999E-2</v>
      </c>
      <c r="C56" s="74">
        <v>3.4389000000000003E-2</v>
      </c>
      <c r="D56" s="74">
        <v>3.9237000000000001E-2</v>
      </c>
      <c r="E56" s="74">
        <v>3.0901999999999999E-2</v>
      </c>
      <c r="F56" s="74">
        <v>3.0848E-2</v>
      </c>
      <c r="G56" s="74">
        <v>3.4424000000000003E-2</v>
      </c>
      <c r="H56" s="74">
        <v>3.1931000000000001E-2</v>
      </c>
      <c r="I56" s="74">
        <v>3.5975E-2</v>
      </c>
      <c r="J56" s="74">
        <v>2.9349E-2</v>
      </c>
      <c r="K56" s="74">
        <v>3.3353000000000001E-2</v>
      </c>
      <c r="L56" s="74">
        <v>3.9781999999999998E-2</v>
      </c>
      <c r="M56" s="74">
        <v>2.8601999999999999E-2</v>
      </c>
      <c r="N56" s="74">
        <v>0.40393299999999999</v>
      </c>
      <c r="O56" s="74"/>
      <c r="P56" s="1449"/>
      <c r="Q56" s="1451"/>
    </row>
    <row r="57" spans="1:17" ht="15.75" customHeight="1">
      <c r="A57" s="223" t="s">
        <v>1210</v>
      </c>
      <c r="B57" s="75">
        <v>3.5140999999999999E-2</v>
      </c>
      <c r="C57" s="75">
        <v>3.4389000000000003E-2</v>
      </c>
      <c r="D57" s="75">
        <v>3.9237000000000001E-2</v>
      </c>
      <c r="E57" s="75">
        <v>3.0901999999999999E-2</v>
      </c>
      <c r="F57" s="75">
        <v>3.0848E-2</v>
      </c>
      <c r="G57" s="75">
        <v>3.4424000000000003E-2</v>
      </c>
      <c r="H57" s="75">
        <v>3.1931000000000001E-2</v>
      </c>
      <c r="I57" s="75">
        <v>3.5975E-2</v>
      </c>
      <c r="J57" s="75">
        <v>2.9349E-2</v>
      </c>
      <c r="K57" s="75">
        <v>3.3353000000000001E-2</v>
      </c>
      <c r="L57" s="75">
        <v>3.9781999999999998E-2</v>
      </c>
      <c r="M57" s="75">
        <v>2.8601999999999999E-2</v>
      </c>
      <c r="N57" s="75">
        <v>0.40393299999999999</v>
      </c>
      <c r="P57" s="1448"/>
      <c r="Q57" s="1450"/>
    </row>
    <row r="58" spans="1:17" ht="15.75" customHeight="1">
      <c r="A58" s="162" t="s">
        <v>1211</v>
      </c>
      <c r="B58" s="1021">
        <v>0.67079199999999395</v>
      </c>
      <c r="C58" s="1021">
        <v>0.65129199999999399</v>
      </c>
      <c r="D58" s="1021">
        <v>0.62371199999999394</v>
      </c>
      <c r="E58" s="1021">
        <v>0.61002799999999402</v>
      </c>
      <c r="F58" s="1021">
        <v>0.57907999999999393</v>
      </c>
      <c r="G58" s="1021">
        <v>0.66976599999999398</v>
      </c>
      <c r="H58" s="1021">
        <v>0.60486999999999402</v>
      </c>
      <c r="I58" s="1021">
        <v>0.60455399999999393</v>
      </c>
      <c r="J58" s="1021">
        <v>0.58739599999999392</v>
      </c>
      <c r="K58" s="1021">
        <v>0.66018599999999394</v>
      </c>
      <c r="L58" s="1021">
        <v>8.7801999999977259E-2</v>
      </c>
      <c r="M58" s="1021">
        <v>0.23094600000000001</v>
      </c>
      <c r="N58" s="1021">
        <v>6.5804239999999172</v>
      </c>
      <c r="P58" s="1448"/>
      <c r="Q58" s="1450"/>
    </row>
    <row r="59" spans="1:17" ht="15.75" customHeight="1">
      <c r="A59" s="223" t="s">
        <v>1212</v>
      </c>
      <c r="B59" s="972">
        <v>0.67079199999999395</v>
      </c>
      <c r="C59" s="75">
        <v>0.65129199999999399</v>
      </c>
      <c r="D59" s="75">
        <v>0.62371199999999394</v>
      </c>
      <c r="E59" s="75">
        <v>0.61002799999999402</v>
      </c>
      <c r="F59" s="75">
        <v>0.57907999999999393</v>
      </c>
      <c r="G59" s="75">
        <v>0.66976599999999398</v>
      </c>
      <c r="H59" s="972">
        <v>0.60486999999999402</v>
      </c>
      <c r="I59" s="75">
        <v>0.60455399999999393</v>
      </c>
      <c r="J59" s="75">
        <v>0.58739599999999392</v>
      </c>
      <c r="K59" s="75">
        <v>0.66018599999999394</v>
      </c>
      <c r="L59" s="75">
        <v>8.7801999999977259E-2</v>
      </c>
      <c r="M59" s="75">
        <v>0.23094600000000001</v>
      </c>
      <c r="N59" s="75">
        <v>6.5804239999999172</v>
      </c>
      <c r="P59" s="1448"/>
      <c r="Q59" s="1450"/>
    </row>
    <row r="60" spans="1:17" ht="17.25" customHeight="1">
      <c r="A60" s="511" t="s">
        <v>436</v>
      </c>
      <c r="B60" s="816">
        <v>67.317815589999995</v>
      </c>
      <c r="C60" s="816">
        <v>48.503641059999993</v>
      </c>
      <c r="D60" s="816">
        <v>53.812896409999993</v>
      </c>
      <c r="E60" s="816">
        <v>67.178989940000008</v>
      </c>
      <c r="F60" s="816">
        <v>65.386234749999986</v>
      </c>
      <c r="G60" s="816">
        <v>59.314258609999982</v>
      </c>
      <c r="H60" s="816">
        <v>55.165306940000001</v>
      </c>
      <c r="I60" s="816">
        <v>56.979750569999993</v>
      </c>
      <c r="J60" s="816">
        <v>59.382028899999995</v>
      </c>
      <c r="K60" s="816">
        <v>65.08973825999999</v>
      </c>
      <c r="L60" s="816">
        <v>51.606734529999983</v>
      </c>
      <c r="M60" s="816">
        <v>57.614889179999999</v>
      </c>
      <c r="N60" s="816">
        <v>707.35228473999996</v>
      </c>
    </row>
    <row r="61" spans="1:17" ht="15" customHeight="1">
      <c r="A61" s="29" t="s">
        <v>590</v>
      </c>
      <c r="N61" s="1073"/>
    </row>
    <row r="62" spans="1:17">
      <c r="A62" s="45" t="s">
        <v>1838</v>
      </c>
      <c r="B62" s="650"/>
      <c r="C62" s="1254"/>
      <c r="D62" s="1254"/>
      <c r="E62" s="1254"/>
      <c r="N62" s="110"/>
    </row>
    <row r="63" spans="1:17" ht="15.75">
      <c r="A63" s="657" t="s">
        <v>1540</v>
      </c>
      <c r="F63" s="162"/>
      <c r="N63" s="83"/>
    </row>
    <row r="64" spans="1:17" ht="16.5" customHeight="1">
      <c r="F64" s="223"/>
      <c r="N64" s="83"/>
    </row>
    <row r="65" spans="2:14"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</row>
    <row r="66" spans="2:14">
      <c r="B66" s="66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</row>
    <row r="67" spans="2:14">
      <c r="B67" s="66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</row>
    <row r="68" spans="2:14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</row>
    <row r="69" spans="2:14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</row>
    <row r="70" spans="2:14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</sheetData>
  <customSheetViews>
    <customSheetView guid="{45E423DD-7FD2-487F-8372-5798D7D06C15}" showPageBreaks="1" showGridLines="0" printArea="1" topLeftCell="D1">
      <selection activeCell="N2" sqref="N2"/>
      <pageMargins left="0.8" right="0.45" top="0.38" bottom="0.14000000000000001" header="0" footer="0.26"/>
      <pageSetup scale="79" orientation="landscape" r:id="rId1"/>
      <headerFooter alignWithMargins="0"/>
    </customSheetView>
    <customSheetView guid="{B297ACE3-C144-4411-A206-EE5C8D41CE1C}" topLeftCell="C16">
      <selection activeCell="H39" sqref="H39"/>
      <pageMargins left="0.8" right="0.45" top="0.38" bottom="0.14000000000000001" header="0" footer="0.26"/>
      <pageSetup scale="79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8" right="0.45" top="0.38" bottom="0.14000000000000001" header="0" footer="0.26"/>
      <pageSetup scale="79" orientation="landscape" r:id="rId3"/>
      <headerFooter alignWithMargins="0"/>
    </customSheetView>
  </customSheetViews>
  <phoneticPr fontId="0" type="noConversion"/>
  <pageMargins left="1.1200000000000001" right="0.35433070866141736" top="0.46" bottom="0.15748031496062992" header="0" footer="0.17"/>
  <pageSetup scale="59" orientation="landscape" r:id="rId4"/>
  <headerFooter alignWithMargins="0"/>
  <drawing r:id="rId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62"/>
  <dimension ref="A1:F67"/>
  <sheetViews>
    <sheetView showGridLines="0" zoomScaleNormal="100" workbookViewId="0">
      <selection activeCell="E15" sqref="E15"/>
    </sheetView>
  </sheetViews>
  <sheetFormatPr defaultRowHeight="15"/>
  <cols>
    <col min="1" max="1" width="59.140625" style="51" customWidth="1"/>
    <col min="2" max="2" width="25.5703125" style="51" customWidth="1"/>
    <col min="3" max="3" width="15.5703125" style="51" customWidth="1"/>
    <col min="4" max="4" width="11.7109375" style="51" customWidth="1"/>
    <col min="5" max="5" width="10.7109375" style="51" bestFit="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62"/>
      <c r="F1" s="1145">
        <v>39</v>
      </c>
    </row>
    <row r="2" spans="1:6">
      <c r="A2" s="56"/>
      <c r="B2" s="56"/>
      <c r="C2" s="56"/>
      <c r="D2" s="56"/>
      <c r="E2" s="56"/>
      <c r="F2" s="56"/>
    </row>
    <row r="3" spans="1:6">
      <c r="A3" s="56"/>
      <c r="B3" s="56"/>
      <c r="C3" s="56"/>
      <c r="D3" s="56"/>
      <c r="E3" s="56"/>
      <c r="F3" s="56"/>
    </row>
    <row r="4" spans="1:6">
      <c r="A4" s="56"/>
      <c r="B4" s="56"/>
      <c r="C4" s="56"/>
      <c r="D4" s="56"/>
      <c r="E4" s="56"/>
      <c r="F4" s="56"/>
    </row>
    <row r="5" spans="1:6">
      <c r="A5" s="56"/>
      <c r="B5" s="56"/>
      <c r="C5" s="56"/>
      <c r="D5" s="56"/>
      <c r="E5" s="56"/>
      <c r="F5" s="56"/>
    </row>
    <row r="6" spans="1:6">
      <c r="A6" s="56"/>
      <c r="B6" s="56"/>
      <c r="C6" s="56"/>
      <c r="D6" s="56"/>
      <c r="E6" s="56"/>
      <c r="F6" s="56"/>
    </row>
    <row r="7" spans="1:6">
      <c r="A7" s="56"/>
      <c r="B7" s="56"/>
      <c r="C7" s="56"/>
      <c r="D7" s="56"/>
      <c r="E7" s="56"/>
      <c r="F7" s="56"/>
    </row>
    <row r="10" spans="1:6">
      <c r="A10" s="58" t="s">
        <v>1343</v>
      </c>
    </row>
    <row r="11" spans="1:6">
      <c r="A11" s="58" t="s">
        <v>1474</v>
      </c>
    </row>
    <row r="12" spans="1:6">
      <c r="A12" s="58" t="s">
        <v>1713</v>
      </c>
    </row>
    <row r="13" spans="1:6">
      <c r="A13" s="56" t="s">
        <v>386</v>
      </c>
    </row>
    <row r="14" spans="1:6">
      <c r="A14" s="55" t="s">
        <v>314</v>
      </c>
      <c r="B14" s="1154">
        <v>2015</v>
      </c>
      <c r="C14" s="1154">
        <v>2016</v>
      </c>
      <c r="D14" s="1154">
        <v>2017</v>
      </c>
      <c r="E14" s="1154">
        <v>2018</v>
      </c>
      <c r="F14" s="1057"/>
    </row>
    <row r="15" spans="1:6">
      <c r="A15" s="162" t="s">
        <v>390</v>
      </c>
      <c r="B15" s="74">
        <v>272.05525500000005</v>
      </c>
      <c r="C15" s="74">
        <v>312.01496044999993</v>
      </c>
      <c r="D15" s="74">
        <v>284.07278563999995</v>
      </c>
      <c r="E15" s="74">
        <v>327.14735151000002</v>
      </c>
    </row>
    <row r="16" spans="1:6">
      <c r="A16" s="162" t="s">
        <v>1226</v>
      </c>
      <c r="B16" s="74">
        <v>103.66541703</v>
      </c>
      <c r="C16" s="74">
        <v>117.19006484999997</v>
      </c>
      <c r="D16" s="74">
        <v>114.93197770999997</v>
      </c>
      <c r="E16" s="74">
        <v>158.43339222</v>
      </c>
    </row>
    <row r="17" spans="1:5">
      <c r="A17" s="223" t="s">
        <v>511</v>
      </c>
      <c r="B17" s="75">
        <v>11.577754200000001</v>
      </c>
      <c r="C17" s="75">
        <v>14.48568893</v>
      </c>
      <c r="D17" s="75">
        <v>21.261621880000003</v>
      </c>
      <c r="E17" s="75">
        <v>28.987651549999999</v>
      </c>
    </row>
    <row r="18" spans="1:5">
      <c r="A18" s="223" t="s">
        <v>512</v>
      </c>
      <c r="B18" s="75">
        <v>60.896230850000002</v>
      </c>
      <c r="C18" s="75">
        <v>65.14383509999999</v>
      </c>
      <c r="D18" s="75">
        <v>57.702436674999987</v>
      </c>
      <c r="E18" s="75">
        <v>73.291186160000009</v>
      </c>
    </row>
    <row r="19" spans="1:5">
      <c r="A19" s="223" t="s">
        <v>165</v>
      </c>
      <c r="B19" s="75">
        <v>5.051317909999999</v>
      </c>
      <c r="C19" s="75">
        <v>6.1785731899999998</v>
      </c>
      <c r="D19" s="75">
        <v>7.852848400000001</v>
      </c>
      <c r="E19" s="75">
        <v>8.8976735900000001</v>
      </c>
    </row>
    <row r="20" spans="1:5">
      <c r="A20" s="223" t="s">
        <v>540</v>
      </c>
      <c r="B20" s="75">
        <v>1.94480747</v>
      </c>
      <c r="C20" s="75">
        <v>1.7699282700000001</v>
      </c>
      <c r="D20" s="75">
        <v>2.5142188000000001</v>
      </c>
      <c r="E20" s="75">
        <v>8.9941279000000005</v>
      </c>
    </row>
    <row r="21" spans="1:5">
      <c r="A21" s="223" t="s">
        <v>166</v>
      </c>
      <c r="B21" s="75">
        <v>1.1725141099999998</v>
      </c>
      <c r="C21" s="75">
        <v>1.0975319300000002</v>
      </c>
      <c r="D21" s="75">
        <v>0.95232972000000016</v>
      </c>
      <c r="E21" s="75">
        <v>1.0874683999999999</v>
      </c>
    </row>
    <row r="22" spans="1:5">
      <c r="A22" s="223" t="s">
        <v>167</v>
      </c>
      <c r="B22" s="75">
        <v>0.13172590999999997</v>
      </c>
      <c r="C22" s="75">
        <v>0.31869736999999998</v>
      </c>
      <c r="D22" s="75">
        <v>0.58995206000000011</v>
      </c>
      <c r="E22" s="75">
        <v>0.49301854999999994</v>
      </c>
    </row>
    <row r="23" spans="1:5">
      <c r="A23" s="223" t="s">
        <v>583</v>
      </c>
      <c r="B23" s="75">
        <v>22.891066580000004</v>
      </c>
      <c r="C23" s="75">
        <v>28.195810059999999</v>
      </c>
      <c r="D23" s="75">
        <v>24.058570174999986</v>
      </c>
      <c r="E23" s="75">
        <v>36.682266069999997</v>
      </c>
    </row>
    <row r="24" spans="1:5">
      <c r="A24" s="162" t="s">
        <v>1198</v>
      </c>
      <c r="B24" s="74">
        <v>150.63025372000004</v>
      </c>
      <c r="C24" s="74">
        <v>170.22058948</v>
      </c>
      <c r="D24" s="74">
        <v>128.32587463999997</v>
      </c>
      <c r="E24" s="74">
        <v>134.82259167000001</v>
      </c>
    </row>
    <row r="25" spans="1:5">
      <c r="A25" s="236" t="s">
        <v>197</v>
      </c>
      <c r="B25" s="75">
        <v>148.45909661000005</v>
      </c>
      <c r="C25" s="75">
        <v>167.82832729</v>
      </c>
      <c r="D25" s="75">
        <v>126.56122490999999</v>
      </c>
      <c r="E25" s="75">
        <v>131.98675555</v>
      </c>
    </row>
    <row r="26" spans="1:5">
      <c r="A26" s="223" t="s">
        <v>1188</v>
      </c>
      <c r="B26" s="75">
        <v>1.7283965899999996</v>
      </c>
      <c r="C26" s="75">
        <v>2.01876743</v>
      </c>
      <c r="D26" s="75">
        <v>1.4058010500000002</v>
      </c>
      <c r="E26" s="75">
        <v>2.1956498</v>
      </c>
    </row>
    <row r="27" spans="1:5">
      <c r="A27" s="650" t="s">
        <v>1189</v>
      </c>
      <c r="B27" s="75">
        <v>7.4650019999999997E-2</v>
      </c>
      <c r="C27" s="75">
        <v>5.7000729999999999E-2</v>
      </c>
      <c r="D27" s="75">
        <v>5.4639959999999994E-2</v>
      </c>
      <c r="E27" s="75">
        <v>0.285578</v>
      </c>
    </row>
    <row r="28" spans="1:5">
      <c r="A28" s="650" t="s">
        <v>1190</v>
      </c>
      <c r="B28" s="75">
        <v>6.5437060000000005E-2</v>
      </c>
      <c r="C28" s="75">
        <v>5.7000729999999999E-2</v>
      </c>
      <c r="D28" s="972">
        <v>0</v>
      </c>
      <c r="E28" s="972">
        <v>0</v>
      </c>
    </row>
    <row r="29" spans="1:5">
      <c r="A29" s="650" t="s">
        <v>1191</v>
      </c>
      <c r="B29" s="75">
        <v>0.30267343999999996</v>
      </c>
      <c r="C29" s="75">
        <v>0.25949329999999998</v>
      </c>
      <c r="D29" s="75">
        <v>0.30420871999999999</v>
      </c>
      <c r="E29" s="972">
        <v>0.35460831999999998</v>
      </c>
    </row>
    <row r="30" spans="1:5">
      <c r="A30" s="162" t="s">
        <v>1197</v>
      </c>
      <c r="B30" s="74">
        <v>14.62762494</v>
      </c>
      <c r="C30" s="74">
        <v>19.307925609999998</v>
      </c>
      <c r="D30" s="74">
        <v>31.207684029999999</v>
      </c>
      <c r="E30" s="74">
        <v>23.054682140000001</v>
      </c>
    </row>
    <row r="31" spans="1:5">
      <c r="A31" s="236" t="s">
        <v>199</v>
      </c>
      <c r="B31" s="75">
        <v>0.60930735999999996</v>
      </c>
      <c r="C31" s="75">
        <v>1.4125562899999999</v>
      </c>
      <c r="D31" s="75">
        <v>1.9997695699999998</v>
      </c>
      <c r="E31" s="75">
        <v>1.97290316</v>
      </c>
    </row>
    <row r="32" spans="1:5">
      <c r="A32" s="236" t="s">
        <v>1419</v>
      </c>
      <c r="B32" s="75">
        <v>0.15517597</v>
      </c>
      <c r="C32" s="75">
        <v>0.12271011</v>
      </c>
      <c r="D32" s="75">
        <v>9.6712750000000028E-2</v>
      </c>
      <c r="E32" s="75">
        <v>0.53183774000000006</v>
      </c>
    </row>
    <row r="33" spans="1:5">
      <c r="A33" s="236" t="s">
        <v>200</v>
      </c>
      <c r="B33" s="75">
        <v>1.88993448</v>
      </c>
      <c r="C33" s="75">
        <v>3.8830223400000001</v>
      </c>
      <c r="D33" s="75">
        <v>3.7531125199999997</v>
      </c>
      <c r="E33" s="75">
        <v>0.81301018000000003</v>
      </c>
    </row>
    <row r="34" spans="1:5">
      <c r="A34" s="974" t="s">
        <v>1248</v>
      </c>
      <c r="B34" s="75">
        <v>8.3138309400000008</v>
      </c>
      <c r="C34" s="75">
        <v>9.63289857</v>
      </c>
      <c r="D34" s="75">
        <v>9.5405708699999998</v>
      </c>
      <c r="E34" s="75">
        <v>11.25757276</v>
      </c>
    </row>
    <row r="35" spans="1:5">
      <c r="A35" s="402" t="s">
        <v>1415</v>
      </c>
      <c r="B35" s="75">
        <v>8.7469999999999992E-2</v>
      </c>
      <c r="C35" s="75">
        <v>8.9577000000000004E-2</v>
      </c>
      <c r="D35" s="75">
        <v>0.36407200000000006</v>
      </c>
      <c r="E35" s="75">
        <v>0.37916800000000006</v>
      </c>
    </row>
    <row r="36" spans="1:5">
      <c r="A36" s="236" t="s">
        <v>224</v>
      </c>
      <c r="B36" s="75">
        <v>0.76376672000000001</v>
      </c>
      <c r="C36" s="75">
        <v>1.6130571800000002</v>
      </c>
      <c r="D36" s="75">
        <v>2.1597629299999999</v>
      </c>
      <c r="E36" s="75">
        <v>2.8599340199999999</v>
      </c>
    </row>
    <row r="37" spans="1:5">
      <c r="A37" s="236" t="s">
        <v>543</v>
      </c>
      <c r="B37" s="75">
        <v>2.80813947</v>
      </c>
      <c r="C37" s="75">
        <v>2.5541041199999999</v>
      </c>
      <c r="D37" s="75">
        <v>13.293683389999998</v>
      </c>
      <c r="E37" s="75">
        <v>5.2402562799999997</v>
      </c>
    </row>
    <row r="38" spans="1:5">
      <c r="A38" s="162" t="s">
        <v>1195</v>
      </c>
      <c r="B38" s="74">
        <v>3.1319593100000005</v>
      </c>
      <c r="C38" s="74">
        <v>5.2963805100000005</v>
      </c>
      <c r="D38" s="74">
        <v>9.6072492600000015</v>
      </c>
      <c r="E38" s="74">
        <v>10.83668548</v>
      </c>
    </row>
    <row r="39" spans="1:5">
      <c r="A39" s="162" t="s">
        <v>392</v>
      </c>
      <c r="B39" s="74">
        <v>75.535897849999984</v>
      </c>
      <c r="C39" s="74">
        <v>84.623005449999994</v>
      </c>
      <c r="D39" s="74">
        <v>90.903734830000005</v>
      </c>
      <c r="E39" s="74">
        <v>95.965549219999986</v>
      </c>
    </row>
    <row r="40" spans="1:5">
      <c r="A40" s="674" t="s">
        <v>174</v>
      </c>
      <c r="B40" s="75">
        <v>42.816840189999994</v>
      </c>
      <c r="C40" s="75">
        <v>45.877496319999992</v>
      </c>
      <c r="D40" s="75">
        <v>52.325850089999996</v>
      </c>
      <c r="E40" s="75">
        <v>54.241519179999997</v>
      </c>
    </row>
    <row r="41" spans="1:5">
      <c r="A41" s="674" t="s">
        <v>1192</v>
      </c>
      <c r="B41" s="75">
        <v>11.397972020000001</v>
      </c>
      <c r="C41" s="75">
        <v>12.4391205</v>
      </c>
      <c r="D41" s="75">
        <v>8.815346250000001</v>
      </c>
      <c r="E41" s="75">
        <v>9.5563419399999994</v>
      </c>
    </row>
    <row r="42" spans="1:5">
      <c r="A42" s="674" t="s">
        <v>1193</v>
      </c>
      <c r="B42" s="75">
        <v>12.167819020000001</v>
      </c>
      <c r="C42" s="75">
        <v>12.487541889999999</v>
      </c>
      <c r="D42" s="75">
        <v>15.058857509999999</v>
      </c>
      <c r="E42" s="75">
        <v>14.778692639999997</v>
      </c>
    </row>
    <row r="43" spans="1:5">
      <c r="A43" s="223" t="s">
        <v>1200</v>
      </c>
      <c r="B43" s="75">
        <v>1.8533403700000002</v>
      </c>
      <c r="C43" s="75">
        <v>2.2128892200000001</v>
      </c>
      <c r="D43" s="75">
        <v>2.96779218</v>
      </c>
      <c r="E43" s="75">
        <v>4.53688555</v>
      </c>
    </row>
    <row r="44" spans="1:5">
      <c r="A44" s="223" t="s">
        <v>458</v>
      </c>
      <c r="B44" s="75">
        <v>1.8401850599999998</v>
      </c>
      <c r="C44" s="75">
        <v>2.23257891</v>
      </c>
      <c r="D44" s="75">
        <v>3.0033625200000005</v>
      </c>
      <c r="E44" s="75">
        <v>2.3383423500000005</v>
      </c>
    </row>
    <row r="45" spans="1:5">
      <c r="A45" s="223" t="s">
        <v>1288</v>
      </c>
      <c r="B45" s="75">
        <v>0.51019999999999999</v>
      </c>
      <c r="C45" s="75">
        <v>0.61539412000000004</v>
      </c>
      <c r="D45" s="75">
        <v>0.41570000000000007</v>
      </c>
      <c r="E45" s="75">
        <v>0.70420588000000006</v>
      </c>
    </row>
    <row r="46" spans="1:5">
      <c r="A46" s="976" t="s">
        <v>1465</v>
      </c>
      <c r="B46" s="972">
        <v>0</v>
      </c>
      <c r="C46" s="75">
        <v>1.6757694999999999</v>
      </c>
      <c r="D46" s="75">
        <v>1.7384859099999999</v>
      </c>
      <c r="E46" s="75">
        <v>1.72261117</v>
      </c>
    </row>
    <row r="47" spans="1:5">
      <c r="A47" s="287" t="s">
        <v>1194</v>
      </c>
      <c r="B47" s="74">
        <v>4.9495411900000006</v>
      </c>
      <c r="C47" s="74">
        <v>7.0822149900000007</v>
      </c>
      <c r="D47" s="75">
        <v>6.5783403700000003</v>
      </c>
      <c r="E47" s="74">
        <v>8.0869505100000012</v>
      </c>
    </row>
    <row r="48" spans="1:5">
      <c r="A48" s="162" t="s">
        <v>1196</v>
      </c>
      <c r="B48" s="74">
        <v>196.93052130999999</v>
      </c>
      <c r="C48" s="74">
        <v>205.94821163000003</v>
      </c>
      <c r="D48" s="74">
        <v>220.75038856</v>
      </c>
      <c r="E48" s="74">
        <v>277.11497700000001</v>
      </c>
    </row>
    <row r="49" spans="1:5">
      <c r="A49" s="287" t="s">
        <v>1201</v>
      </c>
      <c r="B49" s="74">
        <v>134.48371756999998</v>
      </c>
      <c r="C49" s="74">
        <v>138.96526695</v>
      </c>
      <c r="D49" s="74">
        <v>144.1055777</v>
      </c>
      <c r="E49" s="74">
        <v>186.86545163</v>
      </c>
    </row>
    <row r="50" spans="1:5">
      <c r="A50" s="236" t="s">
        <v>457</v>
      </c>
      <c r="B50" s="75">
        <v>134.48371756999998</v>
      </c>
      <c r="C50" s="75">
        <v>138.96526695</v>
      </c>
      <c r="D50" s="75">
        <v>144.1055777</v>
      </c>
      <c r="E50" s="75">
        <v>186.86545163</v>
      </c>
    </row>
    <row r="51" spans="1:5">
      <c r="A51" s="162" t="s">
        <v>1202</v>
      </c>
      <c r="B51" s="972">
        <v>0</v>
      </c>
      <c r="C51" s="972">
        <v>0</v>
      </c>
      <c r="D51" s="74">
        <v>4.3527281599999998</v>
      </c>
      <c r="E51" s="75">
        <v>4.5447791000000004</v>
      </c>
    </row>
    <row r="52" spans="1:5">
      <c r="A52" s="223" t="s">
        <v>190</v>
      </c>
      <c r="B52" s="972">
        <v>0</v>
      </c>
      <c r="C52" s="972">
        <v>0</v>
      </c>
      <c r="D52" s="75">
        <v>4.3527281599999998</v>
      </c>
      <c r="E52" s="75">
        <v>4.5447791000000004</v>
      </c>
    </row>
    <row r="53" spans="1:5">
      <c r="A53" s="162" t="s">
        <v>179</v>
      </c>
      <c r="B53" s="651">
        <v>61.050284250000011</v>
      </c>
      <c r="C53" s="651">
        <v>65.030190880000006</v>
      </c>
      <c r="D53" s="74">
        <v>69.591399469999999</v>
      </c>
      <c r="E53" s="651">
        <v>81.572618779999985</v>
      </c>
    </row>
    <row r="54" spans="1:5">
      <c r="A54" s="223" t="s">
        <v>1203</v>
      </c>
      <c r="B54" s="75">
        <v>4.2887590800000002</v>
      </c>
      <c r="C54" s="75">
        <v>2.2547159099999998</v>
      </c>
      <c r="D54" s="75">
        <v>0.84327695000000003</v>
      </c>
      <c r="E54" s="75">
        <v>2.67376668</v>
      </c>
    </row>
    <row r="55" spans="1:5">
      <c r="A55" s="223" t="s">
        <v>217</v>
      </c>
      <c r="B55" s="75">
        <v>12.6799</v>
      </c>
      <c r="C55" s="75">
        <v>15.167200000000001</v>
      </c>
      <c r="D55" s="75">
        <v>17.064700000000002</v>
      </c>
      <c r="E55" s="75">
        <v>21.34129999999999</v>
      </c>
    </row>
    <row r="56" spans="1:5">
      <c r="A56" s="223" t="s">
        <v>1204</v>
      </c>
      <c r="B56" s="75">
        <v>44.081625170000009</v>
      </c>
      <c r="C56" s="75">
        <v>47.608274970000004</v>
      </c>
      <c r="D56" s="75">
        <v>51.683422520000001</v>
      </c>
      <c r="E56" s="74">
        <v>57.557552099999995</v>
      </c>
    </row>
    <row r="57" spans="1:5">
      <c r="A57" s="162" t="s">
        <v>1205</v>
      </c>
      <c r="B57" s="74">
        <v>1.39651949</v>
      </c>
      <c r="C57" s="74">
        <v>1.9527538000000002</v>
      </c>
      <c r="D57" s="74">
        <v>2.7006832299999997</v>
      </c>
      <c r="E57" s="75">
        <v>4.1321274900000002</v>
      </c>
    </row>
    <row r="58" spans="1:5">
      <c r="A58" s="162" t="s">
        <v>1207</v>
      </c>
      <c r="B58" s="74">
        <v>0.130165</v>
      </c>
      <c r="C58" s="977">
        <v>0</v>
      </c>
      <c r="D58" s="977">
        <v>0</v>
      </c>
      <c r="E58" s="977">
        <v>0.14005001</v>
      </c>
    </row>
    <row r="59" spans="1:5">
      <c r="A59" s="223" t="s">
        <v>1208</v>
      </c>
      <c r="B59" s="75">
        <v>0.130165</v>
      </c>
      <c r="C59" s="139">
        <v>0</v>
      </c>
      <c r="D59" s="139">
        <v>0</v>
      </c>
      <c r="E59" s="977">
        <v>0.14005001</v>
      </c>
    </row>
    <row r="60" spans="1:5">
      <c r="A60" s="162" t="s">
        <v>1209</v>
      </c>
      <c r="B60" s="651">
        <v>0.33923499999999995</v>
      </c>
      <c r="C60" s="651">
        <v>0.33299060000000003</v>
      </c>
      <c r="D60" s="74">
        <v>0.43412600000000001</v>
      </c>
      <c r="E60" s="885">
        <v>0.40393299999999999</v>
      </c>
    </row>
    <row r="61" spans="1:5">
      <c r="A61" s="223" t="s">
        <v>1210</v>
      </c>
      <c r="B61" s="75">
        <v>0.33923499999999995</v>
      </c>
      <c r="C61" s="75">
        <v>0.33299060000000003</v>
      </c>
      <c r="D61" s="75">
        <v>0.43412600000000001</v>
      </c>
      <c r="E61" s="75">
        <v>0.40393299999999999</v>
      </c>
    </row>
    <row r="62" spans="1:5">
      <c r="A62" s="162" t="s">
        <v>1211</v>
      </c>
      <c r="B62" s="75">
        <v>0.79380187000000002</v>
      </c>
      <c r="C62" s="75">
        <v>0.73264248999999992</v>
      </c>
      <c r="D62" s="74">
        <v>2.6047899999999999</v>
      </c>
      <c r="E62" s="885">
        <v>6.5804239999999172</v>
      </c>
    </row>
    <row r="63" spans="1:5">
      <c r="A63" s="223" t="s">
        <v>1212</v>
      </c>
      <c r="B63" s="75">
        <v>0.79380187000000002</v>
      </c>
      <c r="C63" s="75">
        <v>0.73264248999999992</v>
      </c>
      <c r="D63" s="75">
        <v>2.6047899999999999</v>
      </c>
      <c r="E63" s="408">
        <v>6.5804239999999172</v>
      </c>
    </row>
    <row r="64" spans="1:5">
      <c r="A64" s="511" t="s">
        <v>436</v>
      </c>
      <c r="B64" s="975">
        <v>545.78487603000008</v>
      </c>
      <c r="C64" s="975">
        <v>603.65181061999988</v>
      </c>
      <c r="D64" s="975">
        <v>598.76582502999997</v>
      </c>
      <c r="E64" s="975">
        <v>707.35228473999996</v>
      </c>
    </row>
    <row r="65" spans="1:5" ht="15.75">
      <c r="A65" s="29" t="s">
        <v>590</v>
      </c>
      <c r="D65" s="74"/>
    </row>
    <row r="66" spans="1:5">
      <c r="A66" s="45" t="s">
        <v>1838</v>
      </c>
      <c r="B66" s="650"/>
      <c r="C66" s="1254"/>
      <c r="D66" s="1254"/>
      <c r="E66" s="1254"/>
    </row>
    <row r="67" spans="1:5" ht="15.75">
      <c r="A67" s="657" t="s">
        <v>1540</v>
      </c>
      <c r="D67" s="74"/>
    </row>
  </sheetData>
  <pageMargins left="1.1399999999999999" right="0.7" top="0.75" bottom="0.75" header="0.3" footer="0.3"/>
  <pageSetup scale="63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73"/>
  <dimension ref="A1:X71"/>
  <sheetViews>
    <sheetView showGridLines="0" zoomScaleNormal="100" workbookViewId="0">
      <pane xSplit="1" topLeftCell="B1" activePane="topRight" state="frozen"/>
      <selection activeCell="A29" sqref="A29"/>
      <selection pane="topRight" activeCell="N12" sqref="N12"/>
    </sheetView>
  </sheetViews>
  <sheetFormatPr defaultColWidth="10.28515625" defaultRowHeight="15"/>
  <cols>
    <col min="1" max="1" width="55.7109375" style="56" customWidth="1"/>
    <col min="2" max="4" width="9.5703125" style="56" customWidth="1"/>
    <col min="5" max="8" width="9.85546875" style="56" customWidth="1"/>
    <col min="9" max="9" width="10" style="56" customWidth="1"/>
    <col min="10" max="10" width="11.28515625" style="56" customWidth="1"/>
    <col min="11" max="11" width="10.42578125" style="56" customWidth="1"/>
    <col min="12" max="12" width="11.28515625" style="56" customWidth="1"/>
    <col min="13" max="16" width="10.28515625" style="56"/>
    <col min="17" max="17" width="55.5703125" style="56" bestFit="1" customWidth="1"/>
    <col min="18" max="18" width="17.42578125" style="56" bestFit="1" customWidth="1"/>
    <col min="19" max="16384" width="10.28515625" style="56"/>
  </cols>
  <sheetData>
    <row r="1" spans="1:1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40</v>
      </c>
    </row>
    <row r="7" spans="1:16" ht="12.75" customHeight="1"/>
    <row r="8" spans="1:16" ht="18" customHeight="1">
      <c r="A8" s="58" t="s">
        <v>15</v>
      </c>
      <c r="C8" s="56" t="s">
        <v>397</v>
      </c>
      <c r="F8" s="152"/>
    </row>
    <row r="9" spans="1:16" ht="16.5" customHeight="1">
      <c r="A9" s="58" t="s">
        <v>1783</v>
      </c>
    </row>
    <row r="10" spans="1:16">
      <c r="A10" s="56" t="s">
        <v>386</v>
      </c>
    </row>
    <row r="11" spans="1:16" ht="16.5" customHeight="1">
      <c r="A11" s="153" t="s">
        <v>314</v>
      </c>
      <c r="B11" s="1410" t="s">
        <v>395</v>
      </c>
      <c r="C11" s="1410" t="s">
        <v>355</v>
      </c>
      <c r="D11" s="1410" t="s">
        <v>356</v>
      </c>
      <c r="E11" s="1410" t="s">
        <v>357</v>
      </c>
      <c r="F11" s="1410" t="s">
        <v>358</v>
      </c>
      <c r="G11" s="1410" t="s">
        <v>359</v>
      </c>
      <c r="H11" s="1410" t="s">
        <v>360</v>
      </c>
      <c r="I11" s="1410" t="s">
        <v>361</v>
      </c>
      <c r="J11" s="1410" t="s">
        <v>362</v>
      </c>
      <c r="K11" s="1410" t="s">
        <v>363</v>
      </c>
      <c r="L11" s="1410" t="s">
        <v>364</v>
      </c>
      <c r="M11" s="1410" t="s">
        <v>365</v>
      </c>
      <c r="N11" s="1410" t="s">
        <v>35</v>
      </c>
    </row>
    <row r="12" spans="1:16">
      <c r="A12" s="162" t="s">
        <v>390</v>
      </c>
      <c r="B12" s="396">
        <v>6.9213078200000009</v>
      </c>
      <c r="C12" s="396">
        <v>5.5488724499999993</v>
      </c>
      <c r="D12" s="396">
        <v>8.0745301800000018</v>
      </c>
      <c r="E12" s="396">
        <v>16.109938539999998</v>
      </c>
      <c r="F12" s="396">
        <v>9.9169196499999988</v>
      </c>
      <c r="G12" s="396">
        <v>9.030129070000001</v>
      </c>
      <c r="H12" s="396">
        <v>8.7211845199999996</v>
      </c>
      <c r="I12" s="396">
        <v>7.6236520599999995</v>
      </c>
      <c r="J12" s="396">
        <v>6.2166578800000005</v>
      </c>
      <c r="K12" s="396">
        <v>10.810155120000001</v>
      </c>
      <c r="L12" s="396">
        <v>6.9013535199999998</v>
      </c>
      <c r="M12" s="396">
        <v>7.1586276800000004</v>
      </c>
      <c r="N12" s="396">
        <v>103.03332848999999</v>
      </c>
      <c r="O12" s="95"/>
    </row>
    <row r="13" spans="1:16">
      <c r="A13" s="162" t="s">
        <v>1226</v>
      </c>
      <c r="B13" s="396">
        <v>2.3068682500000004</v>
      </c>
      <c r="C13" s="396">
        <v>1.6155433799999999</v>
      </c>
      <c r="D13" s="396">
        <v>4.0055523500000003</v>
      </c>
      <c r="E13" s="396">
        <v>6.645224429999999</v>
      </c>
      <c r="F13" s="396">
        <v>2.5660011200000001</v>
      </c>
      <c r="G13" s="396">
        <v>5.0234492700000004</v>
      </c>
      <c r="H13" s="396">
        <v>4.5903767900000005</v>
      </c>
      <c r="I13" s="396">
        <v>2.5437846099999999</v>
      </c>
      <c r="J13" s="396">
        <v>2.4800990600000001</v>
      </c>
      <c r="K13" s="396">
        <v>4.5734222400000002</v>
      </c>
      <c r="L13" s="396">
        <v>1.6923800599999999</v>
      </c>
      <c r="M13" s="396">
        <v>2.9612953100000001</v>
      </c>
      <c r="N13" s="396">
        <v>41.003996869999995</v>
      </c>
      <c r="O13" s="95"/>
    </row>
    <row r="14" spans="1:16">
      <c r="A14" s="223" t="s">
        <v>511</v>
      </c>
      <c r="B14" s="75">
        <v>1.2906127599999999</v>
      </c>
      <c r="C14" s="75">
        <v>0.69171567</v>
      </c>
      <c r="D14" s="75">
        <v>3.31133195</v>
      </c>
      <c r="E14" s="75">
        <v>6.0818542699999991</v>
      </c>
      <c r="F14" s="75">
        <v>1.7846928700000002</v>
      </c>
      <c r="G14" s="75">
        <v>4.2375179900000006</v>
      </c>
      <c r="H14" s="75">
        <v>4.02760505</v>
      </c>
      <c r="I14" s="75">
        <v>1.6131247</v>
      </c>
      <c r="J14" s="75">
        <v>1.7755862</v>
      </c>
      <c r="K14" s="75">
        <v>3.3486495400000003</v>
      </c>
      <c r="L14" s="75">
        <v>1.1317479799999999</v>
      </c>
      <c r="M14" s="75">
        <v>2.4767021600000003</v>
      </c>
      <c r="N14" s="176">
        <v>31.771141139999997</v>
      </c>
      <c r="O14" s="906"/>
    </row>
    <row r="15" spans="1:16">
      <c r="A15" s="223" t="s">
        <v>512</v>
      </c>
      <c r="B15" s="75">
        <v>0.43144115999999999</v>
      </c>
      <c r="C15" s="75">
        <v>0.65457334999999994</v>
      </c>
      <c r="D15" s="75">
        <v>0.38816044</v>
      </c>
      <c r="E15" s="75">
        <v>0.34898265000000001</v>
      </c>
      <c r="F15" s="75">
        <v>0.51721417000000003</v>
      </c>
      <c r="G15" s="75">
        <v>0.38414579999999998</v>
      </c>
      <c r="H15" s="75">
        <v>0.31178872999999996</v>
      </c>
      <c r="I15" s="75">
        <v>0.32169606000000001</v>
      </c>
      <c r="J15" s="75">
        <v>0.36399833000000004</v>
      </c>
      <c r="K15" s="75">
        <v>0.40932959000000002</v>
      </c>
      <c r="L15" s="75">
        <v>0.36863896000000002</v>
      </c>
      <c r="M15" s="75">
        <v>0.36494399999999999</v>
      </c>
      <c r="N15" s="176">
        <v>4.8649132400000008</v>
      </c>
      <c r="O15" s="906"/>
    </row>
    <row r="16" spans="1:16">
      <c r="A16" s="223" t="s">
        <v>165</v>
      </c>
      <c r="B16" s="75">
        <v>0.16340236</v>
      </c>
      <c r="C16" s="75">
        <v>0.1410555</v>
      </c>
      <c r="D16" s="75">
        <v>0.15163779999999999</v>
      </c>
      <c r="E16" s="75">
        <v>0.19566351000000001</v>
      </c>
      <c r="F16" s="75">
        <v>0.12221997999999999</v>
      </c>
      <c r="G16" s="75">
        <v>0.27041339000000003</v>
      </c>
      <c r="H16" s="75">
        <v>0.10737352999999999</v>
      </c>
      <c r="I16" s="75">
        <v>0.22579291000000001</v>
      </c>
      <c r="J16" s="75">
        <v>0.29781504999999997</v>
      </c>
      <c r="K16" s="75">
        <v>0.63242659000000001</v>
      </c>
      <c r="L16" s="75">
        <v>0.17296033999999999</v>
      </c>
      <c r="M16" s="75">
        <v>0.11097499000000001</v>
      </c>
      <c r="N16" s="176">
        <v>2.5917359499999999</v>
      </c>
      <c r="O16" s="110"/>
      <c r="P16" s="85"/>
    </row>
    <row r="17" spans="1:18">
      <c r="A17" s="223" t="s">
        <v>540</v>
      </c>
      <c r="B17" s="75">
        <v>0.120461</v>
      </c>
      <c r="C17" s="972">
        <v>0</v>
      </c>
      <c r="D17" s="972">
        <v>0</v>
      </c>
      <c r="E17" s="972">
        <v>0</v>
      </c>
      <c r="F17" s="972">
        <v>0</v>
      </c>
      <c r="G17" s="972">
        <v>0</v>
      </c>
      <c r="H17" s="972">
        <v>0</v>
      </c>
      <c r="I17" s="972">
        <v>0</v>
      </c>
      <c r="J17" s="972">
        <v>0</v>
      </c>
      <c r="K17" s="972">
        <v>0</v>
      </c>
      <c r="L17" s="972">
        <v>0</v>
      </c>
      <c r="M17" s="972">
        <v>0</v>
      </c>
      <c r="N17" s="176">
        <v>0.120461</v>
      </c>
      <c r="O17" s="906"/>
    </row>
    <row r="18" spans="1:18">
      <c r="A18" s="223" t="s">
        <v>166</v>
      </c>
      <c r="B18" s="75">
        <v>0.30095096999999998</v>
      </c>
      <c r="C18" s="75">
        <v>0.12819886</v>
      </c>
      <c r="D18" s="75">
        <v>0.15442216</v>
      </c>
      <c r="E18" s="75">
        <v>1.8724000000000001E-2</v>
      </c>
      <c r="F18" s="75">
        <v>0.1418741</v>
      </c>
      <c r="G18" s="75">
        <v>0.13137209</v>
      </c>
      <c r="H18" s="75">
        <v>0.14360948000000001</v>
      </c>
      <c r="I18" s="75">
        <v>0.38317094000000002</v>
      </c>
      <c r="J18" s="75">
        <v>4.2699480000000005E-2</v>
      </c>
      <c r="K18" s="75">
        <v>0.18301651999999999</v>
      </c>
      <c r="L18" s="75">
        <v>1.9032779999999999E-2</v>
      </c>
      <c r="M18" s="75">
        <v>8.6741600000000002E-3</v>
      </c>
      <c r="N18" s="176">
        <v>1.6557455400000001</v>
      </c>
      <c r="O18" s="110"/>
      <c r="P18" s="110"/>
      <c r="Q18" s="110"/>
      <c r="R18" s="110"/>
    </row>
    <row r="19" spans="1:18">
      <c r="A19" s="223" t="s">
        <v>167</v>
      </c>
      <c r="B19" s="972">
        <v>0</v>
      </c>
      <c r="C19" s="972">
        <v>0</v>
      </c>
      <c r="D19" s="972">
        <v>0</v>
      </c>
      <c r="E19" s="972">
        <v>0</v>
      </c>
      <c r="F19" s="972">
        <v>0</v>
      </c>
      <c r="G19" s="972">
        <v>0</v>
      </c>
      <c r="H19" s="972">
        <v>0</v>
      </c>
      <c r="I19" s="972">
        <v>0</v>
      </c>
      <c r="J19" s="972">
        <v>0</v>
      </c>
      <c r="K19" s="972">
        <v>0</v>
      </c>
      <c r="L19" s="972">
        <v>0</v>
      </c>
      <c r="M19" s="972">
        <v>0</v>
      </c>
      <c r="N19" s="1072">
        <v>0</v>
      </c>
      <c r="O19" s="906"/>
    </row>
    <row r="20" spans="1:18">
      <c r="A20" s="223" t="s">
        <v>583</v>
      </c>
      <c r="B20" s="972">
        <v>0</v>
      </c>
      <c r="C20" s="972">
        <v>0</v>
      </c>
      <c r="D20" s="972">
        <v>0</v>
      </c>
      <c r="E20" s="972">
        <v>0</v>
      </c>
      <c r="F20" s="972">
        <v>0</v>
      </c>
      <c r="G20" s="972">
        <v>0</v>
      </c>
      <c r="H20" s="972">
        <v>0</v>
      </c>
      <c r="I20" s="972">
        <v>0</v>
      </c>
      <c r="J20" s="972">
        <v>0</v>
      </c>
      <c r="K20" s="972">
        <v>0</v>
      </c>
      <c r="L20" s="972">
        <v>0</v>
      </c>
      <c r="M20" s="972">
        <v>0</v>
      </c>
      <c r="N20" s="1072">
        <v>0</v>
      </c>
      <c r="O20" s="906"/>
    </row>
    <row r="21" spans="1:18" s="58" customFormat="1">
      <c r="A21" s="162" t="s">
        <v>1198</v>
      </c>
      <c r="B21" s="396">
        <v>2.9847121899999998</v>
      </c>
      <c r="C21" s="396">
        <v>2.7780518499999998</v>
      </c>
      <c r="D21" s="396">
        <v>2.5759079400000005</v>
      </c>
      <c r="E21" s="396">
        <v>7.6025357200000006</v>
      </c>
      <c r="F21" s="396">
        <v>5.3613929999999996</v>
      </c>
      <c r="G21" s="396">
        <v>2.4383620299999995</v>
      </c>
      <c r="H21" s="396">
        <v>2.5834696399999997</v>
      </c>
      <c r="I21" s="396">
        <v>2.4686803999999998</v>
      </c>
      <c r="J21" s="396">
        <v>2.2005139799999998</v>
      </c>
      <c r="K21" s="396">
        <v>3.1258235600000002</v>
      </c>
      <c r="L21" s="396">
        <v>3.1552157100000002</v>
      </c>
      <c r="M21" s="396">
        <v>1.9901688</v>
      </c>
      <c r="N21" s="396">
        <v>39.264834819999997</v>
      </c>
      <c r="O21" s="113"/>
    </row>
    <row r="22" spans="1:18">
      <c r="A22" s="246" t="s">
        <v>197</v>
      </c>
      <c r="B22" s="75">
        <v>2.7781275299999999</v>
      </c>
      <c r="C22" s="75">
        <v>2.5602440299999998</v>
      </c>
      <c r="D22" s="75">
        <v>2.3071568900000003</v>
      </c>
      <c r="E22" s="75">
        <v>7.3691517500000003</v>
      </c>
      <c r="F22" s="75">
        <v>5.1880377599999994</v>
      </c>
      <c r="G22" s="75">
        <v>2.2745402799999996</v>
      </c>
      <c r="H22" s="75">
        <v>2.3604695699999998</v>
      </c>
      <c r="I22" s="75">
        <v>2.1940467999999997</v>
      </c>
      <c r="J22" s="75">
        <v>1.8303367399999999</v>
      </c>
      <c r="K22" s="75">
        <v>2.8690221400000002</v>
      </c>
      <c r="L22" s="75">
        <v>2.9548522400000001</v>
      </c>
      <c r="M22" s="75">
        <v>1.8178807699999999</v>
      </c>
      <c r="N22" s="176">
        <v>36.503866500000001</v>
      </c>
      <c r="O22" s="95"/>
    </row>
    <row r="23" spans="1:18">
      <c r="A23" s="906" t="s">
        <v>1187</v>
      </c>
      <c r="B23" s="972">
        <v>0.20658466</v>
      </c>
      <c r="C23" s="972">
        <v>0.21780782000000001</v>
      </c>
      <c r="D23" s="75">
        <v>0.26875104999999999</v>
      </c>
      <c r="E23" s="75">
        <v>0.23338397</v>
      </c>
      <c r="F23" s="972">
        <v>0.17335523999999999</v>
      </c>
      <c r="G23" s="75">
        <v>0.16382174999999999</v>
      </c>
      <c r="H23" s="75">
        <v>0.22300006999999999</v>
      </c>
      <c r="I23" s="972">
        <v>0.27463359999999998</v>
      </c>
      <c r="J23" s="972">
        <v>0.37017723999999996</v>
      </c>
      <c r="K23" s="75">
        <v>0.25680142</v>
      </c>
      <c r="L23" s="75">
        <v>0.20036346999999999</v>
      </c>
      <c r="M23" s="972">
        <v>0.17228803000000001</v>
      </c>
      <c r="N23" s="176">
        <v>2.7609683199999995</v>
      </c>
      <c r="O23" s="95"/>
    </row>
    <row r="24" spans="1:18">
      <c r="A24" s="650" t="s">
        <v>1189</v>
      </c>
      <c r="B24" s="973">
        <v>0</v>
      </c>
      <c r="C24" s="973">
        <v>0</v>
      </c>
      <c r="D24" s="973">
        <v>0</v>
      </c>
      <c r="E24" s="973">
        <v>0</v>
      </c>
      <c r="F24" s="973">
        <v>0</v>
      </c>
      <c r="G24" s="973">
        <v>0</v>
      </c>
      <c r="H24" s="973">
        <v>0</v>
      </c>
      <c r="I24" s="973">
        <v>0</v>
      </c>
      <c r="J24" s="973">
        <v>0</v>
      </c>
      <c r="K24" s="973">
        <v>0</v>
      </c>
      <c r="L24" s="973">
        <v>0</v>
      </c>
      <c r="M24" s="973">
        <v>0</v>
      </c>
      <c r="N24" s="973">
        <v>0</v>
      </c>
      <c r="O24" s="95"/>
    </row>
    <row r="25" spans="1:18">
      <c r="A25" s="650" t="s">
        <v>1190</v>
      </c>
      <c r="B25" s="973">
        <v>0</v>
      </c>
      <c r="C25" s="973">
        <v>0</v>
      </c>
      <c r="D25" s="973">
        <v>0</v>
      </c>
      <c r="E25" s="973">
        <v>0</v>
      </c>
      <c r="F25" s="973">
        <v>0</v>
      </c>
      <c r="G25" s="973">
        <v>0</v>
      </c>
      <c r="H25" s="973">
        <v>0</v>
      </c>
      <c r="I25" s="973">
        <v>0</v>
      </c>
      <c r="J25" s="973">
        <v>0</v>
      </c>
      <c r="K25" s="973">
        <v>0</v>
      </c>
      <c r="L25" s="973">
        <v>0</v>
      </c>
      <c r="M25" s="973">
        <v>0</v>
      </c>
      <c r="N25" s="973">
        <v>0</v>
      </c>
      <c r="O25" s="95"/>
    </row>
    <row r="26" spans="1:18">
      <c r="A26" s="650" t="s">
        <v>1191</v>
      </c>
      <c r="B26" s="973">
        <v>0</v>
      </c>
      <c r="C26" s="973">
        <v>0</v>
      </c>
      <c r="D26" s="973">
        <v>0</v>
      </c>
      <c r="E26" s="973">
        <v>0</v>
      </c>
      <c r="F26" s="973">
        <v>0</v>
      </c>
      <c r="G26" s="973">
        <v>0</v>
      </c>
      <c r="H26" s="973">
        <v>0</v>
      </c>
      <c r="I26" s="973">
        <v>0</v>
      </c>
      <c r="J26" s="973">
        <v>0</v>
      </c>
      <c r="K26" s="973">
        <v>0</v>
      </c>
      <c r="L26" s="973">
        <v>0</v>
      </c>
      <c r="M26" s="973">
        <v>0</v>
      </c>
      <c r="N26" s="973">
        <v>0</v>
      </c>
      <c r="O26" s="95"/>
    </row>
    <row r="27" spans="1:18" s="58" customFormat="1">
      <c r="A27" s="162" t="s">
        <v>1197</v>
      </c>
      <c r="B27" s="396">
        <v>0.82375456000000002</v>
      </c>
      <c r="C27" s="396">
        <v>0.79280655</v>
      </c>
      <c r="D27" s="396">
        <v>0.77360960000000001</v>
      </c>
      <c r="E27" s="396">
        <v>1.2316490099999999</v>
      </c>
      <c r="F27" s="396">
        <v>1.26978955</v>
      </c>
      <c r="G27" s="396">
        <v>0.93690509000000011</v>
      </c>
      <c r="H27" s="396">
        <v>0.78342740000000011</v>
      </c>
      <c r="I27" s="396">
        <v>1.6309918700000001</v>
      </c>
      <c r="J27" s="396">
        <v>0.99463345000000003</v>
      </c>
      <c r="K27" s="396">
        <v>1.9446948399999999</v>
      </c>
      <c r="L27" s="396">
        <v>1.0754662400000001</v>
      </c>
      <c r="M27" s="396">
        <v>1.3414925200000001</v>
      </c>
      <c r="N27" s="396">
        <v>13.59922068</v>
      </c>
      <c r="O27" s="113"/>
    </row>
    <row r="28" spans="1:18">
      <c r="A28" s="236" t="s">
        <v>199</v>
      </c>
      <c r="B28" s="972">
        <v>0</v>
      </c>
      <c r="C28" s="972">
        <v>0</v>
      </c>
      <c r="D28" s="972">
        <v>0</v>
      </c>
      <c r="E28" s="75">
        <v>0.19824045000000001</v>
      </c>
      <c r="F28" s="972">
        <v>0</v>
      </c>
      <c r="G28" s="972">
        <v>0.05</v>
      </c>
      <c r="H28" s="972">
        <v>0</v>
      </c>
      <c r="I28" s="972">
        <v>0</v>
      </c>
      <c r="J28" s="972">
        <v>0</v>
      </c>
      <c r="K28" s="972">
        <v>8.6464399999999997E-2</v>
      </c>
      <c r="L28" s="972">
        <v>0</v>
      </c>
      <c r="M28" s="972">
        <v>0</v>
      </c>
      <c r="N28" s="176">
        <v>0.33470485</v>
      </c>
      <c r="O28" s="95"/>
    </row>
    <row r="29" spans="1:18">
      <c r="A29" s="906" t="s">
        <v>1297</v>
      </c>
      <c r="B29" s="972">
        <v>0</v>
      </c>
      <c r="C29" s="75">
        <v>3.4915300000000001E-3</v>
      </c>
      <c r="D29" s="972">
        <v>0</v>
      </c>
      <c r="E29" s="75">
        <v>4.430924E-2</v>
      </c>
      <c r="F29" s="972">
        <v>0</v>
      </c>
      <c r="G29" s="972">
        <v>0</v>
      </c>
      <c r="H29" s="972">
        <v>0</v>
      </c>
      <c r="I29" s="972">
        <v>5.1354599999999997E-3</v>
      </c>
      <c r="J29" s="972">
        <v>4.6139670000000001E-2</v>
      </c>
      <c r="K29" s="972">
        <v>0</v>
      </c>
      <c r="L29" s="972">
        <v>5.5165660000000005E-2</v>
      </c>
      <c r="M29" s="972">
        <v>4.6510800000000005E-2</v>
      </c>
      <c r="N29" s="176">
        <v>0.20075236000000002</v>
      </c>
      <c r="O29" s="95"/>
    </row>
    <row r="30" spans="1:18">
      <c r="A30" s="906" t="s">
        <v>172</v>
      </c>
      <c r="B30" s="75">
        <v>5.0796720000000004E-2</v>
      </c>
      <c r="C30" s="75">
        <v>6.8163860000000007E-2</v>
      </c>
      <c r="D30" s="75">
        <v>3.1988200000000002E-3</v>
      </c>
      <c r="E30" s="75">
        <v>0.22431142000000001</v>
      </c>
      <c r="F30" s="75">
        <v>0.16356024</v>
      </c>
      <c r="G30" s="972">
        <v>0</v>
      </c>
      <c r="H30" s="972">
        <v>0.12382675</v>
      </c>
      <c r="I30" s="972">
        <v>0.10451607</v>
      </c>
      <c r="J30" s="972">
        <v>6.8097270000000001E-2</v>
      </c>
      <c r="K30" s="972">
        <v>0.16979845000000002</v>
      </c>
      <c r="L30" s="972">
        <v>0.11930155000000001</v>
      </c>
      <c r="M30" s="972">
        <v>0.24132065</v>
      </c>
      <c r="N30" s="176">
        <v>1.3368918000000001</v>
      </c>
      <c r="O30" s="95"/>
    </row>
    <row r="31" spans="1:18">
      <c r="A31" s="906" t="s">
        <v>1214</v>
      </c>
      <c r="B31" s="75">
        <v>0.12741806999999999</v>
      </c>
      <c r="C31" s="75">
        <v>0.16277700000000001</v>
      </c>
      <c r="D31" s="75">
        <v>0.13712246</v>
      </c>
      <c r="E31" s="75">
        <v>0.1276304</v>
      </c>
      <c r="F31" s="75">
        <v>0.14170329000000001</v>
      </c>
      <c r="G31" s="75">
        <v>0.16873666000000001</v>
      </c>
      <c r="H31" s="75">
        <v>0.15926789000000002</v>
      </c>
      <c r="I31" s="75">
        <v>0.95285091</v>
      </c>
      <c r="J31" s="75">
        <v>0.22768521999999999</v>
      </c>
      <c r="K31" s="972">
        <v>0.25655369</v>
      </c>
      <c r="L31" s="75">
        <v>0.25107412000000001</v>
      </c>
      <c r="M31" s="75">
        <v>0.26488203000000005</v>
      </c>
      <c r="N31" s="176">
        <v>2.9777017400000001</v>
      </c>
      <c r="O31" s="95"/>
    </row>
    <row r="32" spans="1:18">
      <c r="A32" s="906" t="s">
        <v>1298</v>
      </c>
      <c r="B32" s="75">
        <v>0.34508643999999999</v>
      </c>
      <c r="C32" s="75">
        <v>0.46292161999999998</v>
      </c>
      <c r="D32" s="75">
        <v>0.43216944000000002</v>
      </c>
      <c r="E32" s="75">
        <v>0.39420957000000001</v>
      </c>
      <c r="F32" s="75">
        <v>0.87933243000000005</v>
      </c>
      <c r="G32" s="75">
        <v>0.67349918000000009</v>
      </c>
      <c r="H32" s="75">
        <v>0.30228290000000002</v>
      </c>
      <c r="I32" s="75">
        <v>0.40250532999999999</v>
      </c>
      <c r="J32" s="75">
        <v>0.54397496000000001</v>
      </c>
      <c r="K32" s="972">
        <v>0.87274156000000003</v>
      </c>
      <c r="L32" s="75">
        <v>0.43199517999999998</v>
      </c>
      <c r="M32" s="75">
        <v>0.67130291000000009</v>
      </c>
      <c r="N32" s="176">
        <v>6.4120215199999997</v>
      </c>
      <c r="O32" s="95"/>
      <c r="R32" s="86"/>
    </row>
    <row r="33" spans="1:24">
      <c r="A33" s="906" t="s">
        <v>1299</v>
      </c>
      <c r="B33" s="75">
        <v>0.30045333000000002</v>
      </c>
      <c r="C33" s="75">
        <v>9.5452540000000002E-2</v>
      </c>
      <c r="D33" s="75">
        <v>0.20111888</v>
      </c>
      <c r="E33" s="75">
        <v>0.24294793000000001</v>
      </c>
      <c r="F33" s="75">
        <v>8.519359E-2</v>
      </c>
      <c r="G33" s="75">
        <v>4.4669250000000001E-2</v>
      </c>
      <c r="H33" s="75">
        <v>0.19804985999999999</v>
      </c>
      <c r="I33" s="75">
        <v>0.1659841</v>
      </c>
      <c r="J33" s="75">
        <v>0.10873632999999999</v>
      </c>
      <c r="K33" s="972">
        <v>0.55913674000000002</v>
      </c>
      <c r="L33" s="75">
        <v>0.21792972999999999</v>
      </c>
      <c r="M33" s="75">
        <v>0.11747613</v>
      </c>
      <c r="N33" s="176">
        <v>2.3371484099999997</v>
      </c>
      <c r="O33" s="95"/>
      <c r="R33" s="86"/>
    </row>
    <row r="34" spans="1:24">
      <c r="A34" s="162" t="s">
        <v>1195</v>
      </c>
      <c r="B34" s="74">
        <v>0.80597281999999992</v>
      </c>
      <c r="C34" s="74">
        <v>0.36247066999999999</v>
      </c>
      <c r="D34" s="74">
        <v>0.71946029</v>
      </c>
      <c r="E34" s="74">
        <v>0.63052938000000003</v>
      </c>
      <c r="F34" s="74">
        <v>0.71973597999999994</v>
      </c>
      <c r="G34" s="74">
        <v>0.63141268000000006</v>
      </c>
      <c r="H34" s="74">
        <v>0.76391068999999989</v>
      </c>
      <c r="I34" s="74">
        <v>0.98019518000000005</v>
      </c>
      <c r="J34" s="74">
        <v>0.54141139000000005</v>
      </c>
      <c r="K34" s="1021">
        <v>1.1662144800000001</v>
      </c>
      <c r="L34" s="74">
        <v>0.97829151000000003</v>
      </c>
      <c r="M34" s="74">
        <v>0.86567105</v>
      </c>
      <c r="N34" s="396">
        <v>9.1652761199999997</v>
      </c>
      <c r="O34" s="95"/>
      <c r="R34" s="86"/>
    </row>
    <row r="35" spans="1:24">
      <c r="A35" s="162" t="s">
        <v>392</v>
      </c>
      <c r="B35" s="396">
        <v>2.0650040033333354</v>
      </c>
      <c r="C35" s="396">
        <v>3.768444513333336</v>
      </c>
      <c r="D35" s="396">
        <v>6.0277602799999999</v>
      </c>
      <c r="E35" s="396">
        <v>4.924562923333335</v>
      </c>
      <c r="F35" s="396">
        <v>4.5415773699999997</v>
      </c>
      <c r="G35" s="396">
        <v>2.4570038633333362</v>
      </c>
      <c r="H35" s="396">
        <v>4.3378426499999998</v>
      </c>
      <c r="I35" s="396">
        <v>2.2761028733333357</v>
      </c>
      <c r="J35" s="396">
        <v>12.626411280000001</v>
      </c>
      <c r="K35" s="396">
        <v>4.1727900833333358</v>
      </c>
      <c r="L35" s="396">
        <v>3.4107085300000004</v>
      </c>
      <c r="M35" s="396">
        <v>10.378378140000001</v>
      </c>
      <c r="N35" s="396">
        <v>60.986586510000016</v>
      </c>
      <c r="O35" s="95"/>
      <c r="R35" s="86"/>
    </row>
    <row r="36" spans="1:24">
      <c r="A36" s="674" t="s">
        <v>174</v>
      </c>
      <c r="B36" s="75">
        <v>1.1650756</v>
      </c>
      <c r="C36" s="75">
        <v>2.00484697</v>
      </c>
      <c r="D36" s="75">
        <v>3.1924579999999998</v>
      </c>
      <c r="E36" s="75">
        <v>3.8044537799999998</v>
      </c>
      <c r="F36" s="75">
        <v>3.0186953999999999</v>
      </c>
      <c r="G36" s="75">
        <v>1.0488738100000001</v>
      </c>
      <c r="H36" s="75">
        <v>3.2093350099999998</v>
      </c>
      <c r="I36" s="75">
        <v>1.0920570300000001</v>
      </c>
      <c r="J36" s="75">
        <v>9.3522849299999997</v>
      </c>
      <c r="K36" s="75">
        <v>1.9015277399999999</v>
      </c>
      <c r="L36" s="75">
        <v>1.55576895</v>
      </c>
      <c r="M36" s="75">
        <v>4.6596598</v>
      </c>
      <c r="N36" s="176">
        <v>36.005037019999996</v>
      </c>
      <c r="O36" s="95"/>
      <c r="R36" s="86"/>
    </row>
    <row r="37" spans="1:24">
      <c r="A37" s="674" t="s">
        <v>1192</v>
      </c>
      <c r="B37" s="75">
        <v>0.17791467999999999</v>
      </c>
      <c r="C37" s="75">
        <v>4.5529750000000001E-2</v>
      </c>
      <c r="D37" s="75">
        <v>7.1011199999999997E-2</v>
      </c>
      <c r="E37" s="75">
        <v>0.25068712999999998</v>
      </c>
      <c r="F37" s="75">
        <v>0.68444468000000003</v>
      </c>
      <c r="G37" s="75">
        <v>0.10880119000000001</v>
      </c>
      <c r="H37" s="75">
        <v>8.7013179999999996E-2</v>
      </c>
      <c r="I37" s="75">
        <v>0.17431727999999999</v>
      </c>
      <c r="J37" s="75">
        <v>1.5670879999999998E-2</v>
      </c>
      <c r="K37" s="75">
        <v>0.47144485999999997</v>
      </c>
      <c r="L37" s="75">
        <v>0.23455571</v>
      </c>
      <c r="M37" s="75">
        <v>0.13012809</v>
      </c>
      <c r="N37" s="176">
        <v>2.4515186299999998</v>
      </c>
      <c r="O37" s="95"/>
      <c r="R37" s="86"/>
    </row>
    <row r="38" spans="1:24">
      <c r="A38" s="674" t="s">
        <v>1193</v>
      </c>
      <c r="B38" s="75">
        <v>3.1010740000000002E-2</v>
      </c>
      <c r="C38" s="75">
        <v>0.18582683</v>
      </c>
      <c r="D38" s="75">
        <v>2.3604552499999998</v>
      </c>
      <c r="E38" s="75">
        <v>0.22746604000000001</v>
      </c>
      <c r="F38" s="75">
        <v>0.33793568000000002</v>
      </c>
      <c r="G38" s="75">
        <v>0.26191925999999999</v>
      </c>
      <c r="H38" s="75">
        <v>5.3610680000000001E-2</v>
      </c>
      <c r="I38" s="75">
        <v>0.34823253999999998</v>
      </c>
      <c r="J38" s="75">
        <v>2.3569772100000002</v>
      </c>
      <c r="K38" s="75">
        <v>0.19391512999999999</v>
      </c>
      <c r="L38" s="75">
        <v>0.32554316</v>
      </c>
      <c r="M38" s="75">
        <v>0.25243828000000001</v>
      </c>
      <c r="N38" s="176">
        <v>6.9353307999999991</v>
      </c>
      <c r="O38" s="95"/>
      <c r="R38" s="86"/>
    </row>
    <row r="39" spans="1:24">
      <c r="A39" s="223" t="s">
        <v>1200</v>
      </c>
      <c r="B39" s="75">
        <v>0.16449743999999999</v>
      </c>
      <c r="C39" s="75">
        <v>0.14300811999999999</v>
      </c>
      <c r="D39" s="75">
        <v>3.6220129999999996E-2</v>
      </c>
      <c r="E39" s="75">
        <v>0.17676178000000001</v>
      </c>
      <c r="F39" s="75">
        <v>5.8011660000000007E-2</v>
      </c>
      <c r="G39" s="75">
        <v>0.28393468999999999</v>
      </c>
      <c r="H39" s="75">
        <v>0.28049939000000002</v>
      </c>
      <c r="I39" s="75">
        <v>9.0062799999999998E-2</v>
      </c>
      <c r="J39" s="75">
        <v>0.14174471999999999</v>
      </c>
      <c r="K39" s="75">
        <v>0.78535946999999995</v>
      </c>
      <c r="L39" s="75">
        <v>0.39060596000000003</v>
      </c>
      <c r="M39" s="75">
        <v>2.1478214800000002</v>
      </c>
      <c r="N39" s="176">
        <v>4.69852764</v>
      </c>
      <c r="O39" s="95"/>
      <c r="R39" s="86"/>
    </row>
    <row r="40" spans="1:24">
      <c r="A40" s="223" t="s">
        <v>458</v>
      </c>
      <c r="B40" s="75">
        <v>6.0366580000000003E-2</v>
      </c>
      <c r="C40" s="75">
        <v>8.5873179999999993E-2</v>
      </c>
      <c r="D40" s="75">
        <v>8.1829689999999997E-2</v>
      </c>
      <c r="E40" s="75">
        <v>4.2784719999999998E-2</v>
      </c>
      <c r="F40" s="75">
        <v>4.1292370000000002E-2</v>
      </c>
      <c r="G40" s="75">
        <v>5.3273639999999997E-2</v>
      </c>
      <c r="H40" s="75">
        <v>7.2886500000000007E-2</v>
      </c>
      <c r="I40" s="75">
        <v>6.7500210000000005E-2</v>
      </c>
      <c r="J40" s="75">
        <v>2.902076E-2</v>
      </c>
      <c r="K40" s="75">
        <v>8.6728669999999994E-2</v>
      </c>
      <c r="L40" s="75">
        <v>7.057208999999999E-2</v>
      </c>
      <c r="M40" s="75">
        <v>4.1383679999999999E-2</v>
      </c>
      <c r="N40" s="176">
        <v>0.73351209000000006</v>
      </c>
      <c r="O40" s="95"/>
      <c r="R40" s="86"/>
    </row>
    <row r="41" spans="1:24">
      <c r="A41" s="223" t="s">
        <v>1288</v>
      </c>
      <c r="B41" s="75">
        <v>4.1000000000000002E-2</v>
      </c>
      <c r="C41" s="75">
        <v>6.0000000000000001E-3</v>
      </c>
      <c r="D41" s="75">
        <v>1.2E-2</v>
      </c>
      <c r="E41" s="75">
        <v>5.0000000000000001E-3</v>
      </c>
      <c r="F41" s="75">
        <v>0.04</v>
      </c>
      <c r="G41" s="75">
        <v>0.12243422999999999</v>
      </c>
      <c r="H41" s="75">
        <v>2.4500000000000001E-2</v>
      </c>
      <c r="I41" s="75">
        <v>2.4625999999999999E-2</v>
      </c>
      <c r="J41" s="75">
        <v>1.2E-2</v>
      </c>
      <c r="K41" s="75">
        <v>3.4955E-2</v>
      </c>
      <c r="L41" s="75">
        <v>1.7999999999999999E-2</v>
      </c>
      <c r="M41" s="75">
        <v>4.0000000000000001E-3</v>
      </c>
      <c r="N41" s="176">
        <v>0.34451523000000006</v>
      </c>
      <c r="O41" s="95"/>
      <c r="R41" s="86"/>
    </row>
    <row r="42" spans="1:24" s="58" customFormat="1">
      <c r="A42" s="162" t="s">
        <v>1194</v>
      </c>
      <c r="B42" s="74">
        <v>0.42513896333333578</v>
      </c>
      <c r="C42" s="74">
        <v>1.297359663333336</v>
      </c>
      <c r="D42" s="74">
        <v>0.27378601000000002</v>
      </c>
      <c r="E42" s="74">
        <v>0.41740947333333578</v>
      </c>
      <c r="F42" s="74">
        <v>0.36119758000000002</v>
      </c>
      <c r="G42" s="74">
        <v>0.57776704333333584</v>
      </c>
      <c r="H42" s="74">
        <v>0.60999789000000004</v>
      </c>
      <c r="I42" s="74">
        <v>0.47930701333333581</v>
      </c>
      <c r="J42" s="74">
        <v>0.71871278000000005</v>
      </c>
      <c r="K42" s="74">
        <v>0.69885921333333578</v>
      </c>
      <c r="L42" s="74">
        <v>0.81566265999999998</v>
      </c>
      <c r="M42" s="74">
        <v>3.1429468100000002</v>
      </c>
      <c r="N42" s="396">
        <v>9.8181451000000148</v>
      </c>
      <c r="O42" s="113"/>
      <c r="R42" s="94"/>
    </row>
    <row r="43" spans="1:24">
      <c r="A43" s="162" t="s">
        <v>1196</v>
      </c>
      <c r="B43" s="396">
        <v>6.3329131899999993</v>
      </c>
      <c r="C43" s="396">
        <v>7.0090978200000009</v>
      </c>
      <c r="D43" s="396">
        <v>6.1799498099999992</v>
      </c>
      <c r="E43" s="396">
        <v>6.1228962400000011</v>
      </c>
      <c r="F43" s="396">
        <v>6.5367060300000004</v>
      </c>
      <c r="G43" s="396">
        <v>6.2946873399999994</v>
      </c>
      <c r="H43" s="396">
        <v>7.5765750799999996</v>
      </c>
      <c r="I43" s="396">
        <v>8.9209042299999997</v>
      </c>
      <c r="J43" s="396">
        <v>8.4069214900000002</v>
      </c>
      <c r="K43" s="396">
        <v>7.8064220299999993</v>
      </c>
      <c r="L43" s="396">
        <v>9.3639275399999988</v>
      </c>
      <c r="M43" s="396">
        <v>6.9144662600000011</v>
      </c>
      <c r="N43" s="396">
        <v>87.465467060000009</v>
      </c>
      <c r="O43" s="95"/>
      <c r="R43" s="86"/>
    </row>
    <row r="44" spans="1:24">
      <c r="A44" s="162" t="s">
        <v>1201</v>
      </c>
      <c r="B44" s="396">
        <v>5.0850724999999999</v>
      </c>
      <c r="C44" s="396">
        <v>5.6594449500000001</v>
      </c>
      <c r="D44" s="396">
        <v>4.8444147599999994</v>
      </c>
      <c r="E44" s="396">
        <v>4.9509276600000005</v>
      </c>
      <c r="F44" s="396">
        <v>5.1819821399999997</v>
      </c>
      <c r="G44" s="396">
        <v>4.9518938399999994</v>
      </c>
      <c r="H44" s="396">
        <v>6.26569719</v>
      </c>
      <c r="I44" s="396">
        <v>7.5706683200000002</v>
      </c>
      <c r="J44" s="396">
        <v>7.2324483099999997</v>
      </c>
      <c r="K44" s="396">
        <v>6.3954977699999995</v>
      </c>
      <c r="L44" s="396">
        <v>8.0009368799999994</v>
      </c>
      <c r="M44" s="396">
        <v>5.58631879</v>
      </c>
      <c r="N44" s="396">
        <v>71.725303109999999</v>
      </c>
      <c r="O44" s="95"/>
      <c r="R44" s="86"/>
    </row>
    <row r="45" spans="1:24">
      <c r="A45" s="246" t="s">
        <v>209</v>
      </c>
      <c r="B45" s="75">
        <v>5.0850724999999999</v>
      </c>
      <c r="C45" s="75">
        <v>5.6594449500000001</v>
      </c>
      <c r="D45" s="75">
        <v>4.8444147599999994</v>
      </c>
      <c r="E45" s="75">
        <v>4.9509276600000005</v>
      </c>
      <c r="F45" s="75">
        <v>5.1819821399999997</v>
      </c>
      <c r="G45" s="75">
        <v>4.9518938399999994</v>
      </c>
      <c r="H45" s="75">
        <v>6.26569719</v>
      </c>
      <c r="I45" s="75">
        <v>7.5706683200000002</v>
      </c>
      <c r="J45" s="75">
        <v>7.2324483099999997</v>
      </c>
      <c r="K45" s="75">
        <v>6.3954977699999995</v>
      </c>
      <c r="L45" s="75">
        <v>8.0009368799999994</v>
      </c>
      <c r="M45" s="75">
        <v>5.58631879</v>
      </c>
      <c r="N45" s="176">
        <v>71.725303109999999</v>
      </c>
      <c r="O45" s="95"/>
      <c r="R45" s="86"/>
    </row>
    <row r="46" spans="1:24" s="58" customFormat="1">
      <c r="A46" s="162" t="s">
        <v>1202</v>
      </c>
      <c r="B46" s="74">
        <v>0.10532229</v>
      </c>
      <c r="C46" s="74">
        <v>0.10327249000000001</v>
      </c>
      <c r="D46" s="74">
        <v>9.8083000000000004E-2</v>
      </c>
      <c r="E46" s="74">
        <v>0.10307305999999999</v>
      </c>
      <c r="F46" s="74">
        <v>0.10294012</v>
      </c>
      <c r="G46" s="74">
        <v>0.10282121000000001</v>
      </c>
      <c r="H46" s="74">
        <v>0.10164854</v>
      </c>
      <c r="I46" s="74">
        <v>0.10153622999999999</v>
      </c>
      <c r="J46" s="74">
        <v>0.10155577</v>
      </c>
      <c r="K46" s="74">
        <v>0.101393</v>
      </c>
      <c r="L46" s="74">
        <v>0.10115492999999999</v>
      </c>
      <c r="M46" s="74">
        <v>0.10112007000000001</v>
      </c>
      <c r="N46" s="74">
        <v>1.2239207100000002</v>
      </c>
      <c r="O46" s="113"/>
      <c r="R46" s="94"/>
    </row>
    <row r="47" spans="1:24">
      <c r="A47" s="246" t="s">
        <v>210</v>
      </c>
      <c r="B47" s="75">
        <v>0.10532229</v>
      </c>
      <c r="C47" s="75">
        <v>0.10327249000000001</v>
      </c>
      <c r="D47" s="75">
        <v>9.8083000000000004E-2</v>
      </c>
      <c r="E47" s="75">
        <v>0.10307305999999999</v>
      </c>
      <c r="F47" s="75">
        <v>0.10294012</v>
      </c>
      <c r="G47" s="75">
        <v>0.10282121000000001</v>
      </c>
      <c r="H47" s="75">
        <v>0.10164854</v>
      </c>
      <c r="I47" s="75">
        <v>0.10153622999999999</v>
      </c>
      <c r="J47" s="75">
        <v>0.10155577</v>
      </c>
      <c r="K47" s="75">
        <v>0.101393</v>
      </c>
      <c r="L47" s="75">
        <v>0.10115492999999999</v>
      </c>
      <c r="M47" s="75">
        <v>0.10112007000000001</v>
      </c>
      <c r="N47" s="176">
        <v>1.2239207100000002</v>
      </c>
      <c r="O47" s="95"/>
      <c r="R47" s="86"/>
    </row>
    <row r="48" spans="1:24">
      <c r="A48" s="162" t="s">
        <v>179</v>
      </c>
      <c r="B48" s="396">
        <v>1.0422581099999999</v>
      </c>
      <c r="C48" s="396">
        <v>1.1362302900000001</v>
      </c>
      <c r="D48" s="396">
        <v>1.14035675</v>
      </c>
      <c r="E48" s="396">
        <v>1.0172519200000001</v>
      </c>
      <c r="F48" s="396">
        <v>1.1451261500000001</v>
      </c>
      <c r="G48" s="396">
        <v>1.15476413</v>
      </c>
      <c r="H48" s="396">
        <v>1.13050246</v>
      </c>
      <c r="I48" s="396">
        <v>1.1071397300000001</v>
      </c>
      <c r="J48" s="396">
        <v>0.99462561999999999</v>
      </c>
      <c r="K48" s="396">
        <v>1.18907147</v>
      </c>
      <c r="L48" s="396">
        <v>1.0825345899999999</v>
      </c>
      <c r="M48" s="396">
        <v>1.1337810400000001</v>
      </c>
      <c r="N48" s="396">
        <v>13.273642260000001</v>
      </c>
      <c r="O48" s="112"/>
      <c r="P48" s="51"/>
      <c r="Q48" s="51"/>
      <c r="R48" s="154"/>
      <c r="S48" s="51"/>
      <c r="T48" s="51"/>
      <c r="U48" s="51"/>
      <c r="V48" s="51"/>
      <c r="W48" s="51"/>
      <c r="X48" s="51"/>
    </row>
    <row r="49" spans="1:24">
      <c r="A49" s="223" t="s">
        <v>1203</v>
      </c>
      <c r="B49" s="75">
        <v>2.1028189999999999E-2</v>
      </c>
      <c r="C49" s="75">
        <v>4.354827E-2</v>
      </c>
      <c r="D49" s="75">
        <v>1.932973E-2</v>
      </c>
      <c r="E49" s="75">
        <v>3.7318919999999998E-2</v>
      </c>
      <c r="F49" s="75">
        <v>2.386394E-2</v>
      </c>
      <c r="G49" s="75">
        <v>1.319409E-2</v>
      </c>
      <c r="H49" s="75">
        <v>1.3639170000000001E-2</v>
      </c>
      <c r="I49" s="75">
        <v>1.0138709999999999E-2</v>
      </c>
      <c r="J49" s="75">
        <v>1.373362E-2</v>
      </c>
      <c r="K49" s="972">
        <v>8.1594500000000004E-3</v>
      </c>
      <c r="L49" s="972">
        <v>9.4445699999999994E-3</v>
      </c>
      <c r="M49" s="972">
        <v>0</v>
      </c>
      <c r="N49" s="176">
        <v>0.21339866000000002</v>
      </c>
      <c r="O49" s="112"/>
      <c r="P49" s="51"/>
      <c r="Q49" s="51"/>
      <c r="R49" s="51"/>
      <c r="S49" s="51"/>
      <c r="T49" s="51"/>
      <c r="U49" s="51"/>
      <c r="V49" s="51"/>
      <c r="W49" s="51"/>
      <c r="X49" s="51"/>
    </row>
    <row r="50" spans="1:24">
      <c r="A50" s="223" t="s">
        <v>217</v>
      </c>
      <c r="B50" s="75">
        <v>3.2099999999999997E-2</v>
      </c>
      <c r="C50" s="75">
        <v>4.6699999999999998E-2</v>
      </c>
      <c r="D50" s="75">
        <v>5.21E-2</v>
      </c>
      <c r="E50" s="75">
        <v>3.6600000000000001E-2</v>
      </c>
      <c r="F50" s="75">
        <v>3.3799999999999997E-2</v>
      </c>
      <c r="G50" s="75">
        <v>3.3000000000000002E-2</v>
      </c>
      <c r="H50" s="75">
        <v>4.4200000000000003E-2</v>
      </c>
      <c r="I50" s="75">
        <v>2.06E-2</v>
      </c>
      <c r="J50" s="75">
        <v>1.14E-2</v>
      </c>
      <c r="K50" s="75">
        <v>9.3299999999999994E-2</v>
      </c>
      <c r="L50" s="75">
        <v>7.9000000000000008E-3</v>
      </c>
      <c r="M50" s="75">
        <v>1.4E-2</v>
      </c>
      <c r="N50" s="176">
        <v>0.42570000000000002</v>
      </c>
      <c r="O50" s="112"/>
      <c r="P50" s="51"/>
      <c r="Q50" s="51"/>
      <c r="R50" s="51"/>
      <c r="S50" s="51"/>
      <c r="T50" s="51"/>
      <c r="U50" s="51"/>
      <c r="V50" s="51"/>
      <c r="W50" s="51"/>
      <c r="X50" s="51"/>
    </row>
    <row r="51" spans="1:24">
      <c r="A51" s="223" t="s">
        <v>1204</v>
      </c>
      <c r="B51" s="75">
        <v>0.98912992</v>
      </c>
      <c r="C51" s="75">
        <v>1.0459820200000001</v>
      </c>
      <c r="D51" s="75">
        <v>1.0689270200000001</v>
      </c>
      <c r="E51" s="75">
        <v>0.94333299999999998</v>
      </c>
      <c r="F51" s="75">
        <v>1.08746221</v>
      </c>
      <c r="G51" s="75">
        <v>1.10857004</v>
      </c>
      <c r="H51" s="75">
        <v>1.0726632899999999</v>
      </c>
      <c r="I51" s="75">
        <v>1.07640102</v>
      </c>
      <c r="J51" s="75">
        <v>0.96949200000000002</v>
      </c>
      <c r="K51" s="75">
        <v>1.0876120200000001</v>
      </c>
      <c r="L51" s="75">
        <v>1.06519002</v>
      </c>
      <c r="M51" s="75">
        <v>1.1197810400000001</v>
      </c>
      <c r="N51" s="176">
        <v>12.634543600000001</v>
      </c>
      <c r="O51" s="112"/>
      <c r="P51" s="51"/>
      <c r="Q51" s="51"/>
      <c r="R51" s="51"/>
      <c r="S51" s="51"/>
      <c r="T51" s="51"/>
      <c r="U51" s="51"/>
      <c r="V51" s="51"/>
      <c r="W51" s="51"/>
      <c r="X51" s="51"/>
    </row>
    <row r="52" spans="1:24">
      <c r="A52" s="162" t="s">
        <v>1205</v>
      </c>
      <c r="B52" s="74">
        <v>0.10026028999999999</v>
      </c>
      <c r="C52" s="74">
        <v>0.11015008999999999</v>
      </c>
      <c r="D52" s="74">
        <v>9.7095300000000009E-2</v>
      </c>
      <c r="E52" s="74">
        <v>5.1643599999999998E-2</v>
      </c>
      <c r="F52" s="74">
        <v>0.10665761999999999</v>
      </c>
      <c r="G52" s="74">
        <v>8.5208160000000005E-2</v>
      </c>
      <c r="H52" s="74">
        <v>7.8726889999999994E-2</v>
      </c>
      <c r="I52" s="74">
        <v>0.14155995000000002</v>
      </c>
      <c r="J52" s="74">
        <v>7.829179E-2</v>
      </c>
      <c r="K52" s="74">
        <v>0.12045979</v>
      </c>
      <c r="L52" s="74">
        <v>0.17930114000000003</v>
      </c>
      <c r="M52" s="74">
        <v>9.324636E-2</v>
      </c>
      <c r="N52" s="176">
        <v>1.24260098</v>
      </c>
      <c r="O52" s="112"/>
      <c r="P52" s="51"/>
      <c r="Q52" s="51"/>
      <c r="R52" s="51"/>
      <c r="S52" s="51"/>
      <c r="T52" s="51"/>
      <c r="U52" s="51"/>
      <c r="V52" s="51"/>
      <c r="W52" s="51"/>
      <c r="X52" s="51"/>
    </row>
    <row r="53" spans="1:24">
      <c r="A53" s="162" t="s">
        <v>1209</v>
      </c>
      <c r="B53" s="396">
        <v>1.9890999999999999E-2</v>
      </c>
      <c r="C53" s="396">
        <v>1.9606999999999999E-2</v>
      </c>
      <c r="D53" s="396">
        <v>1.6924999999999999E-2</v>
      </c>
      <c r="E53" s="396">
        <v>2.0382000000000001E-2</v>
      </c>
      <c r="F53" s="396">
        <v>1.9969000000000001E-2</v>
      </c>
      <c r="G53" s="396">
        <v>2.0399E-2</v>
      </c>
      <c r="H53" s="396">
        <v>2.0500999999999998E-2</v>
      </c>
      <c r="I53" s="396">
        <v>1.8482999999999999E-2</v>
      </c>
      <c r="J53" s="396">
        <v>1.8976E-2</v>
      </c>
      <c r="K53" s="396">
        <v>2.0475E-2</v>
      </c>
      <c r="L53" s="396">
        <v>1.6702000000000002E-2</v>
      </c>
      <c r="M53" s="396">
        <v>1.4589E-2</v>
      </c>
      <c r="N53" s="396">
        <v>0.22689899999999996</v>
      </c>
      <c r="O53" s="112"/>
      <c r="P53" s="51"/>
      <c r="Q53" s="51"/>
      <c r="R53" s="51"/>
      <c r="S53" s="51"/>
      <c r="T53" s="51"/>
      <c r="U53" s="51"/>
      <c r="V53" s="51"/>
      <c r="W53" s="51"/>
      <c r="X53" s="51"/>
    </row>
    <row r="54" spans="1:24">
      <c r="A54" s="223" t="s">
        <v>1210</v>
      </c>
      <c r="B54" s="75">
        <v>1.9890999999999999E-2</v>
      </c>
      <c r="C54" s="75">
        <v>1.9606999999999999E-2</v>
      </c>
      <c r="D54" s="75">
        <v>1.6924999999999999E-2</v>
      </c>
      <c r="E54" s="75">
        <v>2.0382000000000001E-2</v>
      </c>
      <c r="F54" s="75">
        <v>1.9969000000000001E-2</v>
      </c>
      <c r="G54" s="75">
        <v>2.0399E-2</v>
      </c>
      <c r="H54" s="75">
        <v>2.0500999999999998E-2</v>
      </c>
      <c r="I54" s="75">
        <v>1.8482999999999999E-2</v>
      </c>
      <c r="J54" s="75">
        <v>1.8976E-2</v>
      </c>
      <c r="K54" s="75">
        <v>2.0475E-2</v>
      </c>
      <c r="L54" s="75">
        <v>1.6702000000000002E-2</v>
      </c>
      <c r="M54" s="75">
        <v>1.4589E-2</v>
      </c>
      <c r="N54" s="176">
        <v>0.22689899999999996</v>
      </c>
      <c r="O54" s="112"/>
      <c r="P54" s="51"/>
      <c r="Q54" s="51"/>
      <c r="R54" s="51"/>
      <c r="S54" s="51"/>
      <c r="T54" s="51"/>
      <c r="U54" s="51"/>
      <c r="V54" s="51"/>
      <c r="W54" s="51"/>
      <c r="X54" s="51"/>
    </row>
    <row r="55" spans="1:24" s="58" customFormat="1">
      <c r="A55" s="162" t="s">
        <v>1211</v>
      </c>
      <c r="B55" s="396">
        <v>6.7054000000000002E-2</v>
      </c>
      <c r="C55" s="396">
        <v>0.144424</v>
      </c>
      <c r="D55" s="396">
        <v>2.579E-2</v>
      </c>
      <c r="E55" s="972">
        <v>2.579E-2</v>
      </c>
      <c r="F55" s="972">
        <v>6.7230559999999995E-2</v>
      </c>
      <c r="G55" s="972">
        <v>7.7369999999999994E-2</v>
      </c>
      <c r="H55" s="972">
        <v>2.7300000000000001E-2</v>
      </c>
      <c r="I55" s="972">
        <v>2.579E-2</v>
      </c>
      <c r="J55" s="972">
        <v>0</v>
      </c>
      <c r="K55" s="972">
        <v>0</v>
      </c>
      <c r="L55" s="972">
        <v>2.579E-2</v>
      </c>
      <c r="M55" s="972">
        <v>0</v>
      </c>
      <c r="N55" s="396">
        <v>0.48653855999999995</v>
      </c>
      <c r="O55" s="580"/>
      <c r="P55" s="70"/>
      <c r="Q55" s="70"/>
      <c r="R55" s="70"/>
      <c r="S55" s="70"/>
      <c r="T55" s="70"/>
      <c r="U55" s="70"/>
      <c r="V55" s="70"/>
      <c r="W55" s="70"/>
      <c r="X55" s="70"/>
    </row>
    <row r="56" spans="1:24" ht="15.75" thickBot="1">
      <c r="A56" s="223" t="s">
        <v>1212</v>
      </c>
      <c r="B56" s="75">
        <v>6.7054000000000002E-2</v>
      </c>
      <c r="C56" s="75">
        <v>0.144424</v>
      </c>
      <c r="D56" s="75">
        <v>2.579E-2</v>
      </c>
      <c r="E56" s="972">
        <v>2.579E-2</v>
      </c>
      <c r="F56" s="972">
        <v>6.7230559999999995E-2</v>
      </c>
      <c r="G56" s="75">
        <v>7.7369999999999994E-2</v>
      </c>
      <c r="H56" s="972">
        <v>2.7300000000000001E-2</v>
      </c>
      <c r="I56" s="972">
        <v>2.579E-2</v>
      </c>
      <c r="J56" s="972">
        <v>0</v>
      </c>
      <c r="K56" s="972">
        <v>0</v>
      </c>
      <c r="L56" s="75">
        <v>2.579E-2</v>
      </c>
      <c r="M56" s="972">
        <v>0</v>
      </c>
      <c r="N56" s="176">
        <v>0.48653855999999995</v>
      </c>
      <c r="O56" s="112"/>
      <c r="P56" s="51"/>
      <c r="Q56" s="51"/>
      <c r="R56" s="51"/>
      <c r="S56" s="51"/>
      <c r="T56" s="51"/>
      <c r="U56" s="51"/>
      <c r="V56" s="51"/>
      <c r="W56" s="51"/>
      <c r="X56" s="51"/>
    </row>
    <row r="57" spans="1:24" ht="15" customHeight="1" thickTop="1" thickBot="1">
      <c r="A57" s="549" t="s">
        <v>438</v>
      </c>
      <c r="B57" s="1409">
        <v>15.406170013333336</v>
      </c>
      <c r="C57" s="1409">
        <v>16.490445783333335</v>
      </c>
      <c r="D57" s="1409">
        <v>20.324955270000004</v>
      </c>
      <c r="E57" s="1409">
        <v>27.203569703333336</v>
      </c>
      <c r="F57" s="1409">
        <v>21.082402609999999</v>
      </c>
      <c r="G57" s="1409">
        <v>17.879589273333337</v>
      </c>
      <c r="H57" s="1409">
        <v>20.683403249999998</v>
      </c>
      <c r="I57" s="1409">
        <v>18.864932163333336</v>
      </c>
      <c r="J57" s="1409">
        <v>27.268966650000003</v>
      </c>
      <c r="K57" s="1409">
        <v>22.809842233333335</v>
      </c>
      <c r="L57" s="1409">
        <v>19.71848159</v>
      </c>
      <c r="M57" s="1409">
        <v>24.466061080000003</v>
      </c>
      <c r="N57" s="1409">
        <v>252.19881961999999</v>
      </c>
      <c r="O57" s="112"/>
      <c r="P57" s="51"/>
      <c r="Q57" s="51"/>
      <c r="R57" s="51"/>
      <c r="S57" s="51"/>
      <c r="T57" s="51"/>
      <c r="U57" s="51"/>
      <c r="V57" s="51"/>
      <c r="W57" s="51"/>
      <c r="X57" s="51"/>
    </row>
    <row r="58" spans="1:24" ht="16.5" thickTop="1">
      <c r="A58" s="29" t="s">
        <v>1112</v>
      </c>
      <c r="B58" s="467"/>
      <c r="C58" s="467"/>
      <c r="D58" s="467"/>
      <c r="E58" s="467"/>
      <c r="F58" s="467"/>
      <c r="G58" s="467"/>
      <c r="H58" s="467"/>
      <c r="I58" s="467"/>
      <c r="J58" s="467"/>
      <c r="K58" s="467"/>
      <c r="L58" s="467"/>
      <c r="M58" s="467"/>
      <c r="N58" s="1074"/>
      <c r="O58" s="51"/>
      <c r="P58" s="51"/>
      <c r="Q58" s="51"/>
      <c r="R58" s="51"/>
      <c r="S58" s="51"/>
      <c r="T58" s="51"/>
      <c r="U58" s="51"/>
      <c r="V58" s="51"/>
      <c r="W58" s="51"/>
      <c r="X58" s="51"/>
    </row>
    <row r="59" spans="1:24">
      <c r="A59" s="45" t="s">
        <v>1838</v>
      </c>
      <c r="B59" s="650"/>
      <c r="C59" s="1254"/>
      <c r="D59" s="1254"/>
      <c r="E59" s="1254"/>
      <c r="F59" s="154"/>
      <c r="G59" s="154"/>
      <c r="H59" s="154"/>
      <c r="I59" s="154"/>
      <c r="J59" s="154"/>
      <c r="K59" s="154"/>
      <c r="L59" s="154"/>
      <c r="M59" s="154"/>
      <c r="N59" s="1305"/>
      <c r="O59" s="51"/>
      <c r="P59" s="51"/>
      <c r="Q59" s="51"/>
      <c r="R59" s="51"/>
      <c r="S59" s="51"/>
      <c r="T59" s="51"/>
      <c r="U59" s="51"/>
      <c r="V59" s="51"/>
      <c r="W59" s="51"/>
      <c r="X59" s="51"/>
    </row>
    <row r="60" spans="1:24" ht="15.75">
      <c r="A60" s="657" t="s">
        <v>1540</v>
      </c>
      <c r="B60" s="79"/>
      <c r="C60" s="79"/>
      <c r="D60" s="79"/>
      <c r="E60" s="598"/>
      <c r="F60" s="79"/>
      <c r="G60" s="79"/>
      <c r="H60" s="79"/>
      <c r="I60" s="79"/>
      <c r="J60" s="79"/>
      <c r="K60" s="79"/>
      <c r="L60" s="79"/>
      <c r="M60" s="79"/>
      <c r="N60" s="1351"/>
      <c r="O60" s="51"/>
      <c r="P60" s="51"/>
      <c r="Q60" s="51"/>
      <c r="R60" s="51"/>
      <c r="S60" s="51"/>
      <c r="T60" s="51"/>
      <c r="U60" s="51"/>
      <c r="V60" s="51"/>
      <c r="W60" s="51"/>
      <c r="X60" s="51"/>
    </row>
    <row r="61" spans="1:24">
      <c r="A61" s="70"/>
      <c r="B61" s="79"/>
      <c r="C61" s="79"/>
      <c r="D61" s="79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51"/>
      <c r="R61" s="51"/>
      <c r="S61" s="51"/>
      <c r="T61" s="51"/>
      <c r="U61" s="51"/>
      <c r="V61" s="51"/>
      <c r="W61" s="51"/>
      <c r="X61" s="51"/>
    </row>
    <row r="62" spans="1:24">
      <c r="A62" s="51"/>
      <c r="B62" s="154"/>
      <c r="C62" s="154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51"/>
      <c r="R62" s="51"/>
      <c r="S62" s="51"/>
      <c r="T62" s="51"/>
      <c r="U62" s="51"/>
      <c r="V62" s="51"/>
      <c r="W62" s="51"/>
      <c r="X62" s="51"/>
    </row>
    <row r="63" spans="1:24">
      <c r="A63" s="70"/>
      <c r="B63" s="79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51"/>
      <c r="R63" s="51"/>
      <c r="S63" s="51"/>
      <c r="T63" s="51"/>
      <c r="U63" s="51"/>
      <c r="V63" s="51"/>
      <c r="W63" s="51"/>
      <c r="X63" s="51"/>
    </row>
    <row r="64" spans="1:24">
      <c r="A64" s="51"/>
      <c r="B64" s="154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4"/>
      <c r="P64" s="75"/>
      <c r="Q64" s="51"/>
      <c r="R64" s="51"/>
      <c r="S64" s="51"/>
      <c r="T64" s="51"/>
      <c r="U64" s="51"/>
      <c r="V64" s="51"/>
      <c r="W64" s="51"/>
      <c r="X64" s="51"/>
    </row>
    <row r="65" spans="1:24" s="58" customFormat="1">
      <c r="A65" s="70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0"/>
      <c r="P65" s="70"/>
      <c r="Q65" s="70"/>
      <c r="R65" s="70"/>
      <c r="S65" s="70"/>
      <c r="T65" s="70"/>
      <c r="U65" s="70"/>
      <c r="V65" s="70"/>
      <c r="W65" s="70"/>
      <c r="X65" s="70"/>
    </row>
    <row r="66" spans="1:24">
      <c r="A66" s="51"/>
      <c r="B66" s="154"/>
      <c r="C66" s="972"/>
      <c r="D66" s="972"/>
      <c r="E66" s="972"/>
      <c r="F66" s="972"/>
      <c r="G66" s="972"/>
      <c r="H66" s="972"/>
      <c r="I66" s="972"/>
      <c r="J66" s="972"/>
      <c r="K66" s="972"/>
      <c r="L66" s="972"/>
      <c r="M66" s="972"/>
      <c r="N66" s="972"/>
      <c r="O66" s="51"/>
      <c r="P66" s="51"/>
      <c r="Q66" s="51"/>
      <c r="R66" s="51"/>
      <c r="S66" s="51"/>
      <c r="T66" s="51"/>
      <c r="U66" s="51"/>
      <c r="V66" s="51"/>
      <c r="W66" s="51"/>
      <c r="X66" s="51"/>
    </row>
    <row r="67" spans="1:24">
      <c r="A67" s="51"/>
      <c r="B67" s="154"/>
      <c r="C67" s="154"/>
      <c r="D67" s="972"/>
      <c r="E67" s="972"/>
      <c r="F67" s="972"/>
      <c r="G67" s="972"/>
      <c r="H67" s="972"/>
      <c r="I67" s="972"/>
      <c r="J67" s="972"/>
      <c r="K67" s="972"/>
      <c r="L67" s="972"/>
      <c r="M67" s="972"/>
      <c r="N67" s="972"/>
      <c r="O67" s="972"/>
      <c r="P67" s="51"/>
      <c r="Q67" s="51"/>
      <c r="R67" s="51"/>
      <c r="S67" s="51"/>
      <c r="T67" s="51"/>
      <c r="U67" s="51"/>
      <c r="V67" s="51"/>
      <c r="W67" s="51"/>
      <c r="X67" s="51"/>
    </row>
    <row r="68" spans="1:24">
      <c r="A68" s="51"/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51"/>
      <c r="P68" s="51"/>
      <c r="Q68" s="51"/>
      <c r="R68" s="51"/>
      <c r="S68" s="51"/>
      <c r="T68" s="51"/>
      <c r="U68" s="51"/>
      <c r="V68" s="51"/>
      <c r="W68" s="51"/>
      <c r="X68" s="51"/>
    </row>
    <row r="69" spans="1:24" s="58" customFormat="1">
      <c r="A69" s="70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0"/>
      <c r="P69" s="70"/>
      <c r="Q69" s="70"/>
      <c r="R69" s="70"/>
      <c r="S69" s="70"/>
      <c r="T69" s="70"/>
      <c r="U69" s="70"/>
      <c r="V69" s="70"/>
      <c r="W69" s="70"/>
      <c r="X69" s="70"/>
    </row>
    <row r="70" spans="1:24">
      <c r="A70" s="51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51"/>
      <c r="P70" s="51"/>
      <c r="Q70" s="51"/>
      <c r="R70" s="51"/>
      <c r="S70" s="51"/>
      <c r="T70" s="51"/>
      <c r="U70" s="51"/>
      <c r="V70" s="51"/>
      <c r="W70" s="51"/>
      <c r="X70" s="51"/>
    </row>
    <row r="71" spans="1:24">
      <c r="A71" s="80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51"/>
      <c r="P71" s="51"/>
      <c r="Q71" s="51"/>
      <c r="R71" s="51"/>
      <c r="S71" s="51"/>
      <c r="T71" s="51"/>
      <c r="U71" s="51"/>
      <c r="V71" s="51"/>
      <c r="W71" s="51"/>
      <c r="X71" s="51"/>
    </row>
  </sheetData>
  <customSheetViews>
    <customSheetView guid="{45E423DD-7FD2-487F-8372-5798D7D06C15}" showPageBreaks="1" showGridLines="0" printArea="1" topLeftCell="C1">
      <selection activeCell="N2" sqref="N2"/>
      <pageMargins left="0.72" right="0.51" top="0.68" bottom="0.43" header="0.17" footer="0"/>
      <pageSetup scale="75" orientation="landscape" r:id="rId1"/>
      <headerFooter alignWithMargins="0"/>
    </customSheetView>
    <customSheetView guid="{B297ACE3-C144-4411-A206-EE5C8D41CE1C}" topLeftCell="D7">
      <selection activeCell="H39" sqref="H39"/>
      <pageMargins left="0.72" right="0.51" top="0.68" bottom="0.43" header="0.17" footer="0"/>
      <pageSetup scale="75" orientation="landscape" r:id="rId2"/>
      <headerFooter alignWithMargins="0"/>
    </customSheetView>
    <customSheetView guid="{67BA8672-8137-4028-84CD-AA630649A2B3}" showRuler="0" topLeftCell="B10">
      <selection activeCell="N39" sqref="N39"/>
      <pageMargins left="0.72" right="0.51" top="0.68" bottom="0.43" header="0.17" footer="0"/>
      <pageSetup scale="75" orientation="landscape" r:id="rId3"/>
      <headerFooter alignWithMargins="0"/>
    </customSheetView>
    <customSheetView guid="{51F1D52B-5D55-4FCC-809B-9B4CC86C88B9}" showGridLines="0" topLeftCell="C1">
      <selection activeCell="N2" sqref="N2"/>
      <pageMargins left="0.72" right="0.51" top="0.68" bottom="0.43" header="0.17" footer="0"/>
      <pageSetup scale="75" orientation="landscape" r:id="rId4"/>
      <headerFooter alignWithMargins="0"/>
    </customSheetView>
  </customSheetViews>
  <phoneticPr fontId="0" type="noConversion"/>
  <pageMargins left="0.78" right="0.45" top="0.46" bottom="0.17" header="0.17" footer="0"/>
  <pageSetup scale="64" orientation="landscape" r:id="rId5"/>
  <headerFooter alignWithMargins="0"/>
  <drawing r:id="rId6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64"/>
  <dimension ref="A1:F63"/>
  <sheetViews>
    <sheetView showGridLines="0" zoomScaleNormal="100" workbookViewId="0">
      <selection activeCell="H16" sqref="H16"/>
    </sheetView>
  </sheetViews>
  <sheetFormatPr defaultRowHeight="15"/>
  <cols>
    <col min="1" max="1" width="56.7109375" style="51" customWidth="1"/>
    <col min="2" max="2" width="34.7109375" style="51" customWidth="1"/>
    <col min="3" max="4" width="15.85546875" style="51" customWidth="1"/>
    <col min="5" max="5" width="10.5703125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62"/>
      <c r="F1" s="1145">
        <v>41</v>
      </c>
    </row>
    <row r="2" spans="1:6">
      <c r="A2" s="56"/>
      <c r="B2" s="56"/>
      <c r="C2" s="56"/>
      <c r="D2" s="56"/>
      <c r="E2" s="56"/>
      <c r="F2" s="56"/>
    </row>
    <row r="3" spans="1:6">
      <c r="A3" s="56"/>
      <c r="B3" s="56"/>
      <c r="C3" s="56"/>
      <c r="D3" s="56"/>
      <c r="E3" s="56"/>
      <c r="F3" s="56"/>
    </row>
    <row r="4" spans="1:6">
      <c r="A4" s="56"/>
      <c r="B4" s="56"/>
      <c r="C4" s="56"/>
      <c r="D4" s="56"/>
      <c r="E4" s="56"/>
      <c r="F4" s="56"/>
    </row>
    <row r="5" spans="1:6">
      <c r="A5" s="56"/>
      <c r="B5" s="56"/>
      <c r="C5" s="56"/>
      <c r="D5" s="56"/>
      <c r="E5" s="56"/>
      <c r="F5" s="56"/>
    </row>
    <row r="6" spans="1:6">
      <c r="A6" s="56"/>
      <c r="B6" s="56"/>
      <c r="C6" s="56"/>
      <c r="D6" s="56"/>
      <c r="E6" s="56"/>
      <c r="F6" s="56"/>
    </row>
    <row r="7" spans="1:6">
      <c r="A7" s="56"/>
      <c r="B7" s="56"/>
      <c r="C7" s="56"/>
      <c r="D7" s="56"/>
      <c r="E7" s="56"/>
      <c r="F7" s="56"/>
    </row>
    <row r="10" spans="1:6">
      <c r="A10" s="58" t="s">
        <v>1344</v>
      </c>
    </row>
    <row r="11" spans="1:6">
      <c r="A11" s="58" t="s">
        <v>1475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162" t="s">
        <v>390</v>
      </c>
      <c r="B15" s="396">
        <v>70.798273640000005</v>
      </c>
      <c r="C15" s="396">
        <v>69.743962699999997</v>
      </c>
      <c r="D15" s="396">
        <v>92.316568820000001</v>
      </c>
      <c r="E15" s="396">
        <v>103.03332848999999</v>
      </c>
    </row>
    <row r="16" spans="1:6">
      <c r="A16" s="162" t="s">
        <v>1226</v>
      </c>
      <c r="B16" s="396">
        <v>26.070463539999995</v>
      </c>
      <c r="C16" s="396">
        <v>26.236462109999998</v>
      </c>
      <c r="D16" s="396">
        <v>33.787301429999999</v>
      </c>
      <c r="E16" s="396">
        <v>41.003996869999995</v>
      </c>
    </row>
    <row r="17" spans="1:5">
      <c r="A17" s="223" t="s">
        <v>511</v>
      </c>
      <c r="B17" s="176">
        <v>17.602333980000001</v>
      </c>
      <c r="C17" s="176">
        <v>18.277101580000004</v>
      </c>
      <c r="D17" s="176">
        <v>22.537433280000005</v>
      </c>
      <c r="E17" s="411">
        <v>31.771141139999997</v>
      </c>
    </row>
    <row r="18" spans="1:5">
      <c r="A18" s="223" t="s">
        <v>512</v>
      </c>
      <c r="B18" s="176">
        <v>5.3248104499999993</v>
      </c>
      <c r="C18" s="176">
        <v>5.2004939099999996</v>
      </c>
      <c r="D18" s="176">
        <v>6.2184410400000001</v>
      </c>
      <c r="E18" s="411">
        <v>4.8649132400000008</v>
      </c>
    </row>
    <row r="19" spans="1:5">
      <c r="A19" s="223" t="s">
        <v>165</v>
      </c>
      <c r="B19" s="176">
        <v>1.3071479100000001</v>
      </c>
      <c r="C19" s="176">
        <v>1.2380964000000001</v>
      </c>
      <c r="D19" s="176">
        <v>1.52328335</v>
      </c>
      <c r="E19" s="411">
        <v>2.5917359499999999</v>
      </c>
    </row>
    <row r="20" spans="1:5">
      <c r="A20" s="223" t="s">
        <v>540</v>
      </c>
      <c r="B20" s="176">
        <v>7.6786300000000002E-2</v>
      </c>
      <c r="C20" s="176">
        <v>7.6264129999999999E-2</v>
      </c>
      <c r="D20" s="176">
        <v>2.2768299999999998E-2</v>
      </c>
      <c r="E20" s="411">
        <v>0.120461</v>
      </c>
    </row>
    <row r="21" spans="1:5">
      <c r="A21" s="223" t="s">
        <v>166</v>
      </c>
      <c r="B21" s="176">
        <v>0.45739098000000006</v>
      </c>
      <c r="C21" s="176">
        <v>0.96782483999999991</v>
      </c>
      <c r="D21" s="176">
        <v>1.5187468499999999</v>
      </c>
      <c r="E21" s="411">
        <v>1.6557455400000001</v>
      </c>
    </row>
    <row r="22" spans="1:5">
      <c r="A22" s="223" t="s">
        <v>167</v>
      </c>
      <c r="B22" s="176">
        <v>7.6786300000000002E-2</v>
      </c>
      <c r="C22" s="176">
        <v>7.6264129999999999E-2</v>
      </c>
      <c r="D22" s="176">
        <v>1.8434446300000003</v>
      </c>
      <c r="E22" s="411">
        <v>0</v>
      </c>
    </row>
    <row r="23" spans="1:5">
      <c r="A23" s="223" t="s">
        <v>583</v>
      </c>
      <c r="B23" s="176">
        <v>1.2252076199999999</v>
      </c>
      <c r="C23" s="176">
        <v>0.40041712000000002</v>
      </c>
      <c r="D23" s="176">
        <v>0.12318398</v>
      </c>
      <c r="E23" s="411">
        <v>0</v>
      </c>
    </row>
    <row r="24" spans="1:5">
      <c r="A24" s="162" t="s">
        <v>1198</v>
      </c>
      <c r="B24" s="396">
        <v>27.212116090000002</v>
      </c>
      <c r="C24" s="396">
        <v>28.116358840000004</v>
      </c>
      <c r="D24" s="396">
        <v>39.888587880000003</v>
      </c>
      <c r="E24" s="396">
        <v>39.264834819999997</v>
      </c>
    </row>
    <row r="25" spans="1:5">
      <c r="A25" s="246" t="s">
        <v>197</v>
      </c>
      <c r="B25" s="176">
        <v>26.807242030000005</v>
      </c>
      <c r="C25" s="176">
        <v>26.808160680000004</v>
      </c>
      <c r="D25" s="1159">
        <v>38.322695060000001</v>
      </c>
      <c r="E25" s="411">
        <v>36.503866500000001</v>
      </c>
    </row>
    <row r="26" spans="1:5">
      <c r="A26" s="906" t="s">
        <v>1187</v>
      </c>
      <c r="B26" s="176">
        <v>0.14043917</v>
      </c>
      <c r="C26" s="176">
        <v>1.0537572399999999</v>
      </c>
      <c r="D26" s="1159">
        <v>1.4701240500000003</v>
      </c>
      <c r="E26" s="411">
        <v>2.7609683199999995</v>
      </c>
    </row>
    <row r="27" spans="1:5">
      <c r="A27" s="650" t="s">
        <v>1189</v>
      </c>
      <c r="B27" s="176">
        <v>0.11086229</v>
      </c>
      <c r="C27" s="176">
        <v>9.8887160000000002E-2</v>
      </c>
      <c r="D27" s="139">
        <v>0</v>
      </c>
      <c r="E27" s="411">
        <v>0</v>
      </c>
    </row>
    <row r="28" spans="1:5">
      <c r="A28" s="650" t="s">
        <v>1190</v>
      </c>
      <c r="B28" s="176">
        <v>7.6786300000000002E-2</v>
      </c>
      <c r="C28" s="176">
        <v>7.928963E-2</v>
      </c>
      <c r="D28" s="176">
        <v>7.928963E-2</v>
      </c>
      <c r="E28" s="411">
        <v>0</v>
      </c>
    </row>
    <row r="29" spans="1:5">
      <c r="A29" s="650" t="s">
        <v>1191</v>
      </c>
      <c r="B29" s="176">
        <v>7.6786300000000002E-2</v>
      </c>
      <c r="C29" s="176">
        <v>7.6264129999999999E-2</v>
      </c>
      <c r="D29" s="973">
        <v>0</v>
      </c>
      <c r="E29" s="411">
        <v>0</v>
      </c>
    </row>
    <row r="30" spans="1:5">
      <c r="A30" s="162" t="s">
        <v>1197</v>
      </c>
      <c r="B30" s="396">
        <v>15.33269722</v>
      </c>
      <c r="C30" s="396">
        <v>11.773774400000001</v>
      </c>
      <c r="D30" s="396">
        <v>10.47468984</v>
      </c>
      <c r="E30" s="396">
        <v>13.59922068</v>
      </c>
    </row>
    <row r="31" spans="1:5">
      <c r="A31" s="236" t="s">
        <v>199</v>
      </c>
      <c r="B31" s="176">
        <v>0.65485464999999998</v>
      </c>
      <c r="C31" s="176">
        <v>0.65357452000000016</v>
      </c>
      <c r="D31" s="176">
        <v>0.22276830000000003</v>
      </c>
      <c r="E31" s="411">
        <v>0.33470485</v>
      </c>
    </row>
    <row r="32" spans="1:5">
      <c r="A32" s="906" t="s">
        <v>1297</v>
      </c>
      <c r="B32" s="176">
        <v>0.68114820999999992</v>
      </c>
      <c r="C32" s="176">
        <v>0.40704211000000001</v>
      </c>
      <c r="D32" s="176">
        <v>0.17282784000000001</v>
      </c>
      <c r="E32" s="411">
        <v>0.20075236000000002</v>
      </c>
    </row>
    <row r="33" spans="1:5">
      <c r="A33" s="906" t="s">
        <v>172</v>
      </c>
      <c r="B33" s="176">
        <v>2.5123044999999999</v>
      </c>
      <c r="C33" s="176">
        <v>1.8814126600000003</v>
      </c>
      <c r="D33" s="176">
        <v>0.79050303</v>
      </c>
      <c r="E33" s="411">
        <v>1.3368918000000001</v>
      </c>
    </row>
    <row r="34" spans="1:5">
      <c r="A34" s="906" t="s">
        <v>1214</v>
      </c>
      <c r="B34" s="176">
        <v>2.4381547600000002</v>
      </c>
      <c r="C34" s="176">
        <v>2.3715460399999997</v>
      </c>
      <c r="D34" s="176">
        <v>2.6844293399999999</v>
      </c>
      <c r="E34" s="411">
        <v>2.9777017400000001</v>
      </c>
    </row>
    <row r="35" spans="1:5">
      <c r="A35" s="906" t="s">
        <v>1298</v>
      </c>
      <c r="B35" s="176">
        <v>4.205652259999999</v>
      </c>
      <c r="C35" s="176">
        <v>4.0639484499999998</v>
      </c>
      <c r="D35" s="176">
        <v>4.4534608100000002</v>
      </c>
      <c r="E35" s="411">
        <v>6.4120215199999997</v>
      </c>
    </row>
    <row r="36" spans="1:5">
      <c r="A36" s="906" t="s">
        <v>1299</v>
      </c>
      <c r="B36" s="176">
        <v>4.8405828400000006</v>
      </c>
      <c r="C36" s="176">
        <v>2.3962506199999996</v>
      </c>
      <c r="D36" s="176">
        <v>2.15070052</v>
      </c>
      <c r="E36" s="411">
        <v>2.3371484099999997</v>
      </c>
    </row>
    <row r="37" spans="1:5">
      <c r="A37" s="162" t="s">
        <v>1195</v>
      </c>
      <c r="B37" s="176">
        <v>2.1829967900000002</v>
      </c>
      <c r="C37" s="176">
        <v>3.6173673499999999</v>
      </c>
      <c r="D37" s="396">
        <v>8.1659896700000001</v>
      </c>
      <c r="E37" s="411">
        <v>9.1652761199999997</v>
      </c>
    </row>
    <row r="38" spans="1:5">
      <c r="A38" s="162" t="s">
        <v>392</v>
      </c>
      <c r="B38" s="396">
        <v>27.219453050000002</v>
      </c>
      <c r="C38" s="396">
        <v>39.17736489</v>
      </c>
      <c r="D38" s="396">
        <v>45.107788580000005</v>
      </c>
      <c r="E38" s="396">
        <v>60.986586510000016</v>
      </c>
    </row>
    <row r="39" spans="1:5">
      <c r="A39" s="674" t="s">
        <v>174</v>
      </c>
      <c r="B39" s="176">
        <v>16.309887380000003</v>
      </c>
      <c r="C39" s="176">
        <v>18.613735909999999</v>
      </c>
      <c r="D39" s="176">
        <v>21.47620968</v>
      </c>
      <c r="E39" s="411">
        <v>36.005037019999996</v>
      </c>
    </row>
    <row r="40" spans="1:5">
      <c r="A40" s="674" t="s">
        <v>1192</v>
      </c>
      <c r="B40" s="176">
        <v>1.2035490600000001</v>
      </c>
      <c r="C40" s="176">
        <v>1.08619043</v>
      </c>
      <c r="D40" s="176">
        <v>1.79333282</v>
      </c>
      <c r="E40" s="411">
        <v>2.4515186299999998</v>
      </c>
    </row>
    <row r="41" spans="1:5">
      <c r="A41" s="674" t="s">
        <v>1193</v>
      </c>
      <c r="B41" s="176">
        <v>4.18920403</v>
      </c>
      <c r="C41" s="176">
        <v>5.5555251300000013</v>
      </c>
      <c r="D41" s="176">
        <v>7.8831109100000001</v>
      </c>
      <c r="E41" s="411">
        <v>6.9353307999999991</v>
      </c>
    </row>
    <row r="42" spans="1:5">
      <c r="A42" s="223" t="s">
        <v>1200</v>
      </c>
      <c r="B42" s="176">
        <v>2.0922425699999998</v>
      </c>
      <c r="C42" s="176">
        <v>4.3610147699999997</v>
      </c>
      <c r="D42" s="176">
        <v>2.9970123300000004</v>
      </c>
      <c r="E42" s="411">
        <v>4.69852764</v>
      </c>
    </row>
    <row r="43" spans="1:5">
      <c r="A43" s="223" t="s">
        <v>458</v>
      </c>
      <c r="B43" s="176">
        <v>0.42285112000000002</v>
      </c>
      <c r="C43" s="176">
        <v>0.49152266</v>
      </c>
      <c r="D43" s="176">
        <v>0.54622425000000008</v>
      </c>
      <c r="E43" s="411">
        <v>0.73351209000000006</v>
      </c>
    </row>
    <row r="44" spans="1:5">
      <c r="A44" s="223" t="s">
        <v>1288</v>
      </c>
      <c r="B44" s="176">
        <v>0.22229136999999999</v>
      </c>
      <c r="C44" s="176">
        <v>0.3726270000000001</v>
      </c>
      <c r="D44" s="176">
        <v>0.11445000000000001</v>
      </c>
      <c r="E44" s="411">
        <v>0.34451523000000006</v>
      </c>
    </row>
    <row r="45" spans="1:5">
      <c r="A45" s="162" t="s">
        <v>1194</v>
      </c>
      <c r="B45" s="396">
        <v>2.77942752</v>
      </c>
      <c r="C45" s="396">
        <v>8.6967489899999997</v>
      </c>
      <c r="D45" s="396">
        <v>10.297448590000002</v>
      </c>
      <c r="E45" s="1058">
        <v>9.8181451000000148</v>
      </c>
    </row>
    <row r="46" spans="1:5">
      <c r="A46" s="162" t="s">
        <v>1196</v>
      </c>
      <c r="B46" s="396">
        <v>61.341755329999991</v>
      </c>
      <c r="C46" s="396">
        <v>69.725645800000009</v>
      </c>
      <c r="D46" s="396">
        <v>76.964024199999997</v>
      </c>
      <c r="E46" s="1058">
        <v>87.465467060000009</v>
      </c>
    </row>
    <row r="47" spans="1:5">
      <c r="A47" s="162" t="s">
        <v>1201</v>
      </c>
      <c r="B47" s="396">
        <v>48.237551879999991</v>
      </c>
      <c r="C47" s="396">
        <v>56.929843290000008</v>
      </c>
      <c r="D47" s="396">
        <v>62.45023419000001</v>
      </c>
      <c r="E47" s="396">
        <v>73.389521479999999</v>
      </c>
    </row>
    <row r="48" spans="1:5">
      <c r="A48" s="246" t="s">
        <v>209</v>
      </c>
      <c r="B48" s="176">
        <v>48.237551879999991</v>
      </c>
      <c r="C48" s="176">
        <v>56.929843290000008</v>
      </c>
      <c r="D48" s="176">
        <v>60.632518010000005</v>
      </c>
      <c r="E48" s="411">
        <v>71.725303109999999</v>
      </c>
    </row>
    <row r="49" spans="1:5" ht="15" customHeight="1">
      <c r="A49" s="162" t="s">
        <v>1202</v>
      </c>
      <c r="B49" s="396">
        <v>1.5025681</v>
      </c>
      <c r="C49" s="396">
        <v>1.5685821799999999</v>
      </c>
      <c r="D49" s="396">
        <v>1.3591492599999999</v>
      </c>
      <c r="E49" s="411">
        <v>1.2239207100000002</v>
      </c>
    </row>
    <row r="50" spans="1:5">
      <c r="A50" s="246" t="s">
        <v>210</v>
      </c>
      <c r="B50" s="176">
        <v>1.5025681</v>
      </c>
      <c r="C50" s="176">
        <v>1.5685821799999999</v>
      </c>
      <c r="D50" s="176">
        <v>1.3591492599999999</v>
      </c>
      <c r="E50" s="411">
        <v>1.2239207100000002</v>
      </c>
    </row>
    <row r="51" spans="1:5">
      <c r="A51" s="162" t="s">
        <v>179</v>
      </c>
      <c r="B51" s="396">
        <v>10.766108589999998</v>
      </c>
      <c r="C51" s="396">
        <v>11.22722033</v>
      </c>
      <c r="D51" s="396">
        <v>12.9909132</v>
      </c>
      <c r="E51" s="396">
        <v>13.273642260000001</v>
      </c>
    </row>
    <row r="52" spans="1:5">
      <c r="A52" s="223" t="s">
        <v>1203</v>
      </c>
      <c r="B52" s="176">
        <v>0.39015640000000001</v>
      </c>
      <c r="C52" s="176">
        <v>0.57369168000000004</v>
      </c>
      <c r="D52" s="176">
        <v>0.26651592000000002</v>
      </c>
      <c r="E52" s="411">
        <v>0.21339866000000002</v>
      </c>
    </row>
    <row r="53" spans="1:5">
      <c r="A53" s="223" t="s">
        <v>217</v>
      </c>
      <c r="B53" s="176">
        <v>0.32569999999999999</v>
      </c>
      <c r="C53" s="176">
        <v>0.36260000000000003</v>
      </c>
      <c r="D53" s="176">
        <v>0.441</v>
      </c>
      <c r="E53" s="411">
        <v>0.42570000000000002</v>
      </c>
    </row>
    <row r="54" spans="1:5">
      <c r="A54" s="223" t="s">
        <v>1204</v>
      </c>
      <c r="B54" s="176">
        <v>10.050252189999998</v>
      </c>
      <c r="C54" s="176">
        <v>10.29092865</v>
      </c>
      <c r="D54" s="176">
        <v>12.283397279999999</v>
      </c>
      <c r="E54" s="411">
        <v>12.634543600000001</v>
      </c>
    </row>
    <row r="55" spans="1:5">
      <c r="A55" s="162" t="s">
        <v>1205</v>
      </c>
      <c r="B55" s="396">
        <v>0.83552676000000003</v>
      </c>
      <c r="C55" s="1058">
        <v>0</v>
      </c>
      <c r="D55" s="396">
        <v>1.9814437300000001</v>
      </c>
      <c r="E55" s="1058">
        <v>1.24260098</v>
      </c>
    </row>
    <row r="56" spans="1:5">
      <c r="A56" s="162" t="s">
        <v>1209</v>
      </c>
      <c r="B56" s="396">
        <v>0.15892678999999998</v>
      </c>
      <c r="C56" s="396">
        <v>0.17572499999999996</v>
      </c>
      <c r="D56" s="396">
        <v>0.192051</v>
      </c>
      <c r="E56" s="1411">
        <v>0.22689899999999996</v>
      </c>
    </row>
    <row r="57" spans="1:5">
      <c r="A57" s="223" t="s">
        <v>1210</v>
      </c>
      <c r="B57" s="176">
        <v>0.15892678999999998</v>
      </c>
      <c r="C57" s="176">
        <v>0.17572499999999996</v>
      </c>
      <c r="D57" s="176">
        <v>0.192051</v>
      </c>
      <c r="E57" s="411">
        <v>0.22689899999999996</v>
      </c>
    </row>
    <row r="58" spans="1:5">
      <c r="A58" s="162" t="s">
        <v>1211</v>
      </c>
      <c r="B58" s="396">
        <v>0.65018372000000002</v>
      </c>
      <c r="C58" s="396">
        <v>1.0479419999999999</v>
      </c>
      <c r="D58" s="396">
        <v>0.62485081099999995</v>
      </c>
      <c r="E58" s="1411">
        <v>0.48653855999999995</v>
      </c>
    </row>
    <row r="59" spans="1:5" ht="15.75" thickBot="1">
      <c r="A59" s="223" t="s">
        <v>1212</v>
      </c>
      <c r="B59" s="176">
        <v>0.65018372000000002</v>
      </c>
      <c r="C59" s="176">
        <v>1.0479419999999999</v>
      </c>
      <c r="D59" s="176">
        <v>0.62485081099999995</v>
      </c>
      <c r="E59" s="1411">
        <v>0.48653855999999995</v>
      </c>
    </row>
    <row r="60" spans="1:5" ht="16.5" thickTop="1" thickBot="1">
      <c r="A60" s="549" t="s">
        <v>438</v>
      </c>
      <c r="B60" s="1412">
        <v>160.16859253000001</v>
      </c>
      <c r="C60" s="1412">
        <v>179.87064039000001</v>
      </c>
      <c r="D60" s="1412">
        <v>215.20528341099998</v>
      </c>
      <c r="E60" s="1412">
        <v>252.19881961999999</v>
      </c>
    </row>
    <row r="61" spans="1:5" ht="16.5" thickTop="1">
      <c r="A61" s="29" t="s">
        <v>1112</v>
      </c>
      <c r="D61" s="74"/>
    </row>
    <row r="62" spans="1:5">
      <c r="A62" s="45" t="s">
        <v>1838</v>
      </c>
      <c r="B62" s="650"/>
      <c r="C62" s="1254"/>
      <c r="D62" s="1254"/>
      <c r="E62" s="1254"/>
    </row>
    <row r="63" spans="1:5" ht="15.75">
      <c r="A63" s="657" t="s">
        <v>1540</v>
      </c>
      <c r="D63" s="74"/>
    </row>
  </sheetData>
  <pageMargins left="0.89" right="0.7" top="0.75" bottom="0.75" header="0.3" footer="0.3"/>
  <pageSetup scale="62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27">
    <pageSetUpPr fitToPage="1"/>
  </sheetPr>
  <dimension ref="A1:I109"/>
  <sheetViews>
    <sheetView showGridLines="0" zoomScaleNormal="100" workbookViewId="0">
      <selection activeCell="A6" sqref="A6"/>
    </sheetView>
  </sheetViews>
  <sheetFormatPr defaultRowHeight="15"/>
  <cols>
    <col min="1" max="1" width="64.5703125" style="51" customWidth="1"/>
    <col min="2" max="2" width="13.42578125" style="51" customWidth="1"/>
    <col min="3" max="3" width="16" style="51" customWidth="1"/>
    <col min="4" max="4" width="16.42578125" style="51" customWidth="1"/>
    <col min="5" max="5" width="12.7109375" style="325" customWidth="1"/>
    <col min="6" max="6" width="19" style="51" customWidth="1"/>
    <col min="7" max="7" width="10.7109375" style="51" customWidth="1"/>
    <col min="8" max="8" width="80.85546875" style="51" bestFit="1" customWidth="1"/>
    <col min="9" max="9" width="22.85546875" style="51" bestFit="1" customWidth="1"/>
    <col min="10" max="16384" width="9.140625" style="51"/>
  </cols>
  <sheetData>
    <row r="1" spans="1:7">
      <c r="A1" s="61" t="s">
        <v>303</v>
      </c>
      <c r="B1" s="62"/>
      <c r="C1" s="62"/>
      <c r="D1" s="61"/>
      <c r="E1" s="817"/>
      <c r="F1" s="1145">
        <v>42</v>
      </c>
      <c r="G1" s="58"/>
    </row>
    <row r="2" spans="1:7" ht="12" customHeight="1"/>
    <row r="3" spans="1:7" ht="13.5" customHeight="1"/>
    <row r="4" spans="1:7" ht="14.25" customHeight="1"/>
    <row r="7" spans="1:7" s="223" customFormat="1" ht="15" customHeight="1">
      <c r="A7" s="287" t="s">
        <v>16</v>
      </c>
      <c r="E7" s="818"/>
    </row>
    <row r="8" spans="1:7" s="223" customFormat="1" ht="15" customHeight="1">
      <c r="A8" s="287" t="s">
        <v>1130</v>
      </c>
      <c r="E8" s="818"/>
    </row>
    <row r="9" spans="1:7" s="223" customFormat="1" ht="15" customHeight="1">
      <c r="A9" s="287" t="s">
        <v>1689</v>
      </c>
      <c r="E9" s="818"/>
    </row>
    <row r="10" spans="1:7" s="223" customFormat="1" ht="15" customHeight="1">
      <c r="A10" s="223" t="s">
        <v>386</v>
      </c>
      <c r="E10" s="818"/>
    </row>
    <row r="11" spans="1:7" s="223" customFormat="1" ht="15" customHeight="1">
      <c r="A11" s="1637" t="s">
        <v>314</v>
      </c>
      <c r="B11" s="1609" t="s">
        <v>1562</v>
      </c>
      <c r="C11" s="1609"/>
      <c r="D11" s="1609" t="s">
        <v>645</v>
      </c>
      <c r="E11" s="1609"/>
    </row>
    <row r="12" spans="1:7" s="223" customFormat="1" ht="15" customHeight="1" thickBot="1">
      <c r="A12" s="1638"/>
      <c r="B12" s="1155">
        <v>2017</v>
      </c>
      <c r="C12" s="489" t="s">
        <v>1690</v>
      </c>
      <c r="D12" s="489" t="s">
        <v>388</v>
      </c>
      <c r="E12" s="819" t="s">
        <v>389</v>
      </c>
    </row>
    <row r="13" spans="1:7" s="223" customFormat="1" ht="15" customHeight="1" thickTop="1">
      <c r="A13" s="162" t="s">
        <v>313</v>
      </c>
      <c r="B13" s="396">
        <v>111174.5304625947</v>
      </c>
      <c r="C13" s="396">
        <v>118104.38252312876</v>
      </c>
      <c r="D13" s="394">
        <v>6929.85206053406</v>
      </c>
      <c r="E13" s="423">
        <v>6.2333090427268756E-2</v>
      </c>
      <c r="F13"/>
    </row>
    <row r="14" spans="1:7" s="223" customFormat="1" ht="15" customHeight="1">
      <c r="A14" s="162" t="s">
        <v>1226</v>
      </c>
      <c r="B14" s="396">
        <v>29132.082780379766</v>
      </c>
      <c r="C14" s="396">
        <v>33547.121388020001</v>
      </c>
      <c r="D14" s="394">
        <v>4415.0386076402356</v>
      </c>
      <c r="E14" s="423">
        <v>0.15155245304375331</v>
      </c>
      <c r="F14"/>
    </row>
    <row r="15" spans="1:7" s="223" customFormat="1" ht="15" customHeight="1">
      <c r="A15" s="223" t="s">
        <v>512</v>
      </c>
      <c r="B15" s="176">
        <v>23674.609467541901</v>
      </c>
      <c r="C15" s="404">
        <v>26964.145024429999</v>
      </c>
      <c r="D15" s="540">
        <v>3289.5355568880987</v>
      </c>
      <c r="E15" s="424">
        <v>0.13894782768848124</v>
      </c>
      <c r="F15"/>
    </row>
    <row r="16" spans="1:7" s="223" customFormat="1" ht="15" customHeight="1">
      <c r="A16" s="223" t="s">
        <v>165</v>
      </c>
      <c r="B16" s="176">
        <v>1982.2425896967202</v>
      </c>
      <c r="C16" s="404">
        <v>1980.5458568200002</v>
      </c>
      <c r="D16" s="1490">
        <v>-1.6967328767200343</v>
      </c>
      <c r="E16" s="424">
        <v>-8.5596631085382846E-4</v>
      </c>
      <c r="F16"/>
    </row>
    <row r="17" spans="1:8" s="223" customFormat="1" ht="15" customHeight="1">
      <c r="A17" s="223" t="s">
        <v>540</v>
      </c>
      <c r="B17" s="176">
        <v>406.30210953936705</v>
      </c>
      <c r="C17" s="404">
        <v>295.53429301000006</v>
      </c>
      <c r="D17" s="1490">
        <v>-110.767816529367</v>
      </c>
      <c r="E17" s="424">
        <v>-0.27262427127180489</v>
      </c>
      <c r="F17"/>
      <c r="G17" s="422"/>
    </row>
    <row r="18" spans="1:8" s="223" customFormat="1" ht="15" customHeight="1">
      <c r="A18" s="223" t="s">
        <v>166</v>
      </c>
      <c r="B18" s="176">
        <v>272.22591353747566</v>
      </c>
      <c r="C18" s="404">
        <v>551.19671391999998</v>
      </c>
      <c r="D18" s="540">
        <v>278.97080038252432</v>
      </c>
      <c r="E18" s="424">
        <v>1.0247767993774044</v>
      </c>
      <c r="F18"/>
    </row>
    <row r="19" spans="1:8" s="223" customFormat="1" ht="15" customHeight="1">
      <c r="A19" s="223" t="s">
        <v>167</v>
      </c>
      <c r="B19" s="176">
        <v>1212.8969545753612</v>
      </c>
      <c r="C19" s="404">
        <v>1095.1717653999999</v>
      </c>
      <c r="D19" s="1490">
        <v>-117.72518917536127</v>
      </c>
      <c r="E19" s="424">
        <v>-9.7061163136135664E-2</v>
      </c>
      <c r="F19"/>
    </row>
    <row r="20" spans="1:8" s="223" customFormat="1" ht="15" customHeight="1">
      <c r="A20" s="223" t="s">
        <v>583</v>
      </c>
      <c r="B20" s="176">
        <v>1583.8057454889381</v>
      </c>
      <c r="C20" s="404">
        <v>2660.5277344400001</v>
      </c>
      <c r="D20" s="540">
        <v>1076.721988951062</v>
      </c>
      <c r="E20" s="424">
        <v>0.67983210189622478</v>
      </c>
      <c r="F20"/>
    </row>
    <row r="21" spans="1:8" s="223" customFormat="1" ht="15" customHeight="1">
      <c r="A21" s="162" t="s">
        <v>1198</v>
      </c>
      <c r="B21" s="396">
        <v>60634.828313159982</v>
      </c>
      <c r="C21" s="396">
        <v>62387.489222808756</v>
      </c>
      <c r="D21" s="394">
        <v>1752.6609096487737</v>
      </c>
      <c r="E21" s="423">
        <v>2.8905184667083139E-2</v>
      </c>
      <c r="F21"/>
      <c r="G21" s="407"/>
      <c r="H21" s="407"/>
    </row>
    <row r="22" spans="1:8" s="223" customFormat="1" ht="15" customHeight="1">
      <c r="A22" s="51" t="s">
        <v>566</v>
      </c>
      <c r="B22" s="176">
        <v>52884.514002669988</v>
      </c>
      <c r="C22" s="404">
        <v>58889.458901098755</v>
      </c>
      <c r="D22" s="224">
        <v>6004.9448984287665</v>
      </c>
      <c r="E22" s="424">
        <v>0.11354826666508822</v>
      </c>
      <c r="F22" s="51"/>
      <c r="H22" s="407"/>
    </row>
    <row r="23" spans="1:8" s="223" customFormat="1" ht="15" customHeight="1">
      <c r="A23" s="1281" t="s">
        <v>1774</v>
      </c>
      <c r="B23" s="1072">
        <v>0</v>
      </c>
      <c r="C23" s="404">
        <v>264.59293916999997</v>
      </c>
      <c r="D23" s="224">
        <v>264.59293916999997</v>
      </c>
      <c r="E23" s="1072">
        <v>0</v>
      </c>
      <c r="F23" s="51"/>
      <c r="H23" s="407"/>
    </row>
    <row r="24" spans="1:8" s="223" customFormat="1" ht="15" customHeight="1">
      <c r="A24" s="51" t="s">
        <v>1536</v>
      </c>
      <c r="B24" s="176">
        <v>7104.2877171500004</v>
      </c>
      <c r="C24" s="404">
        <v>2550.52373571</v>
      </c>
      <c r="D24" s="1488">
        <v>-4553.7639814400009</v>
      </c>
      <c r="E24" s="424">
        <v>-0.64098811348068774</v>
      </c>
      <c r="F24" s="51"/>
      <c r="H24" s="407"/>
    </row>
    <row r="25" spans="1:8" s="223" customFormat="1" ht="15" customHeight="1">
      <c r="A25" s="51" t="s">
        <v>1187</v>
      </c>
      <c r="B25" s="176">
        <v>129.71188192</v>
      </c>
      <c r="C25" s="404">
        <v>159.09273581000002</v>
      </c>
      <c r="D25" s="224">
        <v>29.380853890000026</v>
      </c>
      <c r="E25" s="424">
        <v>0.22650857774248245</v>
      </c>
      <c r="F25" s="1075"/>
      <c r="H25" s="407"/>
    </row>
    <row r="26" spans="1:8" s="223" customFormat="1" ht="15" customHeight="1">
      <c r="A26" s="1075" t="s">
        <v>1188</v>
      </c>
      <c r="B26" s="176">
        <v>352.29893998999989</v>
      </c>
      <c r="C26" s="404">
        <v>396.46464760999999</v>
      </c>
      <c r="D26" s="224">
        <v>44.165707620000092</v>
      </c>
      <c r="E26" s="424">
        <v>1</v>
      </c>
      <c r="F26" s="1075"/>
      <c r="H26" s="407"/>
    </row>
    <row r="27" spans="1:8" s="223" customFormat="1" ht="15" customHeight="1">
      <c r="A27" s="51" t="s">
        <v>168</v>
      </c>
      <c r="B27" s="176">
        <v>47.258205800000013</v>
      </c>
      <c r="C27" s="1284">
        <v>0</v>
      </c>
      <c r="D27" s="1490">
        <v>-47.258205800000013</v>
      </c>
      <c r="E27" s="424">
        <v>0.1</v>
      </c>
      <c r="F27" s="1075"/>
      <c r="H27" s="407"/>
    </row>
    <row r="28" spans="1:8" s="223" customFormat="1" ht="15" customHeight="1">
      <c r="A28" s="650" t="s">
        <v>1189</v>
      </c>
      <c r="B28" s="176">
        <v>4.8524721100000008</v>
      </c>
      <c r="C28" s="404">
        <v>6.8972420699999999</v>
      </c>
      <c r="D28" s="224">
        <v>2.0447699599999991</v>
      </c>
      <c r="E28" s="424">
        <v>0.42138726687086492</v>
      </c>
      <c r="F28" s="51"/>
      <c r="H28" s="407"/>
    </row>
    <row r="29" spans="1:8" s="223" customFormat="1" ht="15" customHeight="1">
      <c r="A29" s="650" t="s">
        <v>1190</v>
      </c>
      <c r="B29" s="176">
        <v>14.94525303</v>
      </c>
      <c r="C29" s="404">
        <v>36.013215029999998</v>
      </c>
      <c r="D29" s="224">
        <v>21.067961999999998</v>
      </c>
      <c r="E29" s="424">
        <v>1.4096758320323999</v>
      </c>
      <c r="F29" s="1075"/>
      <c r="H29" s="407"/>
    </row>
    <row r="30" spans="1:8" s="223" customFormat="1" ht="15" customHeight="1">
      <c r="A30" s="650" t="s">
        <v>1191</v>
      </c>
      <c r="B30" s="176">
        <v>96.959840490000005</v>
      </c>
      <c r="C30" s="404">
        <v>84.445806310000009</v>
      </c>
      <c r="D30" s="1488">
        <v>-12.514034179999996</v>
      </c>
      <c r="E30" s="424">
        <v>-0.12906409619445114</v>
      </c>
      <c r="F30" s="650"/>
      <c r="H30" s="407"/>
    </row>
    <row r="31" spans="1:8" s="223" customFormat="1" ht="15" customHeight="1">
      <c r="A31" s="162" t="s">
        <v>1197</v>
      </c>
      <c r="B31" s="396">
        <v>21039.169010814978</v>
      </c>
      <c r="C31" s="396">
        <v>21979.73732919</v>
      </c>
      <c r="D31" s="394">
        <v>940.5683183750225</v>
      </c>
      <c r="E31" s="423">
        <v>4.4705583090830947E-2</v>
      </c>
      <c r="F31" s="1075"/>
      <c r="G31" s="407"/>
      <c r="H31" s="422"/>
    </row>
    <row r="32" spans="1:8" s="223" customFormat="1" ht="15" customHeight="1">
      <c r="A32" s="650" t="s">
        <v>182</v>
      </c>
      <c r="B32" s="176">
        <v>6295.05913667</v>
      </c>
      <c r="C32" s="404">
        <v>6089.7532945799985</v>
      </c>
      <c r="D32" s="1490">
        <v>-205.30584209000153</v>
      </c>
      <c r="E32" s="424">
        <v>-3.2613806738375661E-2</v>
      </c>
      <c r="F32" s="650"/>
      <c r="G32" s="407"/>
    </row>
    <row r="33" spans="1:9" s="223" customFormat="1" ht="15" customHeight="1">
      <c r="A33" s="681" t="s">
        <v>1297</v>
      </c>
      <c r="B33" s="176">
        <v>1428.7857046599997</v>
      </c>
      <c r="C33" s="404">
        <v>1576.4312928100001</v>
      </c>
      <c r="D33" s="224">
        <v>147.64558815000032</v>
      </c>
      <c r="E33" s="424">
        <v>0.10333641193949017</v>
      </c>
      <c r="F33" s="681"/>
      <c r="G33" s="407"/>
    </row>
    <row r="34" spans="1:9" s="223" customFormat="1" ht="15" customHeight="1">
      <c r="A34" s="650" t="s">
        <v>172</v>
      </c>
      <c r="B34" s="176">
        <v>8159.0588957900009</v>
      </c>
      <c r="C34" s="404">
        <v>8631.6808250700014</v>
      </c>
      <c r="D34" s="224">
        <v>472.62192928000059</v>
      </c>
      <c r="E34" s="424">
        <v>5.7926034769018475E-2</v>
      </c>
      <c r="F34" s="650"/>
      <c r="G34" s="407"/>
    </row>
    <row r="35" spans="1:9" s="223" customFormat="1" ht="15" customHeight="1">
      <c r="A35" s="650" t="s">
        <v>1612</v>
      </c>
      <c r="B35" s="176">
        <v>61.950769999999999</v>
      </c>
      <c r="C35" s="1284">
        <v>0</v>
      </c>
      <c r="D35" s="1490">
        <v>-61.950769999999999</v>
      </c>
      <c r="E35" s="424">
        <v>0</v>
      </c>
      <c r="F35" s="650"/>
      <c r="G35" s="407"/>
    </row>
    <row r="36" spans="1:9" s="223" customFormat="1" ht="15" customHeight="1">
      <c r="A36" s="223" t="s">
        <v>230</v>
      </c>
      <c r="B36" s="176">
        <v>4599.2898691400005</v>
      </c>
      <c r="C36" s="404">
        <v>5219.6322421900013</v>
      </c>
      <c r="D36" s="224">
        <v>620.34237305000079</v>
      </c>
      <c r="E36" s="424">
        <v>0.13487785956095766</v>
      </c>
      <c r="F36" s="650"/>
      <c r="G36" s="407"/>
    </row>
    <row r="37" spans="1:9" s="223" customFormat="1" ht="12" customHeight="1">
      <c r="A37" s="223" t="s">
        <v>1533</v>
      </c>
      <c r="B37" s="176">
        <v>495.02463455497832</v>
      </c>
      <c r="C37" s="404">
        <v>462.23967454000001</v>
      </c>
      <c r="D37" s="1490">
        <v>-32.78496001497831</v>
      </c>
      <c r="E37" s="424">
        <v>-6.6228946453243953E-2</v>
      </c>
      <c r="G37" s="407"/>
    </row>
    <row r="38" spans="1:9" s="223" customFormat="1" ht="15" customHeight="1">
      <c r="A38" s="162" t="s">
        <v>1195</v>
      </c>
      <c r="B38" s="396">
        <v>368.45035823998012</v>
      </c>
      <c r="C38" s="406">
        <v>190.03458310999997</v>
      </c>
      <c r="D38" s="1491">
        <v>-178.41577512998015</v>
      </c>
      <c r="E38" s="423">
        <v>-0.48423287191859343</v>
      </c>
      <c r="G38" s="407"/>
    </row>
    <row r="39" spans="1:9" s="223" customFormat="1" ht="15" customHeight="1">
      <c r="A39" s="162" t="s">
        <v>297</v>
      </c>
      <c r="B39" s="396">
        <v>8234.6093024449892</v>
      </c>
      <c r="C39" s="396">
        <v>8862.0234080200007</v>
      </c>
      <c r="D39" s="394">
        <v>627.41410557501013</v>
      </c>
      <c r="E39" s="423">
        <v>7.6192334393900385E-2</v>
      </c>
      <c r="F39" s="287"/>
    </row>
    <row r="40" spans="1:9" s="223" customFormat="1" ht="15" customHeight="1">
      <c r="A40" s="674" t="s">
        <v>1192</v>
      </c>
      <c r="B40" s="176">
        <v>611.89631370000006</v>
      </c>
      <c r="C40" s="404">
        <v>506.67118665999988</v>
      </c>
      <c r="D40" s="1490">
        <v>-105.22512704000019</v>
      </c>
      <c r="E40" s="424">
        <v>-0.17196561686035894</v>
      </c>
      <c r="F40"/>
      <c r="H40" s="176"/>
    </row>
    <row r="41" spans="1:9" s="223" customFormat="1" ht="15" customHeight="1">
      <c r="A41" s="223" t="s">
        <v>458</v>
      </c>
      <c r="B41" s="176">
        <v>10.6843807</v>
      </c>
      <c r="C41" s="404">
        <v>0.27554137000000001</v>
      </c>
      <c r="D41" s="1490">
        <v>-10.408839329999999</v>
      </c>
      <c r="E41" s="424">
        <v>-0.97421082440463769</v>
      </c>
      <c r="F41"/>
    </row>
    <row r="42" spans="1:9" s="223" customFormat="1" ht="15" customHeight="1">
      <c r="A42" s="223" t="s">
        <v>1288</v>
      </c>
      <c r="B42" s="176">
        <v>440.34905204000006</v>
      </c>
      <c r="C42" s="404">
        <v>225.72214134000001</v>
      </c>
      <c r="D42" s="1490">
        <v>-214.62691070000005</v>
      </c>
      <c r="E42" s="424">
        <v>-0.48740177753466352</v>
      </c>
      <c r="F42"/>
    </row>
    <row r="43" spans="1:9" s="223" customFormat="1" ht="15" customHeight="1">
      <c r="A43" s="223" t="s">
        <v>178</v>
      </c>
      <c r="B43" s="176">
        <v>7116.4663449999998</v>
      </c>
      <c r="C43" s="404">
        <v>8109.8450479100002</v>
      </c>
      <c r="D43" s="224">
        <v>993.37870291000036</v>
      </c>
      <c r="E43" s="424">
        <v>0.13958875862708808</v>
      </c>
      <c r="F43"/>
    </row>
    <row r="44" spans="1:9" s="223" customFormat="1" ht="15" customHeight="1">
      <c r="A44" s="162" t="s">
        <v>1194</v>
      </c>
      <c r="B44" s="396">
        <v>55.213211004990058</v>
      </c>
      <c r="C44" s="406">
        <v>19.509490739999997</v>
      </c>
      <c r="D44" s="1490">
        <v>-35.703720264990061</v>
      </c>
      <c r="E44" s="423">
        <v>-0.95569539516522495</v>
      </c>
      <c r="F44"/>
    </row>
    <row r="45" spans="1:9" s="223" customFormat="1" ht="15" customHeight="1">
      <c r="A45" s="162" t="s">
        <v>1196</v>
      </c>
      <c r="B45" s="396">
        <v>158682.9976616496</v>
      </c>
      <c r="C45" s="396">
        <v>168080.51887418001</v>
      </c>
      <c r="D45" s="394">
        <v>9397.5212125304097</v>
      </c>
      <c r="E45" s="423">
        <v>5.9221979361444799E-2</v>
      </c>
      <c r="F45"/>
    </row>
    <row r="46" spans="1:9" s="223" customFormat="1" ht="15" customHeight="1">
      <c r="A46" s="162" t="s">
        <v>1201</v>
      </c>
      <c r="B46" s="396">
        <v>64423.485680450001</v>
      </c>
      <c r="C46" s="396">
        <v>70008.352795849991</v>
      </c>
      <c r="D46" s="394">
        <v>5584.8671153999894</v>
      </c>
      <c r="E46" s="423">
        <v>8.6689924589019585E-2</v>
      </c>
      <c r="F46"/>
      <c r="H46" s="407"/>
      <c r="I46" s="407"/>
    </row>
    <row r="47" spans="1:9" s="223" customFormat="1" ht="15" customHeight="1">
      <c r="A47" s="223" t="s">
        <v>637</v>
      </c>
      <c r="B47" s="176">
        <v>64423.485680450001</v>
      </c>
      <c r="C47" s="404">
        <v>70008.352795849991</v>
      </c>
      <c r="D47" s="224">
        <v>5584.8671153999894</v>
      </c>
      <c r="E47" s="424">
        <v>8.6689924589019585E-2</v>
      </c>
      <c r="F47"/>
      <c r="H47" s="407"/>
      <c r="I47" s="467"/>
    </row>
    <row r="48" spans="1:9" s="223" customFormat="1" ht="15" customHeight="1">
      <c r="A48" s="162" t="s">
        <v>1202</v>
      </c>
      <c r="B48" s="396">
        <v>88291.037353680018</v>
      </c>
      <c r="C48" s="396">
        <v>91735.694748769994</v>
      </c>
      <c r="D48" s="394">
        <v>3444.6573950899765</v>
      </c>
      <c r="E48" s="423">
        <v>3.9014802615708444E-2</v>
      </c>
      <c r="F48"/>
      <c r="H48" s="407"/>
      <c r="I48" s="467"/>
    </row>
    <row r="49" spans="1:9" s="223" customFormat="1" ht="15" customHeight="1">
      <c r="A49" s="223" t="s">
        <v>444</v>
      </c>
      <c r="B49" s="176">
        <v>5640.8759146199991</v>
      </c>
      <c r="C49" s="404">
        <v>6508.88570557</v>
      </c>
      <c r="D49" s="224">
        <v>868.00979095000093</v>
      </c>
      <c r="E49" s="424">
        <v>0.15387854724836214</v>
      </c>
      <c r="F49"/>
      <c r="H49" s="407"/>
      <c r="I49" s="467"/>
    </row>
    <row r="50" spans="1:9" s="223" customFormat="1" ht="15" customHeight="1">
      <c r="A50" s="223" t="s">
        <v>175</v>
      </c>
      <c r="B50" s="176">
        <v>13536.446203929998</v>
      </c>
      <c r="C50" s="404">
        <v>15133.567619760002</v>
      </c>
      <c r="D50" s="224">
        <v>1597.1214158300045</v>
      </c>
      <c r="E50" s="424">
        <v>0.11798675898895206</v>
      </c>
      <c r="F50"/>
      <c r="H50" s="407"/>
      <c r="I50" s="467"/>
    </row>
    <row r="51" spans="1:9" s="223" customFormat="1" ht="15" customHeight="1">
      <c r="A51" s="223" t="s">
        <v>176</v>
      </c>
      <c r="B51" s="176">
        <v>2848.4315274200003</v>
      </c>
      <c r="C51" s="404">
        <v>444.86926435999999</v>
      </c>
      <c r="D51" s="1488">
        <v>-2403.5622630600001</v>
      </c>
      <c r="E51" s="424">
        <v>-0.84381956874247022</v>
      </c>
      <c r="F51"/>
      <c r="H51" s="407"/>
      <c r="I51" s="467"/>
    </row>
    <row r="52" spans="1:9" s="223" customFormat="1" ht="15" customHeight="1">
      <c r="A52" s="223" t="s">
        <v>177</v>
      </c>
      <c r="B52" s="176">
        <v>16926.652138540001</v>
      </c>
      <c r="C52" s="404">
        <v>20619.22022775</v>
      </c>
      <c r="D52" s="224">
        <v>3692.568089209999</v>
      </c>
      <c r="E52" s="424">
        <v>0.21815111807032728</v>
      </c>
      <c r="F52"/>
      <c r="H52" s="407"/>
      <c r="I52" s="467"/>
    </row>
    <row r="53" spans="1:9" s="223" customFormat="1" ht="15" customHeight="1">
      <c r="A53" s="223" t="s">
        <v>304</v>
      </c>
      <c r="B53" s="176">
        <v>37614.385892750004</v>
      </c>
      <c r="C53" s="404">
        <v>36469.510716229997</v>
      </c>
      <c r="D53" s="1488">
        <v>-1144.8751765200068</v>
      </c>
      <c r="E53" s="424">
        <v>-3.0437162520329131E-2</v>
      </c>
      <c r="F53"/>
      <c r="H53" s="407"/>
      <c r="I53" s="467"/>
    </row>
    <row r="54" spans="1:9" s="223" customFormat="1" ht="15" customHeight="1">
      <c r="A54" s="223" t="s">
        <v>190</v>
      </c>
      <c r="B54" s="176">
        <v>6734.0027379600015</v>
      </c>
      <c r="C54" s="404">
        <v>6989.5287992900003</v>
      </c>
      <c r="D54" s="224">
        <v>255.52606132999881</v>
      </c>
      <c r="E54" s="424">
        <v>3.7945642624940268E-2</v>
      </c>
      <c r="F54"/>
      <c r="H54" s="407"/>
      <c r="I54" s="467"/>
    </row>
    <row r="55" spans="1:9" s="223" customFormat="1" ht="15" customHeight="1">
      <c r="A55" s="223" t="s">
        <v>185</v>
      </c>
      <c r="B55" s="176">
        <v>4891.7456104600005</v>
      </c>
      <c r="C55" s="404">
        <v>5525.9304993000005</v>
      </c>
      <c r="D55" s="224">
        <v>634.18488883999999</v>
      </c>
      <c r="E55" s="424">
        <v>0.12964388162048435</v>
      </c>
      <c r="F55"/>
      <c r="H55" s="407"/>
      <c r="I55" s="1453"/>
    </row>
    <row r="56" spans="1:9" s="223" customFormat="1" ht="15" customHeight="1">
      <c r="A56" s="223" t="s">
        <v>171</v>
      </c>
      <c r="B56" s="176">
        <v>98.49732800000001</v>
      </c>
      <c r="C56" s="404">
        <v>44.181916510000001</v>
      </c>
      <c r="D56" s="1490">
        <v>-54.31541149000001</v>
      </c>
      <c r="E56" s="424">
        <v>-0.55144045623247773</v>
      </c>
      <c r="F56"/>
      <c r="H56" s="407"/>
      <c r="I56" s="467"/>
    </row>
    <row r="57" spans="1:9" s="223" customFormat="1" ht="15" customHeight="1">
      <c r="A57" s="162" t="s">
        <v>179</v>
      </c>
      <c r="B57" s="396">
        <v>5816.9288582500003</v>
      </c>
      <c r="C57" s="396">
        <v>6125.1136139099999</v>
      </c>
      <c r="D57" s="394">
        <v>308.18475565999961</v>
      </c>
      <c r="E57" s="423">
        <v>5.2980664396971022E-2</v>
      </c>
      <c r="F57"/>
      <c r="H57" s="407"/>
      <c r="I57" s="467"/>
    </row>
    <row r="58" spans="1:9" s="223" customFormat="1" ht="15" customHeight="1">
      <c r="A58" s="223" t="s">
        <v>1203</v>
      </c>
      <c r="B58" s="176">
        <v>4239.3937582500002</v>
      </c>
      <c r="C58" s="404">
        <v>4323.4385139099995</v>
      </c>
      <c r="D58" s="224">
        <v>84.044755659999282</v>
      </c>
      <c r="E58" s="424">
        <v>1.9824710902695886E-2</v>
      </c>
      <c r="F58"/>
      <c r="H58" s="407"/>
      <c r="I58" s="467"/>
    </row>
    <row r="59" spans="1:9" s="223" customFormat="1" ht="15" customHeight="1">
      <c r="A59" s="223" t="s">
        <v>217</v>
      </c>
      <c r="B59" s="176">
        <v>1577.5351000000001</v>
      </c>
      <c r="C59" s="404">
        <v>1801.6750999999999</v>
      </c>
      <c r="D59" s="224">
        <v>224.13999999999987</v>
      </c>
      <c r="E59" s="424">
        <v>0.14208241705683755</v>
      </c>
      <c r="F59"/>
      <c r="G59" s="887"/>
      <c r="H59" s="1452"/>
      <c r="I59" s="467"/>
    </row>
    <row r="60" spans="1:9" s="223" customFormat="1" ht="15" customHeight="1">
      <c r="A60" s="162" t="s">
        <v>1205</v>
      </c>
      <c r="B60" s="396">
        <v>151.54576926958154</v>
      </c>
      <c r="C60" s="406">
        <v>211.35771564999999</v>
      </c>
      <c r="D60" s="394">
        <v>59.811946380418448</v>
      </c>
      <c r="E60" s="423">
        <v>0.39467909047345451</v>
      </c>
      <c r="F60"/>
      <c r="G60" s="887"/>
      <c r="H60" s="1452"/>
      <c r="I60" s="467"/>
    </row>
    <row r="61" spans="1:9" s="287" customFormat="1" ht="15" customHeight="1">
      <c r="A61" s="162" t="s">
        <v>1206</v>
      </c>
      <c r="B61" s="396">
        <v>6264.3495888900006</v>
      </c>
      <c r="C61" s="396">
        <v>6936.6768901200012</v>
      </c>
      <c r="D61" s="394">
        <v>672.32730123000056</v>
      </c>
      <c r="E61" s="423">
        <v>0.10732595486407592</v>
      </c>
      <c r="F61"/>
      <c r="G61" s="888"/>
      <c r="H61" s="1452"/>
      <c r="I61" s="465"/>
    </row>
    <row r="62" spans="1:9" s="223" customFormat="1" ht="15" customHeight="1">
      <c r="A62" s="127" t="s">
        <v>1622</v>
      </c>
      <c r="B62" s="176">
        <v>6251.6806024800007</v>
      </c>
      <c r="C62" s="404">
        <v>6933.286407810001</v>
      </c>
      <c r="D62" s="224">
        <v>681.60580533000029</v>
      </c>
      <c r="E62" s="424">
        <v>0.10902761172085662</v>
      </c>
      <c r="F62"/>
      <c r="H62" s="1452"/>
      <c r="I62" s="467"/>
    </row>
    <row r="63" spans="1:9" s="223" customFormat="1" ht="15" customHeight="1">
      <c r="A63" s="127" t="s">
        <v>170</v>
      </c>
      <c r="B63" s="176">
        <v>12.66898641</v>
      </c>
      <c r="C63" s="404">
        <v>3.3904823099999999</v>
      </c>
      <c r="D63" s="1490">
        <v>-9.278504100000001</v>
      </c>
      <c r="E63" s="424">
        <v>-0.73237935535838972</v>
      </c>
      <c r="F63"/>
      <c r="H63" s="1452"/>
      <c r="I63" s="467"/>
    </row>
    <row r="64" spans="1:9" s="287" customFormat="1" ht="15" customHeight="1">
      <c r="A64" s="162" t="s">
        <v>1207</v>
      </c>
      <c r="B64" s="396">
        <v>291.02899399</v>
      </c>
      <c r="C64" s="396">
        <v>297.27428412999996</v>
      </c>
      <c r="D64" s="224">
        <v>6.2452901399999519</v>
      </c>
      <c r="E64" s="424">
        <v>2.1459340027868645E-2</v>
      </c>
      <c r="F64"/>
      <c r="H64" s="1452"/>
      <c r="I64" s="465"/>
    </row>
    <row r="65" spans="1:9" s="223" customFormat="1" ht="15" customHeight="1">
      <c r="A65" s="223" t="s">
        <v>1623</v>
      </c>
      <c r="B65" s="176">
        <v>291.02899399</v>
      </c>
      <c r="C65" s="176">
        <v>297.27428412999996</v>
      </c>
      <c r="D65" s="224">
        <v>6.2452901399999519</v>
      </c>
      <c r="E65" s="424">
        <v>2.1459340027868645E-2</v>
      </c>
      <c r="F65"/>
      <c r="H65" s="1452"/>
      <c r="I65" s="467"/>
    </row>
    <row r="66" spans="1:9" s="287" customFormat="1" ht="15" customHeight="1">
      <c r="A66" s="162" t="s">
        <v>1209</v>
      </c>
      <c r="B66" s="396">
        <v>2086.03641423</v>
      </c>
      <c r="C66" s="396">
        <v>2718.1248194999994</v>
      </c>
      <c r="D66" s="394">
        <v>632.08840526999938</v>
      </c>
      <c r="E66" s="423">
        <v>0.30300928639508751</v>
      </c>
      <c r="F66"/>
      <c r="H66" s="1452"/>
      <c r="I66" s="465"/>
    </row>
    <row r="67" spans="1:9" s="223" customFormat="1" ht="15" customHeight="1">
      <c r="A67" s="427" t="s">
        <v>1302</v>
      </c>
      <c r="B67" s="176">
        <v>2084.6823592300002</v>
      </c>
      <c r="C67" s="404">
        <v>2687.5683249399995</v>
      </c>
      <c r="D67" s="224">
        <v>602.88596570999925</v>
      </c>
      <c r="E67" s="424">
        <v>0.28919799845799132</v>
      </c>
      <c r="F67"/>
      <c r="H67" s="887"/>
    </row>
    <row r="68" spans="1:9" s="223" customFormat="1" ht="15" customHeight="1">
      <c r="A68" s="223" t="s">
        <v>1246</v>
      </c>
      <c r="B68" s="176">
        <v>1.3540549999999998</v>
      </c>
      <c r="C68" s="404">
        <v>30.556494559999962</v>
      </c>
      <c r="D68" s="224">
        <v>29.202439559999963</v>
      </c>
      <c r="E68" s="424">
        <v>21.566656864012145</v>
      </c>
      <c r="F68"/>
      <c r="H68" s="887"/>
    </row>
    <row r="69" spans="1:9" s="287" customFormat="1" ht="15" customHeight="1">
      <c r="A69" s="162" t="s">
        <v>1211</v>
      </c>
      <c r="B69" s="396">
        <v>2251.7444376158319</v>
      </c>
      <c r="C69" s="396">
        <v>10398.918663901255</v>
      </c>
      <c r="D69" s="394">
        <v>8147.1742262854232</v>
      </c>
      <c r="E69" s="423">
        <v>3.6181611421728332</v>
      </c>
      <c r="F69"/>
      <c r="H69" s="887"/>
    </row>
    <row r="70" spans="1:9" s="223" customFormat="1" ht="15" customHeight="1">
      <c r="A70" s="223" t="s">
        <v>1303</v>
      </c>
      <c r="B70" s="176">
        <v>2158.7007953100006</v>
      </c>
      <c r="C70" s="404">
        <v>2245.1511464499999</v>
      </c>
      <c r="D70" s="224">
        <v>86.450351139999384</v>
      </c>
      <c r="E70" s="424">
        <v>4.0047398568537895E-2</v>
      </c>
      <c r="F70"/>
      <c r="H70" s="889"/>
    </row>
    <row r="71" spans="1:9" s="223" customFormat="1" ht="15" customHeight="1">
      <c r="A71" s="223" t="s">
        <v>1212</v>
      </c>
      <c r="B71" s="176">
        <v>37.816950910000003</v>
      </c>
      <c r="C71" s="404">
        <v>12.98924914</v>
      </c>
      <c r="D71" s="1488">
        <v>-24.827701770000004</v>
      </c>
      <c r="E71" s="424">
        <v>-0.65652309804370745</v>
      </c>
      <c r="F71"/>
    </row>
    <row r="72" spans="1:9" s="223" customFormat="1" ht="15" customHeight="1">
      <c r="A72" s="223" t="s">
        <v>1213</v>
      </c>
      <c r="B72" s="176">
        <v>49.53730341</v>
      </c>
      <c r="C72" s="404">
        <v>69.809436911255673</v>
      </c>
      <c r="D72" s="224">
        <v>20.272133501255674</v>
      </c>
      <c r="E72" s="424">
        <v>0.40922965332754413</v>
      </c>
      <c r="F72"/>
    </row>
    <row r="73" spans="1:9" s="223" customFormat="1" ht="15" customHeight="1">
      <c r="A73" s="223" t="s">
        <v>1773</v>
      </c>
      <c r="B73" s="1072">
        <v>0</v>
      </c>
      <c r="C73" s="404">
        <v>8060.7279006300005</v>
      </c>
      <c r="D73" s="224">
        <v>8060.7279006300005</v>
      </c>
      <c r="E73" s="424">
        <v>1</v>
      </c>
      <c r="F73"/>
    </row>
    <row r="74" spans="1:9" s="223" customFormat="1" ht="15" customHeight="1">
      <c r="A74" s="223" t="s">
        <v>212</v>
      </c>
      <c r="B74" s="176">
        <v>5.6893879858316767</v>
      </c>
      <c r="C74" s="404">
        <v>10.24093077</v>
      </c>
      <c r="D74" s="224">
        <v>4.5515427841683236</v>
      </c>
      <c r="E74" s="424">
        <v>0.80000569402246136</v>
      </c>
      <c r="F74"/>
      <c r="G74" s="889"/>
      <c r="I74" s="887"/>
    </row>
    <row r="75" spans="1:9" s="223" customFormat="1" ht="15" customHeight="1" thickBot="1">
      <c r="A75" s="488" t="s">
        <v>413</v>
      </c>
      <c r="B75" s="490">
        <v>288985.29686141515</v>
      </c>
      <c r="C75" s="490">
        <v>315397.91946298</v>
      </c>
      <c r="D75" s="1231">
        <v>26412.622601564857</v>
      </c>
      <c r="E75" s="1232">
        <v>9.1397807737710668E-2</v>
      </c>
      <c r="F75" s="205"/>
    </row>
    <row r="76" spans="1:9" s="223" customFormat="1" ht="15" customHeight="1" thickTop="1">
      <c r="A76" s="7" t="s">
        <v>1113</v>
      </c>
      <c r="B76" s="394"/>
      <c r="C76" s="425"/>
      <c r="D76" s="1220"/>
      <c r="E76" s="1221"/>
      <c r="F76" s="397"/>
      <c r="G76" s="697"/>
    </row>
    <row r="77" spans="1:9" s="223" customFormat="1" ht="15" customHeight="1">
      <c r="A77" s="624" t="s">
        <v>1531</v>
      </c>
      <c r="B77" s="407"/>
    </row>
    <row r="78" spans="1:9" s="223" customFormat="1" ht="15" customHeight="1">
      <c r="A78" s="624" t="s">
        <v>1532</v>
      </c>
      <c r="E78" s="818"/>
      <c r="F78" s="887"/>
      <c r="H78" s="890"/>
    </row>
    <row r="79" spans="1:9" s="223" customFormat="1" ht="15" customHeight="1">
      <c r="A79" s="624" t="s">
        <v>1624</v>
      </c>
      <c r="B79" s="407"/>
      <c r="E79" s="818"/>
      <c r="F79" s="887"/>
    </row>
    <row r="80" spans="1:9" s="223" customFormat="1" ht="15" customHeight="1">
      <c r="A80" s="1208" t="s">
        <v>1625</v>
      </c>
      <c r="B80" s="407"/>
      <c r="E80" s="818"/>
      <c r="F80" s="887"/>
    </row>
    <row r="81" spans="1:6" s="223" customFormat="1" ht="15" customHeight="1">
      <c r="A81" s="624" t="s">
        <v>1304</v>
      </c>
      <c r="B81" s="422"/>
      <c r="E81" s="818"/>
      <c r="F81" s="887"/>
    </row>
    <row r="82" spans="1:6" s="223" customFormat="1" ht="15" customHeight="1">
      <c r="A82" s="966" t="s">
        <v>1836</v>
      </c>
      <c r="B82" s="650"/>
      <c r="C82" s="1254"/>
      <c r="D82" s="1254"/>
      <c r="E82" s="1254"/>
      <c r="F82" s="887"/>
    </row>
    <row r="83" spans="1:6" s="223" customFormat="1" ht="15" customHeight="1">
      <c r="A83" s="657" t="s">
        <v>1540</v>
      </c>
      <c r="B83" s="422"/>
      <c r="E83" s="818"/>
      <c r="F83" s="887"/>
    </row>
    <row r="84" spans="1:6" s="223" customFormat="1" ht="15" customHeight="1">
      <c r="A84" s="25"/>
      <c r="E84" s="818"/>
      <c r="F84" s="887"/>
    </row>
    <row r="85" spans="1:6">
      <c r="F85" s="887"/>
    </row>
    <row r="86" spans="1:6" ht="15.75">
      <c r="A86" s="7"/>
      <c r="F86" s="887"/>
    </row>
    <row r="87" spans="1:6">
      <c r="F87" s="887"/>
    </row>
    <row r="88" spans="1:6">
      <c r="F88" s="887"/>
    </row>
    <row r="89" spans="1:6">
      <c r="F89" s="887"/>
    </row>
    <row r="90" spans="1:6">
      <c r="F90" s="887"/>
    </row>
    <row r="91" spans="1:6">
      <c r="F91" s="887"/>
    </row>
    <row r="92" spans="1:6">
      <c r="F92" s="887"/>
    </row>
    <row r="93" spans="1:6">
      <c r="F93" s="887"/>
    </row>
    <row r="94" spans="1:6">
      <c r="F94" s="887"/>
    </row>
    <row r="95" spans="1:6">
      <c r="F95" s="887"/>
    </row>
    <row r="96" spans="1:6">
      <c r="F96" s="887"/>
    </row>
    <row r="97" spans="6:6">
      <c r="F97" s="887"/>
    </row>
    <row r="98" spans="6:6">
      <c r="F98" s="887"/>
    </row>
    <row r="99" spans="6:6">
      <c r="F99" s="887"/>
    </row>
    <row r="100" spans="6:6">
      <c r="F100" s="887"/>
    </row>
    <row r="101" spans="6:6">
      <c r="F101" s="887"/>
    </row>
    <row r="102" spans="6:6">
      <c r="F102" s="887"/>
    </row>
    <row r="103" spans="6:6">
      <c r="F103" s="887"/>
    </row>
    <row r="104" spans="6:6">
      <c r="F104" s="887"/>
    </row>
    <row r="105" spans="6:6">
      <c r="F105" s="887"/>
    </row>
    <row r="106" spans="6:6">
      <c r="F106" s="887"/>
    </row>
    <row r="107" spans="6:6">
      <c r="F107" s="887"/>
    </row>
    <row r="108" spans="6:6">
      <c r="F108" s="887"/>
    </row>
    <row r="109" spans="6:6">
      <c r="F109" s="142"/>
    </row>
  </sheetData>
  <customSheetViews>
    <customSheetView guid="{45E423DD-7FD2-487F-8372-5798D7D06C15}" showPageBreaks="1" showGridLines="0" printArea="1">
      <selection activeCell="E3" sqref="E3"/>
      <pageMargins left="0.96" right="0.69" top="0.27" bottom="0.17" header="0" footer="0.17"/>
      <printOptions horizontalCentered="1" verticalCentered="1"/>
      <pageSetup scale="75" orientation="portrait" r:id="rId1"/>
      <headerFooter alignWithMargins="0"/>
    </customSheetView>
    <customSheetView guid="{B297ACE3-C144-4411-A206-EE5C8D41CE1C}" showGridLines="0" topLeftCell="A40">
      <selection activeCell="G25" sqref="G25"/>
      <pageMargins left="0.96" right="0.69" top="0.27" bottom="0.17" header="0" footer="0.17"/>
      <printOptions horizontalCentered="1" verticalCentered="1"/>
      <pageSetup scale="75" orientation="portrait" r:id="rId2"/>
      <headerFooter alignWithMargins="0"/>
    </customSheetView>
    <customSheetView guid="{67BA8672-8137-4028-84CD-AA630649A2B3}" showGridLines="0" showRuler="0" topLeftCell="A35">
      <selection activeCell="C66" sqref="C66"/>
      <pageMargins left="0.96" right="0.69" top="0.27" bottom="0.17" header="0" footer="0.17"/>
      <printOptions horizontalCentered="1" verticalCentered="1"/>
      <pageSetup scale="75" orientation="portrait" r:id="rId3"/>
      <headerFooter alignWithMargins="0"/>
    </customSheetView>
    <customSheetView guid="{51F1D52B-5D55-4FCC-809B-9B4CC86C88B9}" showGridLines="0">
      <selection activeCell="E3" sqref="E3"/>
      <pageMargins left="0.96" right="0.69" top="0.27" bottom="0.17" header="0" footer="0.17"/>
      <printOptions horizontalCentered="1" verticalCentered="1"/>
      <pageSetup scale="75" orientation="portrait" r:id="rId4"/>
      <headerFooter alignWithMargins="0"/>
    </customSheetView>
  </customSheetViews>
  <mergeCells count="3">
    <mergeCell ref="A11:A12"/>
    <mergeCell ref="B11:C11"/>
    <mergeCell ref="D11:E11"/>
  </mergeCells>
  <phoneticPr fontId="0" type="noConversion"/>
  <printOptions horizontalCentered="1" verticalCentered="1"/>
  <pageMargins left="0.94488188976377963" right="0.70866141732283472" top="0.53" bottom="0.15748031496062992" header="0" footer="0.15748031496062992"/>
  <pageSetup scale="61" orientation="portrait" r:id="rId5"/>
  <headerFooter alignWithMargins="0"/>
  <drawing r:id="rId6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8">
    <pageSetUpPr fitToPage="1"/>
  </sheetPr>
  <dimension ref="A1:AA91"/>
  <sheetViews>
    <sheetView showGridLines="0" zoomScaleNormal="100" workbookViewId="0">
      <pane xSplit="1" topLeftCell="B1" activePane="topRight" state="frozen"/>
      <selection activeCell="A29" sqref="A29"/>
      <selection pane="topRight" activeCell="N19" sqref="N19"/>
    </sheetView>
  </sheetViews>
  <sheetFormatPr defaultRowHeight="15"/>
  <cols>
    <col min="1" max="1" width="58.85546875" style="51" customWidth="1"/>
    <col min="2" max="13" width="12" style="51" customWidth="1"/>
    <col min="14" max="14" width="20.42578125" style="51" bestFit="1" customWidth="1"/>
    <col min="15" max="15" width="69.85546875" style="75" customWidth="1"/>
    <col min="16" max="16" width="18.85546875" style="112" customWidth="1"/>
    <col min="17" max="17" width="10.5703125" style="51" bestFit="1" customWidth="1"/>
    <col min="18" max="16384" width="9.140625" style="51"/>
  </cols>
  <sheetData>
    <row r="1" spans="1:17">
      <c r="A1" s="61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43</v>
      </c>
    </row>
    <row r="3" spans="1:17">
      <c r="E3" s="726"/>
    </row>
    <row r="4" spans="1:17">
      <c r="E4" s="726"/>
    </row>
    <row r="5" spans="1:17">
      <c r="A5" s="621"/>
      <c r="E5" s="727"/>
    </row>
    <row r="6" spans="1:17" s="835" customFormat="1" ht="15" customHeight="1">
      <c r="A6" s="832"/>
      <c r="B6" s="831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  <c r="N6" s="834"/>
      <c r="O6" s="833"/>
      <c r="P6" s="1246"/>
    </row>
    <row r="7" spans="1:17">
      <c r="A7" s="831"/>
      <c r="E7" s="726"/>
      <c r="F7" s="110"/>
    </row>
    <row r="8" spans="1:17" ht="15" customHeight="1">
      <c r="A8" s="287" t="s">
        <v>17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</row>
    <row r="9" spans="1:17" ht="15" customHeight="1">
      <c r="A9" s="747" t="s">
        <v>1784</v>
      </c>
      <c r="B9" s="650"/>
      <c r="C9" s="650"/>
      <c r="D9" s="650"/>
      <c r="E9" s="748"/>
      <c r="F9" s="650"/>
      <c r="G9" s="650"/>
      <c r="H9" s="650"/>
      <c r="I9" s="223"/>
      <c r="J9" s="223"/>
      <c r="K9" s="223"/>
      <c r="L9" s="223"/>
      <c r="M9" s="223"/>
      <c r="N9" s="223"/>
    </row>
    <row r="10" spans="1:17" ht="15" customHeight="1">
      <c r="A10" s="650" t="s">
        <v>386</v>
      </c>
      <c r="B10" s="649"/>
      <c r="C10" s="749"/>
      <c r="D10" s="649"/>
      <c r="E10" s="649"/>
      <c r="F10" s="649"/>
      <c r="G10" s="649"/>
      <c r="H10" s="750"/>
      <c r="I10" s="217"/>
      <c r="J10" s="217"/>
      <c r="K10" s="217"/>
      <c r="L10" s="217"/>
      <c r="M10" s="217"/>
      <c r="N10" s="217"/>
    </row>
    <row r="11" spans="1:17" ht="15" customHeight="1" thickBot="1">
      <c r="A11" s="536" t="s">
        <v>314</v>
      </c>
      <c r="B11" s="536" t="s">
        <v>594</v>
      </c>
      <c r="C11" s="537" t="s">
        <v>355</v>
      </c>
      <c r="D11" s="536" t="s">
        <v>430</v>
      </c>
      <c r="E11" s="536" t="s">
        <v>357</v>
      </c>
      <c r="F11" s="536" t="s">
        <v>358</v>
      </c>
      <c r="G11" s="536" t="s">
        <v>359</v>
      </c>
      <c r="H11" s="536" t="s">
        <v>360</v>
      </c>
      <c r="I11" s="536" t="s">
        <v>361</v>
      </c>
      <c r="J11" s="536" t="s">
        <v>362</v>
      </c>
      <c r="K11" s="536" t="s">
        <v>363</v>
      </c>
      <c r="L11" s="536" t="s">
        <v>364</v>
      </c>
      <c r="M11" s="536" t="s">
        <v>365</v>
      </c>
      <c r="N11" s="536" t="s">
        <v>1384</v>
      </c>
    </row>
    <row r="12" spans="1:17" ht="15" customHeight="1" thickTop="1">
      <c r="A12" s="538" t="s">
        <v>390</v>
      </c>
      <c r="B12" s="406">
        <v>19774.885459948749</v>
      </c>
      <c r="C12" s="406">
        <v>7433.19187427</v>
      </c>
      <c r="D12" s="406">
        <v>7507.6554136800005</v>
      </c>
      <c r="E12" s="406">
        <v>13427.58255607</v>
      </c>
      <c r="F12" s="406">
        <v>9686.1062039400003</v>
      </c>
      <c r="G12" s="406">
        <v>7999.2794777099998</v>
      </c>
      <c r="H12" s="406">
        <v>11331.348308950001</v>
      </c>
      <c r="I12" s="406">
        <v>7755.7588578200002</v>
      </c>
      <c r="J12" s="406">
        <v>7431.6099457799992</v>
      </c>
      <c r="K12" s="406">
        <v>8382.7159655399992</v>
      </c>
      <c r="L12" s="406">
        <v>8122.4080380000005</v>
      </c>
      <c r="M12" s="406">
        <v>9251.84042142</v>
      </c>
      <c r="N12" s="406">
        <v>118104.38252312876</v>
      </c>
      <c r="P12" s="75"/>
      <c r="Q12" s="1247"/>
    </row>
    <row r="13" spans="1:17" s="70" customFormat="1" ht="15" customHeight="1">
      <c r="A13" s="317" t="s">
        <v>1199</v>
      </c>
      <c r="B13" s="406">
        <v>3874.7993352499998</v>
      </c>
      <c r="C13" s="406">
        <v>3009.7395745200001</v>
      </c>
      <c r="D13" s="406">
        <v>2748.6362173900002</v>
      </c>
      <c r="E13" s="406">
        <v>2941.5262523400002</v>
      </c>
      <c r="F13" s="406">
        <v>3074.5091550199995</v>
      </c>
      <c r="G13" s="406">
        <v>2408.2145944899999</v>
      </c>
      <c r="H13" s="406">
        <v>2283.9502878100002</v>
      </c>
      <c r="I13" s="406">
        <v>2899.0088991900002</v>
      </c>
      <c r="J13" s="406">
        <v>2469.1727025999999</v>
      </c>
      <c r="K13" s="406">
        <v>2290.1690364499996</v>
      </c>
      <c r="L13" s="406">
        <v>2689.3054413099999</v>
      </c>
      <c r="M13" s="406">
        <v>2858.0898916500005</v>
      </c>
      <c r="N13" s="406">
        <v>33547.121388020001</v>
      </c>
      <c r="O13" s="74"/>
      <c r="P13" s="75"/>
      <c r="Q13" s="1247"/>
    </row>
    <row r="14" spans="1:17" ht="15" customHeight="1">
      <c r="A14" s="223" t="s">
        <v>512</v>
      </c>
      <c r="B14" s="746">
        <v>3155.6598207500001</v>
      </c>
      <c r="C14" s="746">
        <v>2435.0425848099999</v>
      </c>
      <c r="D14" s="746">
        <v>2237.1358086</v>
      </c>
      <c r="E14" s="746">
        <v>2468.7294025400001</v>
      </c>
      <c r="F14" s="746">
        <v>2575.5574040799997</v>
      </c>
      <c r="G14" s="746">
        <v>1817.70918355</v>
      </c>
      <c r="H14" s="746">
        <v>1787.1379658800001</v>
      </c>
      <c r="I14" s="746">
        <v>2288.5917850800001</v>
      </c>
      <c r="J14" s="746">
        <v>1884.03577761</v>
      </c>
      <c r="K14" s="746">
        <v>1820.89163396</v>
      </c>
      <c r="L14" s="746">
        <v>2144.4925973199997</v>
      </c>
      <c r="M14" s="746">
        <v>2349.16106025</v>
      </c>
      <c r="N14" s="404">
        <v>26964.145024429999</v>
      </c>
      <c r="O14" s="396"/>
      <c r="P14" s="75"/>
      <c r="Q14" s="1245"/>
    </row>
    <row r="15" spans="1:17" ht="15" customHeight="1">
      <c r="A15" s="223" t="s">
        <v>165</v>
      </c>
      <c r="B15" s="746">
        <v>195.25599273000003</v>
      </c>
      <c r="C15" s="746">
        <v>127.74892885999999</v>
      </c>
      <c r="D15" s="746">
        <v>139.14852844000001</v>
      </c>
      <c r="E15" s="746">
        <v>160.82609527999998</v>
      </c>
      <c r="F15" s="746">
        <v>181.78405936999999</v>
      </c>
      <c r="G15" s="746">
        <v>157.60678750000002</v>
      </c>
      <c r="H15" s="746">
        <v>156.72762494999998</v>
      </c>
      <c r="I15" s="746">
        <v>166.31539414000002</v>
      </c>
      <c r="J15" s="746">
        <v>171.72804521</v>
      </c>
      <c r="K15" s="746">
        <v>169.36876237000001</v>
      </c>
      <c r="L15" s="746">
        <v>180.19537016000001</v>
      </c>
      <c r="M15" s="746">
        <v>173.84026781</v>
      </c>
      <c r="N15" s="404">
        <v>1980.5458568200002</v>
      </c>
      <c r="O15" s="396"/>
      <c r="P15" s="75"/>
      <c r="Q15" s="1245"/>
    </row>
    <row r="16" spans="1:17" ht="15" customHeight="1">
      <c r="A16" s="223" t="s">
        <v>540</v>
      </c>
      <c r="B16" s="746">
        <v>44.127643729999996</v>
      </c>
      <c r="C16" s="746">
        <v>14.9678819</v>
      </c>
      <c r="D16" s="746">
        <v>26.978342229999999</v>
      </c>
      <c r="E16" s="746">
        <v>18.32071225</v>
      </c>
      <c r="F16" s="1070">
        <v>8.3165918899999998</v>
      </c>
      <c r="G16" s="746">
        <v>30.81881242</v>
      </c>
      <c r="H16" s="746">
        <v>29.756797370000001</v>
      </c>
      <c r="I16" s="746">
        <v>16.739346640000001</v>
      </c>
      <c r="J16" s="746">
        <v>24.73346673</v>
      </c>
      <c r="K16" s="746">
        <v>10.41606848</v>
      </c>
      <c r="L16" s="746">
        <v>52.803370200000003</v>
      </c>
      <c r="M16" s="746">
        <v>17.555259170000003</v>
      </c>
      <c r="N16" s="404">
        <v>295.53429301000006</v>
      </c>
      <c r="O16" s="396"/>
      <c r="P16" s="75"/>
      <c r="Q16" s="1245"/>
    </row>
    <row r="17" spans="1:19" ht="15" customHeight="1">
      <c r="A17" s="223" t="s">
        <v>166</v>
      </c>
      <c r="B17" s="746">
        <v>28.300193019999998</v>
      </c>
      <c r="C17" s="746">
        <v>37.850880930000002</v>
      </c>
      <c r="D17" s="746">
        <v>17.507623310000003</v>
      </c>
      <c r="E17" s="746">
        <v>18.581537770000001</v>
      </c>
      <c r="F17" s="746">
        <v>25.812166449999999</v>
      </c>
      <c r="G17" s="746">
        <v>190.85707214999999</v>
      </c>
      <c r="H17" s="746">
        <v>18.287538699999999</v>
      </c>
      <c r="I17" s="746">
        <v>63.905866960000004</v>
      </c>
      <c r="J17" s="746">
        <v>65.556223279999998</v>
      </c>
      <c r="K17" s="746">
        <v>18.534431999999999</v>
      </c>
      <c r="L17" s="746">
        <v>25.87302506</v>
      </c>
      <c r="M17" s="746">
        <v>40.13015429</v>
      </c>
      <c r="N17" s="404">
        <v>551.19671391999998</v>
      </c>
      <c r="O17" s="396"/>
      <c r="P17" s="75"/>
      <c r="Q17" s="1245"/>
    </row>
    <row r="18" spans="1:19" ht="15" customHeight="1">
      <c r="A18" s="223" t="s">
        <v>167</v>
      </c>
      <c r="B18" s="746">
        <v>167.86926406999999</v>
      </c>
      <c r="C18" s="746">
        <v>104.4674287</v>
      </c>
      <c r="D18" s="746">
        <v>93.15791686</v>
      </c>
      <c r="E18" s="746">
        <v>81.138059220000002</v>
      </c>
      <c r="F18" s="746">
        <v>87.107386230000003</v>
      </c>
      <c r="G18" s="746">
        <v>72.646291180000006</v>
      </c>
      <c r="H18" s="746">
        <v>109.02317634000001</v>
      </c>
      <c r="I18" s="746">
        <v>76.561223780000006</v>
      </c>
      <c r="J18" s="746">
        <v>71.35824448000001</v>
      </c>
      <c r="K18" s="746">
        <v>77.962215680000014</v>
      </c>
      <c r="L18" s="746">
        <v>76.991821139999999</v>
      </c>
      <c r="M18" s="746">
        <v>76.888737719999995</v>
      </c>
      <c r="N18" s="404">
        <v>1095.1717653999999</v>
      </c>
      <c r="O18" s="396"/>
      <c r="P18" s="75"/>
      <c r="Q18" s="1245"/>
    </row>
    <row r="19" spans="1:19" ht="15" customHeight="1">
      <c r="A19" s="223" t="s">
        <v>583</v>
      </c>
      <c r="B19" s="746">
        <v>283.58642094999999</v>
      </c>
      <c r="C19" s="746">
        <v>289.66186932000005</v>
      </c>
      <c r="D19" s="746">
        <v>234.70799795000002</v>
      </c>
      <c r="E19" s="746">
        <v>193.93044528000001</v>
      </c>
      <c r="F19" s="746">
        <v>195.93154699999999</v>
      </c>
      <c r="G19" s="746">
        <v>138.57644769000001</v>
      </c>
      <c r="H19" s="746">
        <v>183.01718456999998</v>
      </c>
      <c r="I19" s="746">
        <v>286.89528258999997</v>
      </c>
      <c r="J19" s="746">
        <v>251.76094529000002</v>
      </c>
      <c r="K19" s="746">
        <v>192.99592395999997</v>
      </c>
      <c r="L19" s="746">
        <v>208.94925743000002</v>
      </c>
      <c r="M19" s="746">
        <v>200.51441241000001</v>
      </c>
      <c r="N19" s="404">
        <v>2660.5277344400001</v>
      </c>
      <c r="O19" s="396"/>
      <c r="P19" s="75"/>
      <c r="Q19" s="1245"/>
    </row>
    <row r="20" spans="1:19" s="70" customFormat="1" ht="15" customHeight="1">
      <c r="A20" s="426" t="s">
        <v>1198</v>
      </c>
      <c r="B20" s="74">
        <v>13732.68526462875</v>
      </c>
      <c r="C20" s="74">
        <v>3185.3582359799993</v>
      </c>
      <c r="D20" s="74">
        <v>3533.2250237500002</v>
      </c>
      <c r="E20" s="74">
        <v>8144.2722284099991</v>
      </c>
      <c r="F20" s="74">
        <v>4406.8172016099998</v>
      </c>
      <c r="G20" s="74">
        <v>3312.5842172800003</v>
      </c>
      <c r="H20" s="74">
        <v>7204.9100097499995</v>
      </c>
      <c r="I20" s="74">
        <v>3235.1674548000001</v>
      </c>
      <c r="J20" s="74">
        <v>3400.2050785599999</v>
      </c>
      <c r="K20" s="74">
        <v>4215.9249479499995</v>
      </c>
      <c r="L20" s="74">
        <v>3608.4628683600008</v>
      </c>
      <c r="M20" s="74">
        <v>4407.8766917299999</v>
      </c>
      <c r="N20" s="74">
        <v>62387.489222808756</v>
      </c>
      <c r="O20" s="74"/>
      <c r="P20" s="1431"/>
      <c r="Q20" s="1247"/>
    </row>
    <row r="21" spans="1:19" ht="15" customHeight="1">
      <c r="A21" s="51" t="s">
        <v>566</v>
      </c>
      <c r="B21" s="746">
        <v>13672.756950828751</v>
      </c>
      <c r="C21" s="746">
        <v>3127.2132506799999</v>
      </c>
      <c r="D21" s="746">
        <v>3483.8038153899997</v>
      </c>
      <c r="E21" s="746">
        <v>7124.8020929699996</v>
      </c>
      <c r="F21" s="746">
        <v>4355.7129113700003</v>
      </c>
      <c r="G21" s="746">
        <v>3258.1548604499999</v>
      </c>
      <c r="H21" s="746">
        <v>5297.9563910199995</v>
      </c>
      <c r="I21" s="746">
        <v>3178.2512165900002</v>
      </c>
      <c r="J21" s="746">
        <v>3339.7136648000001</v>
      </c>
      <c r="K21" s="746">
        <v>4144.5678403599995</v>
      </c>
      <c r="L21" s="746">
        <v>3556.0298735900001</v>
      </c>
      <c r="M21" s="746">
        <v>4350.4960330499998</v>
      </c>
      <c r="N21" s="404">
        <v>58889.458901098755</v>
      </c>
      <c r="P21" s="1431"/>
      <c r="Q21" s="1245"/>
    </row>
    <row r="22" spans="1:19" ht="15" customHeight="1">
      <c r="A22" s="1281" t="s">
        <v>1774</v>
      </c>
      <c r="B22" s="1068">
        <v>0</v>
      </c>
      <c r="C22" s="1068">
        <v>0</v>
      </c>
      <c r="D22" s="1068">
        <v>0</v>
      </c>
      <c r="E22" s="746">
        <v>264.59293916999997</v>
      </c>
      <c r="F22" s="1068">
        <v>0</v>
      </c>
      <c r="G22" s="1068">
        <v>0</v>
      </c>
      <c r="H22" s="1068">
        <v>0</v>
      </c>
      <c r="I22" s="1068">
        <v>0</v>
      </c>
      <c r="J22" s="1068">
        <v>0</v>
      </c>
      <c r="K22" s="1068">
        <v>0</v>
      </c>
      <c r="L22" s="1068">
        <v>0</v>
      </c>
      <c r="M22" s="1068">
        <v>0</v>
      </c>
      <c r="N22" s="404">
        <v>264.59293916999997</v>
      </c>
      <c r="P22" s="1431"/>
      <c r="Q22" s="1245"/>
    </row>
    <row r="23" spans="1:19" ht="15" customHeight="1">
      <c r="A23" s="51" t="s">
        <v>1536</v>
      </c>
      <c r="B23" s="1068">
        <v>0</v>
      </c>
      <c r="C23" s="1068">
        <v>0</v>
      </c>
      <c r="D23" s="1068">
        <v>0</v>
      </c>
      <c r="E23" s="746">
        <v>696.31537619000005</v>
      </c>
      <c r="F23" s="1068">
        <v>0</v>
      </c>
      <c r="G23" s="1068">
        <v>0</v>
      </c>
      <c r="H23" s="746">
        <v>1854.2083595199999</v>
      </c>
      <c r="I23" s="1068">
        <v>0</v>
      </c>
      <c r="J23" s="1068">
        <v>0</v>
      </c>
      <c r="K23" s="1068">
        <v>0</v>
      </c>
      <c r="L23" s="1068">
        <v>0</v>
      </c>
      <c r="M23" s="1068">
        <v>0</v>
      </c>
      <c r="N23" s="404">
        <v>2550.52373571</v>
      </c>
      <c r="P23" s="1431"/>
      <c r="Q23" s="1245"/>
    </row>
    <row r="24" spans="1:19" ht="15" customHeight="1">
      <c r="A24" s="51" t="s">
        <v>1187</v>
      </c>
      <c r="B24" s="746">
        <v>12.14556324</v>
      </c>
      <c r="C24" s="746">
        <v>13.708557820000001</v>
      </c>
      <c r="D24" s="746">
        <v>10.41150449</v>
      </c>
      <c r="E24" s="746">
        <v>11.498594499999999</v>
      </c>
      <c r="F24" s="746">
        <v>11.991351330000001</v>
      </c>
      <c r="G24" s="746">
        <v>14.146729390000001</v>
      </c>
      <c r="H24" s="746">
        <v>13.342629070000001</v>
      </c>
      <c r="I24" s="746">
        <v>13.76505815</v>
      </c>
      <c r="J24" s="746">
        <v>14.34990155</v>
      </c>
      <c r="K24" s="746">
        <v>12.312218980000001</v>
      </c>
      <c r="L24" s="746">
        <v>14.875580359999999</v>
      </c>
      <c r="M24" s="746">
        <v>16.545046929999998</v>
      </c>
      <c r="N24" s="404">
        <v>159.09273581000002</v>
      </c>
      <c r="P24" s="1431"/>
      <c r="Q24" s="1245"/>
    </row>
    <row r="25" spans="1:19" ht="15" customHeight="1">
      <c r="A25" s="1075" t="s">
        <v>1188</v>
      </c>
      <c r="B25" s="1068">
        <v>39.677003939999999</v>
      </c>
      <c r="C25" s="1068">
        <v>33.906596210000004</v>
      </c>
      <c r="D25" s="1068">
        <v>31.79164136</v>
      </c>
      <c r="E25" s="1068">
        <v>36.931414170000004</v>
      </c>
      <c r="F25" s="1068">
        <v>32.04872597</v>
      </c>
      <c r="G25" s="1068">
        <v>33.964217470000001</v>
      </c>
      <c r="H25" s="746">
        <v>31.650208429999999</v>
      </c>
      <c r="I25" s="746">
        <v>35.287692030000002</v>
      </c>
      <c r="J25" s="746">
        <v>33.425415710000003</v>
      </c>
      <c r="K25" s="746">
        <v>27.488518940000002</v>
      </c>
      <c r="L25" s="746">
        <v>28.873857300000001</v>
      </c>
      <c r="M25" s="746">
        <v>31.419356079999996</v>
      </c>
      <c r="N25" s="404">
        <v>396.46464760999999</v>
      </c>
      <c r="P25" s="1431"/>
      <c r="Q25" s="1245"/>
    </row>
    <row r="26" spans="1:19" ht="15" customHeight="1">
      <c r="A26" s="51" t="s">
        <v>168</v>
      </c>
      <c r="B26" s="1068">
        <v>0</v>
      </c>
      <c r="C26" s="1068">
        <v>0</v>
      </c>
      <c r="D26" s="1068">
        <v>0</v>
      </c>
      <c r="E26" s="1068">
        <v>0</v>
      </c>
      <c r="F26" s="1068">
        <v>0</v>
      </c>
      <c r="G26" s="1068">
        <v>0</v>
      </c>
      <c r="H26" s="1068">
        <v>0</v>
      </c>
      <c r="I26" s="1068">
        <v>0</v>
      </c>
      <c r="J26" s="1068">
        <v>0</v>
      </c>
      <c r="K26" s="1068">
        <v>0</v>
      </c>
      <c r="L26" s="1068">
        <v>0</v>
      </c>
      <c r="M26" s="1068">
        <v>0</v>
      </c>
      <c r="N26" s="1284">
        <v>0</v>
      </c>
      <c r="P26" s="1431"/>
      <c r="Q26" s="1245"/>
    </row>
    <row r="27" spans="1:19" ht="15" customHeight="1">
      <c r="A27" s="1075" t="s">
        <v>1189</v>
      </c>
      <c r="B27" s="746">
        <v>0.34898156000000002</v>
      </c>
      <c r="C27" s="746">
        <v>1.8838071999999999</v>
      </c>
      <c r="D27" s="746">
        <v>0.24876617000000001</v>
      </c>
      <c r="E27" s="746">
        <v>0.21591974</v>
      </c>
      <c r="F27" s="746">
        <v>0.1645751</v>
      </c>
      <c r="G27" s="746">
        <v>7.3269509999999996E-2</v>
      </c>
      <c r="H27" s="746">
        <v>1.28338719</v>
      </c>
      <c r="I27" s="746">
        <v>0.39632396000000003</v>
      </c>
      <c r="J27" s="746">
        <v>0.39401732</v>
      </c>
      <c r="K27" s="746">
        <v>1.3139242799999999</v>
      </c>
      <c r="L27" s="746">
        <v>0.31920431999999999</v>
      </c>
      <c r="M27" s="1068">
        <v>0.25506572</v>
      </c>
      <c r="N27" s="404">
        <v>6.8972420699999999</v>
      </c>
      <c r="P27" s="1431"/>
      <c r="Q27" s="1245"/>
    </row>
    <row r="28" spans="1:19" ht="15" customHeight="1">
      <c r="A28" s="650" t="s">
        <v>1190</v>
      </c>
      <c r="B28" s="75">
        <v>0.13301426000000002</v>
      </c>
      <c r="C28" s="75">
        <v>1.4178932399999999</v>
      </c>
      <c r="D28" s="75">
        <v>0.33615486</v>
      </c>
      <c r="E28" s="75">
        <v>4.1255865400000005</v>
      </c>
      <c r="F28" s="75">
        <v>0.24675870000000003</v>
      </c>
      <c r="G28" s="75">
        <v>0.29755172999999996</v>
      </c>
      <c r="H28" s="75">
        <v>0.17970506</v>
      </c>
      <c r="I28" s="75">
        <v>0.22460453</v>
      </c>
      <c r="J28" s="75">
        <v>5.0510409000000003</v>
      </c>
      <c r="K28" s="75">
        <v>22.860383880000001</v>
      </c>
      <c r="L28" s="75">
        <v>0.40002080000000001</v>
      </c>
      <c r="M28" s="75">
        <v>0.74050053000000005</v>
      </c>
      <c r="N28" s="176">
        <v>36.013215029999998</v>
      </c>
      <c r="P28" s="75"/>
      <c r="Q28" s="1245"/>
    </row>
    <row r="29" spans="1:19" ht="15" customHeight="1">
      <c r="A29" s="1075" t="s">
        <v>1191</v>
      </c>
      <c r="B29" s="746">
        <v>7.6237507999999998</v>
      </c>
      <c r="C29" s="746">
        <v>7.2281308300000005</v>
      </c>
      <c r="D29" s="746">
        <v>6.6331414800000008</v>
      </c>
      <c r="E29" s="746">
        <v>5.7903051300000001</v>
      </c>
      <c r="F29" s="746">
        <v>6.6528791399999996</v>
      </c>
      <c r="G29" s="746">
        <v>5.9475887300000005</v>
      </c>
      <c r="H29" s="746">
        <v>6.2893294600000003</v>
      </c>
      <c r="I29" s="746">
        <v>7.2425595400000002</v>
      </c>
      <c r="J29" s="746">
        <v>7.27103828</v>
      </c>
      <c r="K29" s="746">
        <v>7.3820615099999998</v>
      </c>
      <c r="L29" s="746">
        <v>7.9643319899999998</v>
      </c>
      <c r="M29" s="746">
        <v>8.4206894200000004</v>
      </c>
      <c r="N29" s="404">
        <v>84.445806310000009</v>
      </c>
      <c r="P29" s="75"/>
      <c r="Q29" s="1251"/>
      <c r="S29" s="110"/>
    </row>
    <row r="30" spans="1:19" s="70" customFormat="1" ht="15" customHeight="1">
      <c r="A30" s="747" t="s">
        <v>1197</v>
      </c>
      <c r="B30" s="406">
        <v>2153.3386471700001</v>
      </c>
      <c r="C30" s="406">
        <v>1234.5867485599999</v>
      </c>
      <c r="D30" s="406">
        <v>1215.91040286</v>
      </c>
      <c r="E30" s="406">
        <v>2331.12953758</v>
      </c>
      <c r="F30" s="406">
        <v>2195.2964014000004</v>
      </c>
      <c r="G30" s="406">
        <v>2254.01727635</v>
      </c>
      <c r="H30" s="406">
        <v>1780.9281656399999</v>
      </c>
      <c r="I30" s="406">
        <v>1616.20623249</v>
      </c>
      <c r="J30" s="406">
        <v>1546.3373652800001</v>
      </c>
      <c r="K30" s="406">
        <v>1865.02857488</v>
      </c>
      <c r="L30" s="406">
        <v>1816.2882891200002</v>
      </c>
      <c r="M30" s="406">
        <v>1970.6696878600001</v>
      </c>
      <c r="N30" s="406">
        <v>21979.73732919</v>
      </c>
      <c r="O30" s="74"/>
      <c r="P30" s="1431"/>
      <c r="Q30" s="1247"/>
    </row>
    <row r="31" spans="1:19" ht="15" customHeight="1">
      <c r="A31" s="650" t="s">
        <v>182</v>
      </c>
      <c r="B31" s="746">
        <v>470.64438474999997</v>
      </c>
      <c r="C31" s="746">
        <v>267.31904722999997</v>
      </c>
      <c r="D31" s="746">
        <v>56.432379829999995</v>
      </c>
      <c r="E31" s="746">
        <v>784.28870991999997</v>
      </c>
      <c r="F31" s="746">
        <v>1030.65937863</v>
      </c>
      <c r="G31" s="746">
        <v>961.58014491999995</v>
      </c>
      <c r="H31" s="746">
        <v>489.91607569999996</v>
      </c>
      <c r="I31" s="746">
        <v>391.69823173000003</v>
      </c>
      <c r="J31" s="746">
        <v>238.97748679</v>
      </c>
      <c r="K31" s="746">
        <v>621.84781385999997</v>
      </c>
      <c r="L31" s="746">
        <v>429.91135480000003</v>
      </c>
      <c r="M31" s="746">
        <v>346.47828642000002</v>
      </c>
      <c r="N31" s="404">
        <v>6089.7532945799985</v>
      </c>
      <c r="P31" s="75"/>
      <c r="Q31" s="1245"/>
    </row>
    <row r="32" spans="1:19" ht="15" customHeight="1">
      <c r="A32" s="681" t="s">
        <v>1297</v>
      </c>
      <c r="B32" s="746">
        <v>187.64110143000002</v>
      </c>
      <c r="C32" s="746">
        <v>97.530951079999994</v>
      </c>
      <c r="D32" s="746">
        <v>65.148753319999997</v>
      </c>
      <c r="E32" s="746">
        <v>211.66768081000001</v>
      </c>
      <c r="F32" s="746">
        <v>116.62436296</v>
      </c>
      <c r="G32" s="746">
        <v>134.45428787</v>
      </c>
      <c r="H32" s="746">
        <v>173.31476688999999</v>
      </c>
      <c r="I32" s="746">
        <v>96.308140409999993</v>
      </c>
      <c r="J32" s="746">
        <v>52.689394319999998</v>
      </c>
      <c r="K32" s="746">
        <v>187.46047993000002</v>
      </c>
      <c r="L32" s="746">
        <v>102.19351609</v>
      </c>
      <c r="M32" s="746">
        <v>151.39785769999997</v>
      </c>
      <c r="N32" s="404">
        <v>1576.4312928100001</v>
      </c>
      <c r="P32" s="1431"/>
      <c r="Q32" s="1245"/>
    </row>
    <row r="33" spans="1:26" ht="15" customHeight="1">
      <c r="A33" s="650" t="s">
        <v>172</v>
      </c>
      <c r="B33" s="746">
        <v>847.41809524999996</v>
      </c>
      <c r="C33" s="746">
        <v>599.51581103000001</v>
      </c>
      <c r="D33" s="746">
        <v>645.37101433999999</v>
      </c>
      <c r="E33" s="746">
        <v>834.31765082000004</v>
      </c>
      <c r="F33" s="746">
        <v>618.67003403000012</v>
      </c>
      <c r="G33" s="746">
        <v>671.70004730000005</v>
      </c>
      <c r="H33" s="746">
        <v>666.00607769999999</v>
      </c>
      <c r="I33" s="746">
        <v>639.43510564999997</v>
      </c>
      <c r="J33" s="746">
        <v>797.68547764000016</v>
      </c>
      <c r="K33" s="746">
        <v>583.73715145000006</v>
      </c>
      <c r="L33" s="746">
        <v>795.32199824999998</v>
      </c>
      <c r="M33" s="746">
        <v>932.50236160999987</v>
      </c>
      <c r="N33" s="404">
        <v>8631.6808250700014</v>
      </c>
      <c r="P33" s="1431"/>
      <c r="Q33" s="1245"/>
    </row>
    <row r="34" spans="1:26" ht="15" customHeight="1">
      <c r="A34" s="223" t="s">
        <v>230</v>
      </c>
      <c r="B34" s="746">
        <v>612.78515545999994</v>
      </c>
      <c r="C34" s="746">
        <v>236.37803471999999</v>
      </c>
      <c r="D34" s="746">
        <v>412.6914726</v>
      </c>
      <c r="E34" s="746">
        <v>462.58574670000002</v>
      </c>
      <c r="F34" s="746">
        <v>387.51405017000002</v>
      </c>
      <c r="G34" s="746">
        <v>456.63019044999999</v>
      </c>
      <c r="H34" s="746">
        <v>413.09773117999998</v>
      </c>
      <c r="I34" s="746">
        <v>445.81232828000003</v>
      </c>
      <c r="J34" s="746">
        <v>411.57451564999997</v>
      </c>
      <c r="K34" s="746">
        <v>434.66808520000001</v>
      </c>
      <c r="L34" s="746">
        <v>446.83956955000002</v>
      </c>
      <c r="M34" s="746">
        <v>499.05536223000001</v>
      </c>
      <c r="N34" s="404">
        <v>5219.6322421900013</v>
      </c>
      <c r="P34" s="75"/>
      <c r="Q34" s="1245"/>
    </row>
    <row r="35" spans="1:26" ht="15" customHeight="1">
      <c r="A35" s="223" t="s">
        <v>1537</v>
      </c>
      <c r="B35" s="746">
        <v>34.849910280000003</v>
      </c>
      <c r="C35" s="746">
        <v>33.842904499999996</v>
      </c>
      <c r="D35" s="746">
        <v>36.266782770000006</v>
      </c>
      <c r="E35" s="746">
        <v>38.269749329999996</v>
      </c>
      <c r="F35" s="746">
        <v>41.828575609999994</v>
      </c>
      <c r="G35" s="746">
        <v>29.652605810000001</v>
      </c>
      <c r="H35" s="746">
        <v>38.593514169999999</v>
      </c>
      <c r="I35" s="746">
        <v>42.952426419999995</v>
      </c>
      <c r="J35" s="746">
        <v>45.410490879999998</v>
      </c>
      <c r="K35" s="746">
        <v>37.315044440000001</v>
      </c>
      <c r="L35" s="746">
        <v>42.021850430000001</v>
      </c>
      <c r="M35" s="746">
        <v>41.235819900000003</v>
      </c>
      <c r="N35" s="404">
        <v>462.23967454000001</v>
      </c>
      <c r="O35" s="746"/>
      <c r="P35" s="1431"/>
      <c r="Q35" s="1245"/>
    </row>
    <row r="36" spans="1:26" ht="15" customHeight="1">
      <c r="A36" s="287" t="s">
        <v>1195</v>
      </c>
      <c r="B36" s="1106">
        <v>14.0622129</v>
      </c>
      <c r="C36" s="1106">
        <v>3.5073152099999998</v>
      </c>
      <c r="D36" s="1106">
        <v>9.8837696800000003</v>
      </c>
      <c r="E36" s="1106">
        <v>10.65453774</v>
      </c>
      <c r="F36" s="1106">
        <v>9.4834459100000004</v>
      </c>
      <c r="G36" s="1106">
        <v>24.463389589999998</v>
      </c>
      <c r="H36" s="1106">
        <v>61.559845750000001</v>
      </c>
      <c r="I36" s="1106">
        <v>5.3762713399999997</v>
      </c>
      <c r="J36" s="1106">
        <v>15.89479934</v>
      </c>
      <c r="K36" s="1106">
        <v>11.59340626</v>
      </c>
      <c r="L36" s="1106">
        <v>8.3514392100000006</v>
      </c>
      <c r="M36" s="1106">
        <v>15.204150179999999</v>
      </c>
      <c r="N36" s="902">
        <v>190.03458310999997</v>
      </c>
      <c r="O36" s="746"/>
      <c r="P36" s="75"/>
      <c r="Q36" s="1247"/>
    </row>
    <row r="37" spans="1:26" s="70" customFormat="1" ht="15" customHeight="1">
      <c r="A37" s="426" t="s">
        <v>392</v>
      </c>
      <c r="B37" s="406">
        <v>654.47061376000011</v>
      </c>
      <c r="C37" s="406">
        <v>600.93934449000005</v>
      </c>
      <c r="D37" s="406">
        <v>621.04544404000001</v>
      </c>
      <c r="E37" s="406">
        <v>956.84108868999988</v>
      </c>
      <c r="F37" s="406">
        <v>724.13780756999995</v>
      </c>
      <c r="G37" s="406">
        <v>784.71277850000001</v>
      </c>
      <c r="H37" s="406">
        <v>675.63187559999994</v>
      </c>
      <c r="I37" s="406">
        <v>777.98576482999999</v>
      </c>
      <c r="J37" s="406">
        <v>609.97919761000003</v>
      </c>
      <c r="K37" s="406">
        <v>880.5490671199999</v>
      </c>
      <c r="L37" s="406">
        <v>789.36614983999993</v>
      </c>
      <c r="M37" s="406">
        <v>786.36427596999999</v>
      </c>
      <c r="N37" s="406">
        <v>8862.0234080200007</v>
      </c>
      <c r="O37" s="75"/>
      <c r="P37" s="1431"/>
      <c r="Q37" s="1247"/>
    </row>
    <row r="38" spans="1:26" s="70" customFormat="1" ht="15" customHeight="1">
      <c r="A38" s="674" t="s">
        <v>1192</v>
      </c>
      <c r="B38" s="746">
        <v>38.059347240000001</v>
      </c>
      <c r="C38" s="746">
        <v>2.5297151900000001</v>
      </c>
      <c r="D38" s="746">
        <v>2.9329177899999999</v>
      </c>
      <c r="E38" s="746">
        <v>101.86982727</v>
      </c>
      <c r="F38" s="746">
        <v>82.526010639999996</v>
      </c>
      <c r="G38" s="746">
        <v>4.6485063200000001</v>
      </c>
      <c r="H38" s="746">
        <v>24.097145489999999</v>
      </c>
      <c r="I38" s="746">
        <v>3.6292570799999999</v>
      </c>
      <c r="J38" s="746">
        <v>2.8635126800000004</v>
      </c>
      <c r="K38" s="746">
        <v>240.91332890999999</v>
      </c>
      <c r="L38" s="746">
        <v>1.3008090299999999</v>
      </c>
      <c r="M38" s="746">
        <v>1.30080902</v>
      </c>
      <c r="N38" s="404">
        <v>506.67118665999988</v>
      </c>
      <c r="O38" s="75"/>
      <c r="P38" s="75"/>
      <c r="Q38" s="1245"/>
    </row>
    <row r="39" spans="1:26" ht="15" customHeight="1">
      <c r="A39" s="223" t="s">
        <v>458</v>
      </c>
      <c r="B39" s="746">
        <v>1.9913990000000003E-2</v>
      </c>
      <c r="C39" s="746">
        <v>2.986113E-2</v>
      </c>
      <c r="D39" s="746">
        <v>1.1954129999999999E-2</v>
      </c>
      <c r="E39" s="746">
        <v>2.0612499999999999E-2</v>
      </c>
      <c r="F39" s="746">
        <v>1.2437690000000001E-2</v>
      </c>
      <c r="G39" s="746">
        <v>2.4796389999999998E-2</v>
      </c>
      <c r="H39" s="746">
        <v>2.3374659999999998E-2</v>
      </c>
      <c r="I39" s="746">
        <v>1.2537020000000001E-2</v>
      </c>
      <c r="J39" s="746">
        <v>1.3016740000000001E-2</v>
      </c>
      <c r="K39" s="746">
        <v>6.9806899999999991E-2</v>
      </c>
      <c r="L39" s="746">
        <v>7.6871999999999999E-3</v>
      </c>
      <c r="M39" s="746">
        <v>2.954302E-2</v>
      </c>
      <c r="N39" s="404">
        <v>0.27554137000000001</v>
      </c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15" customHeight="1">
      <c r="A40" s="223" t="s">
        <v>1288</v>
      </c>
      <c r="B40" s="746">
        <v>15.91614017</v>
      </c>
      <c r="C40" s="746">
        <v>10.5</v>
      </c>
      <c r="D40" s="746">
        <v>18.122960170000002</v>
      </c>
      <c r="E40" s="746">
        <v>59.563043999999998</v>
      </c>
      <c r="F40" s="746">
        <v>7.2568200000000003</v>
      </c>
      <c r="G40" s="746">
        <v>14.389778</v>
      </c>
      <c r="H40" s="746">
        <v>15.68</v>
      </c>
      <c r="I40" s="746">
        <v>7.5650789999999999</v>
      </c>
      <c r="J40" s="746">
        <v>7.0923080000000001</v>
      </c>
      <c r="K40" s="746">
        <v>10.02</v>
      </c>
      <c r="L40" s="746">
        <v>7.8886599999999998</v>
      </c>
      <c r="M40" s="746">
        <v>51.727352000000003</v>
      </c>
      <c r="N40" s="404">
        <v>225.72214134000001</v>
      </c>
      <c r="P40" s="75"/>
      <c r="Q40" s="1245"/>
    </row>
    <row r="41" spans="1:26" ht="15" customHeight="1">
      <c r="A41" s="974" t="s">
        <v>1465</v>
      </c>
      <c r="B41" s="139">
        <v>589.39522244000011</v>
      </c>
      <c r="C41" s="139">
        <v>586.68239023000001</v>
      </c>
      <c r="D41" s="139">
        <v>599.2189995</v>
      </c>
      <c r="E41" s="139">
        <v>793.56329304999997</v>
      </c>
      <c r="F41" s="139">
        <v>632.38797388</v>
      </c>
      <c r="G41" s="139">
        <v>765.08246798000005</v>
      </c>
      <c r="H41" s="139">
        <v>635.47033452999995</v>
      </c>
      <c r="I41" s="139">
        <v>766.43358712999998</v>
      </c>
      <c r="J41" s="139">
        <v>599.65935528</v>
      </c>
      <c r="K41" s="139">
        <v>628.79325574999996</v>
      </c>
      <c r="L41" s="139">
        <v>780.02460380999992</v>
      </c>
      <c r="M41" s="139">
        <v>733.13356433000001</v>
      </c>
      <c r="N41" s="404">
        <v>8109.8450479100002</v>
      </c>
      <c r="P41" s="75"/>
      <c r="Q41" s="1245"/>
    </row>
    <row r="42" spans="1:26" s="70" customFormat="1" ht="15" customHeight="1">
      <c r="A42" s="287" t="s">
        <v>1194</v>
      </c>
      <c r="B42" s="406">
        <v>11.079989919999999</v>
      </c>
      <c r="C42" s="406">
        <v>1.19737794</v>
      </c>
      <c r="D42" s="406">
        <v>0.75861244999999999</v>
      </c>
      <c r="E42" s="406">
        <v>1.8243118700000001</v>
      </c>
      <c r="F42" s="406">
        <v>1.9545653600000001</v>
      </c>
      <c r="G42" s="406">
        <v>0.56722981000000006</v>
      </c>
      <c r="H42" s="406">
        <v>0.36102091999999997</v>
      </c>
      <c r="I42" s="406">
        <v>0.34530459999999996</v>
      </c>
      <c r="J42" s="406">
        <v>0.35100490999999995</v>
      </c>
      <c r="K42" s="406">
        <v>0.75267556000000002</v>
      </c>
      <c r="L42" s="406">
        <v>0.14438979999999998</v>
      </c>
      <c r="M42" s="406">
        <v>0.17300760000000001</v>
      </c>
      <c r="N42" s="406">
        <v>19.509490739999997</v>
      </c>
      <c r="O42" s="74"/>
      <c r="P42" s="75"/>
      <c r="Q42" s="1245"/>
    </row>
    <row r="43" spans="1:26" s="141" customFormat="1" ht="15" customHeight="1">
      <c r="A43" s="428" t="s">
        <v>1196</v>
      </c>
      <c r="B43" s="406">
        <v>16303.025719429997</v>
      </c>
      <c r="C43" s="406">
        <v>12965.608029720001</v>
      </c>
      <c r="D43" s="406">
        <v>14170.621239300002</v>
      </c>
      <c r="E43" s="406">
        <v>14482.337095249999</v>
      </c>
      <c r="F43" s="406">
        <v>14011.980562449999</v>
      </c>
      <c r="G43" s="406">
        <v>12729.664280750001</v>
      </c>
      <c r="H43" s="406">
        <v>13783.386216430001</v>
      </c>
      <c r="I43" s="406">
        <v>14893.024748530001</v>
      </c>
      <c r="J43" s="406">
        <v>13447.870562840002</v>
      </c>
      <c r="K43" s="406">
        <v>12628.509680559999</v>
      </c>
      <c r="L43" s="406">
        <v>14028.16183804</v>
      </c>
      <c r="M43" s="406">
        <v>14636.32890088</v>
      </c>
      <c r="N43" s="406">
        <v>168080.51887418001</v>
      </c>
      <c r="O43" s="693"/>
      <c r="P43" s="75"/>
      <c r="Q43" s="1247"/>
    </row>
    <row r="44" spans="1:26" s="70" customFormat="1" ht="15" customHeight="1">
      <c r="A44" s="426" t="s">
        <v>1201</v>
      </c>
      <c r="B44" s="406">
        <v>7256.1677327399984</v>
      </c>
      <c r="C44" s="406">
        <v>5684.2606073500001</v>
      </c>
      <c r="D44" s="406">
        <v>5544.7103927100006</v>
      </c>
      <c r="E44" s="406">
        <v>6411.8412996699999</v>
      </c>
      <c r="F44" s="406">
        <v>5732.4413476999998</v>
      </c>
      <c r="G44" s="406">
        <v>5540.3719509900002</v>
      </c>
      <c r="H44" s="406">
        <v>6032.5401212099996</v>
      </c>
      <c r="I44" s="406">
        <v>5798.8005125999998</v>
      </c>
      <c r="J44" s="406">
        <v>5721.6397825099993</v>
      </c>
      <c r="K44" s="406">
        <v>4957.3870107900002</v>
      </c>
      <c r="L44" s="406">
        <v>5243.521100779999</v>
      </c>
      <c r="M44" s="406">
        <v>6084.6709368000002</v>
      </c>
      <c r="N44" s="406">
        <v>70008.352795849991</v>
      </c>
      <c r="P44" s="75"/>
      <c r="Q44" s="1247"/>
    </row>
    <row r="45" spans="1:26" s="70" customFormat="1" ht="15" customHeight="1">
      <c r="A45" s="427" t="s">
        <v>173</v>
      </c>
      <c r="B45" s="746">
        <v>7256.1677327399984</v>
      </c>
      <c r="C45" s="746">
        <v>5684.2606073500001</v>
      </c>
      <c r="D45" s="746">
        <v>5544.7103927100006</v>
      </c>
      <c r="E45" s="746">
        <v>6411.8412996699999</v>
      </c>
      <c r="F45" s="746">
        <v>5732.4413476999998</v>
      </c>
      <c r="G45" s="746">
        <v>5540.3719509900002</v>
      </c>
      <c r="H45" s="746">
        <v>6032.5401212099996</v>
      </c>
      <c r="I45" s="746">
        <v>5798.8005125999998</v>
      </c>
      <c r="J45" s="746">
        <v>5721.6397825099993</v>
      </c>
      <c r="K45" s="746">
        <v>4957.3870107900002</v>
      </c>
      <c r="L45" s="746">
        <v>5243.521100779999</v>
      </c>
      <c r="M45" s="746">
        <v>6084.6709368000002</v>
      </c>
      <c r="N45" s="404">
        <v>70008.352795849991</v>
      </c>
      <c r="P45" s="75"/>
      <c r="Q45" s="1245"/>
    </row>
    <row r="46" spans="1:26" s="70" customFormat="1" ht="15" customHeight="1">
      <c r="A46" s="287" t="s">
        <v>1202</v>
      </c>
      <c r="B46" s="406">
        <v>7977.8206911999996</v>
      </c>
      <c r="C46" s="406">
        <v>6685.4515186200006</v>
      </c>
      <c r="D46" s="406">
        <v>8217.0156602400002</v>
      </c>
      <c r="E46" s="406">
        <v>7726.0862891099996</v>
      </c>
      <c r="F46" s="406">
        <v>7935.0117713</v>
      </c>
      <c r="G46" s="406">
        <v>6798.9859317500004</v>
      </c>
      <c r="H46" s="406">
        <v>7388.5115069800004</v>
      </c>
      <c r="I46" s="406">
        <v>8771.4743260699997</v>
      </c>
      <c r="J46" s="406">
        <v>7403.853836360001</v>
      </c>
      <c r="K46" s="406">
        <v>7081.0642029599994</v>
      </c>
      <c r="L46" s="406">
        <v>8083.2649619900012</v>
      </c>
      <c r="M46" s="406">
        <v>7667.1540521900006</v>
      </c>
      <c r="N46" s="406">
        <v>91735.694748769994</v>
      </c>
      <c r="O46" s="74"/>
      <c r="P46" s="75"/>
      <c r="Q46" s="1247"/>
    </row>
    <row r="47" spans="1:26" s="70" customFormat="1" ht="15" customHeight="1">
      <c r="A47" s="223" t="s">
        <v>444</v>
      </c>
      <c r="B47" s="746">
        <v>1074.9024830400001</v>
      </c>
      <c r="C47" s="746">
        <v>454.36934666000002</v>
      </c>
      <c r="D47" s="746">
        <v>253.23032169000004</v>
      </c>
      <c r="E47" s="746">
        <v>867.29573089999997</v>
      </c>
      <c r="F47" s="746">
        <v>323.16004206999992</v>
      </c>
      <c r="G47" s="746">
        <v>481.47583222000003</v>
      </c>
      <c r="H47" s="746">
        <v>523.46547876</v>
      </c>
      <c r="I47" s="746">
        <v>519.69520721000004</v>
      </c>
      <c r="J47" s="746">
        <v>507.84450597000011</v>
      </c>
      <c r="K47" s="746">
        <v>409.9266838399999</v>
      </c>
      <c r="L47" s="746">
        <v>420.00333744</v>
      </c>
      <c r="M47" s="746">
        <v>673.51673576999985</v>
      </c>
      <c r="N47" s="404">
        <v>6508.88570557</v>
      </c>
      <c r="O47" s="75"/>
      <c r="P47" s="75"/>
      <c r="Q47" s="1245"/>
    </row>
    <row r="48" spans="1:26" ht="15" customHeight="1">
      <c r="A48" s="223" t="s">
        <v>175</v>
      </c>
      <c r="B48" s="746">
        <v>1673.9073324600001</v>
      </c>
      <c r="C48" s="746">
        <v>1179.0695688800001</v>
      </c>
      <c r="D48" s="746">
        <v>1026.7534370999999</v>
      </c>
      <c r="E48" s="746">
        <v>1344.0175565499999</v>
      </c>
      <c r="F48" s="746">
        <v>1082.52640774</v>
      </c>
      <c r="G48" s="746">
        <v>1169.54107699</v>
      </c>
      <c r="H48" s="746">
        <v>1323.3785169300002</v>
      </c>
      <c r="I48" s="746">
        <v>1343.7216294</v>
      </c>
      <c r="J48" s="746">
        <v>1350.2089591700001</v>
      </c>
      <c r="K48" s="746">
        <v>1075.1649332100001</v>
      </c>
      <c r="L48" s="746">
        <v>1246.5045968499999</v>
      </c>
      <c r="M48" s="746">
        <v>1318.7736044800001</v>
      </c>
      <c r="N48" s="404">
        <v>15133.567619760002</v>
      </c>
      <c r="P48" s="75"/>
      <c r="Q48" s="1245"/>
    </row>
    <row r="49" spans="1:27" s="70" customFormat="1" ht="15" customHeight="1">
      <c r="A49" s="223" t="s">
        <v>176</v>
      </c>
      <c r="B49" s="746">
        <v>49.496227340000004</v>
      </c>
      <c r="C49" s="746">
        <v>21.118586269999998</v>
      </c>
      <c r="D49" s="746">
        <v>41.951973810000005</v>
      </c>
      <c r="E49" s="746">
        <v>15.92495948</v>
      </c>
      <c r="F49" s="746">
        <v>30.322920420000003</v>
      </c>
      <c r="G49" s="746">
        <v>34.335433370000004</v>
      </c>
      <c r="H49" s="746">
        <v>38.44896078</v>
      </c>
      <c r="I49" s="746">
        <v>28.972797530000001</v>
      </c>
      <c r="J49" s="746">
        <v>30.794430500000001</v>
      </c>
      <c r="K49" s="746">
        <v>30.310248530000003</v>
      </c>
      <c r="L49" s="746">
        <v>62.444849090000005</v>
      </c>
      <c r="M49" s="746">
        <v>60.747877240000001</v>
      </c>
      <c r="N49" s="404">
        <v>444.86926435999999</v>
      </c>
      <c r="O49" s="75"/>
      <c r="P49" s="75"/>
      <c r="Q49" s="1245"/>
    </row>
    <row r="50" spans="1:27" ht="15" customHeight="1">
      <c r="A50" s="223" t="s">
        <v>177</v>
      </c>
      <c r="B50" s="746">
        <v>1385.58435093</v>
      </c>
      <c r="C50" s="746">
        <v>1457.1433176300002</v>
      </c>
      <c r="D50" s="746">
        <v>2041.98837942</v>
      </c>
      <c r="E50" s="746">
        <v>1572.28526904</v>
      </c>
      <c r="F50" s="746">
        <v>1984.44671442</v>
      </c>
      <c r="G50" s="746">
        <v>1529.5795186500002</v>
      </c>
      <c r="H50" s="746">
        <v>1640.89990388</v>
      </c>
      <c r="I50" s="746">
        <v>2127.4516171800001</v>
      </c>
      <c r="J50" s="746">
        <v>1655.9056667499999</v>
      </c>
      <c r="K50" s="746">
        <v>1697.2414045399998</v>
      </c>
      <c r="L50" s="746">
        <v>1980.24746308</v>
      </c>
      <c r="M50" s="746">
        <v>1546.44662223</v>
      </c>
      <c r="N50" s="404">
        <v>20619.22022775</v>
      </c>
      <c r="P50" s="75"/>
      <c r="Q50" s="1245"/>
    </row>
    <row r="51" spans="1:27" ht="14.25" customHeight="1">
      <c r="A51" s="223" t="s">
        <v>304</v>
      </c>
      <c r="B51" s="746">
        <v>2735.3137834200002</v>
      </c>
      <c r="C51" s="746">
        <v>2584.0620640300003</v>
      </c>
      <c r="D51" s="746">
        <v>3895.1398825799997</v>
      </c>
      <c r="E51" s="746">
        <v>2814.6876070799999</v>
      </c>
      <c r="F51" s="746">
        <v>3467.7079492600001</v>
      </c>
      <c r="G51" s="746">
        <v>2519.4680945199998</v>
      </c>
      <c r="H51" s="746">
        <v>2814.4560261300003</v>
      </c>
      <c r="I51" s="746">
        <v>3682.0493480999999</v>
      </c>
      <c r="J51" s="746">
        <v>2725.6443605300001</v>
      </c>
      <c r="K51" s="746">
        <v>2887.1878469399999</v>
      </c>
      <c r="L51" s="746">
        <v>3293.22583953</v>
      </c>
      <c r="M51" s="746">
        <v>3050.5679141099999</v>
      </c>
      <c r="N51" s="404">
        <v>36469.510716229997</v>
      </c>
      <c r="P51" s="75"/>
      <c r="Q51" s="1245"/>
    </row>
    <row r="52" spans="1:27" ht="15" customHeight="1">
      <c r="A52" s="223" t="s">
        <v>190</v>
      </c>
      <c r="B52" s="746">
        <v>584.18147872999998</v>
      </c>
      <c r="C52" s="746">
        <v>552.82384559000002</v>
      </c>
      <c r="D52" s="746">
        <v>552.03039496999997</v>
      </c>
      <c r="E52" s="746">
        <v>592.98683162999998</v>
      </c>
      <c r="F52" s="746">
        <v>572.34497434000002</v>
      </c>
      <c r="G52" s="746">
        <v>581.49225441999999</v>
      </c>
      <c r="H52" s="746">
        <v>565.11793938999995</v>
      </c>
      <c r="I52" s="746">
        <v>595.62816385999997</v>
      </c>
      <c r="J52" s="746">
        <v>665.64894396</v>
      </c>
      <c r="K52" s="746">
        <v>572.45526687999995</v>
      </c>
      <c r="L52" s="746">
        <v>576.58441704999996</v>
      </c>
      <c r="M52" s="746">
        <v>578.23428847000002</v>
      </c>
      <c r="N52" s="404">
        <v>6989.5287992900003</v>
      </c>
      <c r="P52" s="75"/>
      <c r="Q52" s="1245"/>
    </row>
    <row r="53" spans="1:27" ht="15" customHeight="1">
      <c r="A53" s="223" t="s">
        <v>185</v>
      </c>
      <c r="B53" s="746">
        <v>471.91880127999997</v>
      </c>
      <c r="C53" s="746">
        <v>435.92484238999998</v>
      </c>
      <c r="D53" s="746">
        <v>403.51770486000004</v>
      </c>
      <c r="E53" s="746">
        <v>514.63557757000001</v>
      </c>
      <c r="F53" s="746">
        <v>467.03472620999997</v>
      </c>
      <c r="G53" s="746">
        <v>480.31386206999997</v>
      </c>
      <c r="H53" s="746">
        <v>475.46196562</v>
      </c>
      <c r="I53" s="746">
        <v>472.51556279000005</v>
      </c>
      <c r="J53" s="746">
        <v>463.96696948000005</v>
      </c>
      <c r="K53" s="746">
        <v>408.04181901999999</v>
      </c>
      <c r="L53" s="746">
        <v>501.76669010000001</v>
      </c>
      <c r="M53" s="746">
        <v>430.83197791000003</v>
      </c>
      <c r="N53" s="404">
        <v>5525.9304993000005</v>
      </c>
      <c r="P53" s="75"/>
      <c r="Q53" s="1245"/>
    </row>
    <row r="54" spans="1:27" ht="15" customHeight="1">
      <c r="A54" s="223" t="s">
        <v>171</v>
      </c>
      <c r="B54" s="746">
        <v>2.5162339999999999</v>
      </c>
      <c r="C54" s="746">
        <v>0.93994717000000005</v>
      </c>
      <c r="D54" s="746">
        <v>2.4035658099999999</v>
      </c>
      <c r="E54" s="746">
        <v>4.2527568600000007</v>
      </c>
      <c r="F54" s="746">
        <v>7.4680368399999999</v>
      </c>
      <c r="G54" s="746">
        <v>2.7798595099999996</v>
      </c>
      <c r="H54" s="746">
        <v>7.2827154900000002</v>
      </c>
      <c r="I54" s="746">
        <v>1.44</v>
      </c>
      <c r="J54" s="746">
        <v>3.84</v>
      </c>
      <c r="K54" s="746">
        <v>0.73599999999999999</v>
      </c>
      <c r="L54" s="746">
        <v>2.4877688500000001</v>
      </c>
      <c r="M54" s="746">
        <v>8.0350319800000012</v>
      </c>
      <c r="N54" s="404">
        <v>44.181916510000001</v>
      </c>
      <c r="P54" s="75"/>
      <c r="Q54" s="1245"/>
    </row>
    <row r="55" spans="1:27" s="141" customFormat="1" ht="15" customHeight="1">
      <c r="A55" s="287" t="s">
        <v>186</v>
      </c>
      <c r="B55" s="406">
        <v>1064.4920621599999</v>
      </c>
      <c r="C55" s="406">
        <v>593.32969118000005</v>
      </c>
      <c r="D55" s="406">
        <v>399.41009424999999</v>
      </c>
      <c r="E55" s="406">
        <v>340.17782506000003</v>
      </c>
      <c r="F55" s="406">
        <v>333.78361336</v>
      </c>
      <c r="G55" s="406">
        <v>381.97622343</v>
      </c>
      <c r="H55" s="406">
        <v>323.30238242000007</v>
      </c>
      <c r="I55" s="406">
        <v>309.56233356000001</v>
      </c>
      <c r="J55" s="406">
        <v>242.62656966</v>
      </c>
      <c r="K55" s="406">
        <v>565.53240856999992</v>
      </c>
      <c r="L55" s="406">
        <v>698.34368732999997</v>
      </c>
      <c r="M55" s="406">
        <v>872.57672292999996</v>
      </c>
      <c r="N55" s="406">
        <v>6125.1136139099999</v>
      </c>
      <c r="O55" s="693"/>
      <c r="P55" s="75"/>
      <c r="Q55" s="1247"/>
    </row>
    <row r="56" spans="1:27" ht="15" customHeight="1">
      <c r="A56" s="223" t="s">
        <v>1203</v>
      </c>
      <c r="B56" s="746">
        <v>458.29436216000005</v>
      </c>
      <c r="C56" s="746">
        <v>365.90759118</v>
      </c>
      <c r="D56" s="746">
        <v>391.41979425</v>
      </c>
      <c r="E56" s="746">
        <v>333.30762506000002</v>
      </c>
      <c r="F56" s="746">
        <v>326.88401336000004</v>
      </c>
      <c r="G56" s="746">
        <v>374.57002342999999</v>
      </c>
      <c r="H56" s="746">
        <v>307.51378242000004</v>
      </c>
      <c r="I56" s="746">
        <v>293.80843356000003</v>
      </c>
      <c r="J56" s="746">
        <v>229.81896965999999</v>
      </c>
      <c r="K56" s="746">
        <v>435.39970856999997</v>
      </c>
      <c r="L56" s="746">
        <v>431.62498733000001</v>
      </c>
      <c r="M56" s="746">
        <v>374.88922293000002</v>
      </c>
      <c r="N56" s="404">
        <v>4323.4385139099995</v>
      </c>
      <c r="P56" s="75"/>
      <c r="Q56" s="1245"/>
    </row>
    <row r="57" spans="1:27" s="70" customFormat="1" ht="15" customHeight="1">
      <c r="A57" s="223" t="s">
        <v>217</v>
      </c>
      <c r="B57" s="746">
        <v>606.19769999999994</v>
      </c>
      <c r="C57" s="746">
        <v>227.4221</v>
      </c>
      <c r="D57" s="746">
        <v>7.9902999999999871</v>
      </c>
      <c r="E57" s="746">
        <v>6.8701999999999881</v>
      </c>
      <c r="F57" s="746">
        <v>6.8995999999999889</v>
      </c>
      <c r="G57" s="746">
        <v>7.4061999999999895</v>
      </c>
      <c r="H57" s="746">
        <v>15.788600000000011</v>
      </c>
      <c r="I57" s="746">
        <v>15.753900000000012</v>
      </c>
      <c r="J57" s="746">
        <v>12.807600000000011</v>
      </c>
      <c r="K57" s="746">
        <v>130.1327</v>
      </c>
      <c r="L57" s="746">
        <v>266.71870000000001</v>
      </c>
      <c r="M57" s="746">
        <v>497.6875</v>
      </c>
      <c r="N57" s="404">
        <v>1801.6750999999999</v>
      </c>
      <c r="O57" s="154"/>
      <c r="Q57" s="1245"/>
    </row>
    <row r="58" spans="1:27" ht="15" customHeight="1">
      <c r="A58" s="287" t="s">
        <v>1205</v>
      </c>
      <c r="B58" s="406">
        <v>4.5452333300000003</v>
      </c>
      <c r="C58" s="406">
        <v>2.5662125699999998</v>
      </c>
      <c r="D58" s="406">
        <v>9.4850920999999992</v>
      </c>
      <c r="E58" s="406">
        <v>4.2316814100000002</v>
      </c>
      <c r="F58" s="406">
        <v>10.743830089999999</v>
      </c>
      <c r="G58" s="406">
        <v>8.3301745799999996</v>
      </c>
      <c r="H58" s="406">
        <v>39.032205820000001</v>
      </c>
      <c r="I58" s="406">
        <v>13.1875763</v>
      </c>
      <c r="J58" s="406">
        <v>79.750374309999998</v>
      </c>
      <c r="K58" s="406">
        <v>24.526058240000001</v>
      </c>
      <c r="L58" s="406">
        <v>3.0320879399999998</v>
      </c>
      <c r="M58" s="406">
        <v>11.927188960000001</v>
      </c>
      <c r="N58" s="406">
        <v>211.35771564999999</v>
      </c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</row>
    <row r="59" spans="1:27" s="141" customFormat="1" ht="15" customHeight="1">
      <c r="A59" s="287" t="s">
        <v>1206</v>
      </c>
      <c r="B59" s="406">
        <v>615.99388027999998</v>
      </c>
      <c r="C59" s="406">
        <v>586.36301508000008</v>
      </c>
      <c r="D59" s="406">
        <v>601.10227320000013</v>
      </c>
      <c r="E59" s="406">
        <v>678.68879651999987</v>
      </c>
      <c r="F59" s="406">
        <v>568.79729132</v>
      </c>
      <c r="G59" s="406">
        <v>560.9124820699999</v>
      </c>
      <c r="H59" s="406">
        <v>626.39775584999995</v>
      </c>
      <c r="I59" s="406">
        <v>694.12530469000012</v>
      </c>
      <c r="J59" s="406">
        <v>573.62755699000002</v>
      </c>
      <c r="K59" s="406">
        <v>441.84392574999998</v>
      </c>
      <c r="L59" s="406">
        <v>489.14057984000004</v>
      </c>
      <c r="M59" s="406">
        <v>499.68402853000003</v>
      </c>
      <c r="N59" s="406">
        <v>6936.6768901200012</v>
      </c>
      <c r="O59" s="75"/>
      <c r="P59" s="75"/>
      <c r="Q59" s="1247"/>
    </row>
    <row r="60" spans="1:27" ht="15" customHeight="1">
      <c r="A60" s="223" t="s">
        <v>1626</v>
      </c>
      <c r="B60" s="746">
        <v>615.61304027999995</v>
      </c>
      <c r="C60" s="746">
        <v>585.96630808000009</v>
      </c>
      <c r="D60" s="746">
        <v>601.03745120000008</v>
      </c>
      <c r="E60" s="746">
        <v>678.55768431999991</v>
      </c>
      <c r="F60" s="746">
        <v>568.26000615999999</v>
      </c>
      <c r="G60" s="746">
        <v>560.76076706999993</v>
      </c>
      <c r="H60" s="746">
        <v>626.20603889999995</v>
      </c>
      <c r="I60" s="746">
        <v>693.97276069000009</v>
      </c>
      <c r="J60" s="746">
        <v>573.11203398999999</v>
      </c>
      <c r="K60" s="746">
        <v>441.24949275</v>
      </c>
      <c r="L60" s="746">
        <v>488.98780184000003</v>
      </c>
      <c r="M60" s="746">
        <v>499.56302253000001</v>
      </c>
      <c r="N60" s="404">
        <v>6933.286407810001</v>
      </c>
      <c r="P60" s="75"/>
      <c r="Q60" s="1245"/>
    </row>
    <row r="61" spans="1:27" ht="15" customHeight="1">
      <c r="A61" s="223" t="s">
        <v>171</v>
      </c>
      <c r="B61" s="746">
        <v>0.38084000000000001</v>
      </c>
      <c r="C61" s="746">
        <v>0.39670699999999998</v>
      </c>
      <c r="D61" s="746">
        <v>6.4822000000000005E-2</v>
      </c>
      <c r="E61" s="746">
        <v>0.13111220000000001</v>
      </c>
      <c r="F61" s="746">
        <v>0.53728516000000004</v>
      </c>
      <c r="G61" s="746">
        <v>0.15171499999999999</v>
      </c>
      <c r="H61" s="746">
        <v>0.19171695000000002</v>
      </c>
      <c r="I61" s="746">
        <v>0.15254400000000001</v>
      </c>
      <c r="J61" s="746">
        <v>0.51552299999999995</v>
      </c>
      <c r="K61" s="746">
        <v>0.59443299999999999</v>
      </c>
      <c r="L61" s="746">
        <v>0.152778</v>
      </c>
      <c r="M61" s="746">
        <v>0.121006</v>
      </c>
      <c r="N61" s="404">
        <v>3.3904823099999999</v>
      </c>
      <c r="P61" s="75"/>
      <c r="Q61" s="1245"/>
    </row>
    <row r="62" spans="1:27" s="141" customFormat="1" ht="15" customHeight="1">
      <c r="A62" s="287" t="s">
        <v>1207</v>
      </c>
      <c r="B62" s="406">
        <v>31.488493350000002</v>
      </c>
      <c r="C62" s="406">
        <v>25.671794989999999</v>
      </c>
      <c r="D62" s="406">
        <v>26.554218160000001</v>
      </c>
      <c r="E62" s="406">
        <v>24.307695800000001</v>
      </c>
      <c r="F62" s="406">
        <v>22.16416517</v>
      </c>
      <c r="G62" s="406">
        <v>25.67026864</v>
      </c>
      <c r="H62" s="406">
        <v>22.463779989999999</v>
      </c>
      <c r="I62" s="406">
        <v>19.75022418</v>
      </c>
      <c r="J62" s="406">
        <v>16.884768229999999</v>
      </c>
      <c r="K62" s="406">
        <v>28.66667773</v>
      </c>
      <c r="L62" s="406">
        <v>31.52183964</v>
      </c>
      <c r="M62" s="406">
        <v>22.13035825</v>
      </c>
      <c r="N62" s="406">
        <v>297.27428412999996</v>
      </c>
      <c r="O62" s="75"/>
      <c r="P62" s="75"/>
      <c r="Q62" s="1247"/>
    </row>
    <row r="63" spans="1:27" ht="15" customHeight="1">
      <c r="A63" s="223" t="s">
        <v>1623</v>
      </c>
      <c r="B63" s="746">
        <v>31.488493350000002</v>
      </c>
      <c r="C63" s="746">
        <v>25.671794989999999</v>
      </c>
      <c r="D63" s="746">
        <v>26.554218160000001</v>
      </c>
      <c r="E63" s="746">
        <v>24.307695800000001</v>
      </c>
      <c r="F63" s="746">
        <v>22.16416517</v>
      </c>
      <c r="G63" s="746">
        <v>25.67026864</v>
      </c>
      <c r="H63" s="746">
        <v>22.463779989999999</v>
      </c>
      <c r="I63" s="746">
        <v>19.75022418</v>
      </c>
      <c r="J63" s="746">
        <v>16.884768229999999</v>
      </c>
      <c r="K63" s="746">
        <v>28.66667773</v>
      </c>
      <c r="L63" s="746">
        <v>31.52183964</v>
      </c>
      <c r="M63" s="746">
        <v>22.13035825</v>
      </c>
      <c r="N63" s="404">
        <v>297.27428412999996</v>
      </c>
      <c r="P63" s="75"/>
      <c r="Q63" s="1245"/>
    </row>
    <row r="64" spans="1:27" s="141" customFormat="1" ht="15" customHeight="1">
      <c r="A64" s="429" t="s">
        <v>1209</v>
      </c>
      <c r="B64" s="406">
        <v>252.12589372333329</v>
      </c>
      <c r="C64" s="406">
        <v>171.91873421333332</v>
      </c>
      <c r="D64" s="406">
        <v>121.76990971333333</v>
      </c>
      <c r="E64" s="406">
        <v>197.64180669333334</v>
      </c>
      <c r="F64" s="406">
        <v>203.22584185333332</v>
      </c>
      <c r="G64" s="406">
        <v>333.97329667333332</v>
      </c>
      <c r="H64" s="406">
        <v>248.46677451333332</v>
      </c>
      <c r="I64" s="406">
        <v>239.13987971333333</v>
      </c>
      <c r="J64" s="406">
        <v>272.11127321333333</v>
      </c>
      <c r="K64" s="406">
        <v>265.86063095333327</v>
      </c>
      <c r="L64" s="406">
        <v>210.67905492333335</v>
      </c>
      <c r="M64" s="406">
        <v>201.21172331333332</v>
      </c>
      <c r="N64" s="406">
        <v>2718.1248194999998</v>
      </c>
      <c r="O64" s="693"/>
      <c r="P64" s="75"/>
      <c r="Q64" s="1247"/>
    </row>
    <row r="65" spans="1:26" ht="15" customHeight="1">
      <c r="A65" s="427" t="s">
        <v>1302</v>
      </c>
      <c r="B65" s="746">
        <v>249.45332900999995</v>
      </c>
      <c r="C65" s="746">
        <v>169.27335149999999</v>
      </c>
      <c r="D65" s="746">
        <v>119.109075</v>
      </c>
      <c r="E65" s="746">
        <v>194.95079698000001</v>
      </c>
      <c r="F65" s="746">
        <v>201.97095714</v>
      </c>
      <c r="G65" s="746">
        <v>331.31366195999999</v>
      </c>
      <c r="H65" s="746">
        <v>245.83029979999998</v>
      </c>
      <c r="I65" s="746">
        <v>236.45546999999999</v>
      </c>
      <c r="J65" s="746">
        <v>269.42920350000003</v>
      </c>
      <c r="K65" s="746">
        <v>263.18327123999995</v>
      </c>
      <c r="L65" s="746">
        <v>208.01821521000002</v>
      </c>
      <c r="M65" s="746">
        <v>198.58069359999999</v>
      </c>
      <c r="N65" s="404">
        <v>2687.5683249399995</v>
      </c>
      <c r="P65" s="75"/>
      <c r="Q65" s="1245"/>
    </row>
    <row r="66" spans="1:26" ht="15" customHeight="1">
      <c r="A66" s="223" t="s">
        <v>1210</v>
      </c>
      <c r="B66" s="746">
        <v>2.6725647133333301</v>
      </c>
      <c r="C66" s="746">
        <v>2.6453827133333299</v>
      </c>
      <c r="D66" s="746">
        <v>2.6608347133333301</v>
      </c>
      <c r="E66" s="746">
        <v>2.6910097133333299</v>
      </c>
      <c r="F66" s="746">
        <v>1.2548847133333298</v>
      </c>
      <c r="G66" s="746">
        <v>2.6596347133333298</v>
      </c>
      <c r="H66" s="746">
        <v>2.6364747133333299</v>
      </c>
      <c r="I66" s="746">
        <v>2.6844097133333298</v>
      </c>
      <c r="J66" s="746">
        <v>2.68206971333333</v>
      </c>
      <c r="K66" s="746">
        <v>2.6773597133333298</v>
      </c>
      <c r="L66" s="746">
        <v>2.6608397133333299</v>
      </c>
      <c r="M66" s="746">
        <v>2.63102971333333</v>
      </c>
      <c r="N66" s="404">
        <v>30.556494559999962</v>
      </c>
      <c r="P66" s="75"/>
      <c r="Q66" s="1245"/>
    </row>
    <row r="67" spans="1:26" ht="15" customHeight="1">
      <c r="A67" s="287" t="s">
        <v>1211</v>
      </c>
      <c r="B67" s="74">
        <v>396.86004127708526</v>
      </c>
      <c r="C67" s="74">
        <v>964.13041192000003</v>
      </c>
      <c r="D67" s="74">
        <v>994.51150697000003</v>
      </c>
      <c r="E67" s="74">
        <v>959.9795306470852</v>
      </c>
      <c r="F67" s="74">
        <v>786.56637156000011</v>
      </c>
      <c r="G67" s="74">
        <v>888.45492865999995</v>
      </c>
      <c r="H67" s="74">
        <v>925.41778677708533</v>
      </c>
      <c r="I67" s="74">
        <v>1011.6665136</v>
      </c>
      <c r="J67" s="74">
        <v>653.97942411000008</v>
      </c>
      <c r="K67" s="74">
        <v>838.53368856999998</v>
      </c>
      <c r="L67" s="74">
        <v>1004.66569888</v>
      </c>
      <c r="M67" s="74">
        <v>974.15276093</v>
      </c>
      <c r="N67" s="74">
        <v>10398.918663901255</v>
      </c>
      <c r="O67" s="746"/>
      <c r="P67" s="75"/>
      <c r="Q67" s="1247"/>
    </row>
    <row r="68" spans="1:26" ht="15" customHeight="1">
      <c r="A68" s="223" t="s">
        <v>1303</v>
      </c>
      <c r="B68" s="746">
        <v>226.17195593</v>
      </c>
      <c r="C68" s="746">
        <v>206.35359362</v>
      </c>
      <c r="D68" s="746">
        <v>199.53621726</v>
      </c>
      <c r="E68" s="746">
        <v>195.68737240000002</v>
      </c>
      <c r="F68" s="746">
        <v>143.33541303999999</v>
      </c>
      <c r="G68" s="746">
        <v>158.64535552999999</v>
      </c>
      <c r="H68" s="746">
        <v>185.23658843000001</v>
      </c>
      <c r="I68" s="746">
        <v>166.25409943</v>
      </c>
      <c r="J68" s="746">
        <v>182.24279534999999</v>
      </c>
      <c r="K68" s="746">
        <v>201.46600175</v>
      </c>
      <c r="L68" s="746">
        <v>125.20699365</v>
      </c>
      <c r="M68" s="746">
        <v>255.01476006000001</v>
      </c>
      <c r="N68" s="404">
        <v>2245.1511464499999</v>
      </c>
      <c r="P68" s="75"/>
      <c r="Q68" s="1245"/>
    </row>
    <row r="69" spans="1:26" ht="15" customHeight="1">
      <c r="A69" s="223" t="s">
        <v>1212</v>
      </c>
      <c r="B69" s="746">
        <v>2.8368999999999998E-2</v>
      </c>
      <c r="C69" s="746">
        <v>2.8368999999999998E-2</v>
      </c>
      <c r="D69" s="746">
        <v>0.139266</v>
      </c>
      <c r="E69" s="746">
        <v>0.22437299999999999</v>
      </c>
      <c r="F69" s="746">
        <v>1.93425</v>
      </c>
      <c r="G69" s="746">
        <v>0.95938800000000002</v>
      </c>
      <c r="H69" s="746">
        <v>3.43689913</v>
      </c>
      <c r="I69" s="746">
        <v>1.807879</v>
      </c>
      <c r="J69" s="746">
        <v>0.54674800000000001</v>
      </c>
      <c r="K69" s="746">
        <v>3.1667460099999998</v>
      </c>
      <c r="L69" s="746">
        <v>0.36879699999999999</v>
      </c>
      <c r="M69" s="746">
        <v>0.348165</v>
      </c>
      <c r="N69" s="404">
        <v>12.98924914</v>
      </c>
      <c r="P69" s="75"/>
      <c r="Q69" s="1245"/>
    </row>
    <row r="70" spans="1:26" ht="15" customHeight="1">
      <c r="A70" s="223" t="s">
        <v>1213</v>
      </c>
      <c r="B70" s="746">
        <v>17.891722437085228</v>
      </c>
      <c r="C70" s="746">
        <v>2.6383432500000001</v>
      </c>
      <c r="D70" s="746">
        <v>5.6153550999999995</v>
      </c>
      <c r="E70" s="746">
        <v>3.4516464370852287</v>
      </c>
      <c r="F70" s="746">
        <v>4.6828339800000007</v>
      </c>
      <c r="G70" s="746">
        <v>3.9134146400000001</v>
      </c>
      <c r="H70" s="746">
        <v>7.9547027270852295</v>
      </c>
      <c r="I70" s="746">
        <v>8.6025568100000012</v>
      </c>
      <c r="J70" s="746">
        <v>1.58003494</v>
      </c>
      <c r="K70" s="746">
        <v>3.8897001200000001</v>
      </c>
      <c r="L70" s="746">
        <v>3.6592534700000003</v>
      </c>
      <c r="M70" s="746">
        <v>5.9298729999999997</v>
      </c>
      <c r="N70" s="404">
        <v>69.809436911255673</v>
      </c>
      <c r="P70" s="75"/>
      <c r="Q70" s="1245"/>
    </row>
    <row r="71" spans="1:26" ht="15" customHeight="1">
      <c r="A71" s="223" t="s">
        <v>1773</v>
      </c>
      <c r="B71" s="746">
        <v>152.73485183000003</v>
      </c>
      <c r="C71" s="746">
        <v>755.10611867</v>
      </c>
      <c r="D71" s="746">
        <v>789.22006377000002</v>
      </c>
      <c r="E71" s="746">
        <v>760.61112115999993</v>
      </c>
      <c r="F71" s="746">
        <v>636.61152333000007</v>
      </c>
      <c r="G71" s="746">
        <v>724.39932446</v>
      </c>
      <c r="H71" s="746">
        <v>728.58625833000008</v>
      </c>
      <c r="I71" s="746">
        <v>827.82188154999994</v>
      </c>
      <c r="J71" s="746">
        <v>469.55453900999998</v>
      </c>
      <c r="K71" s="746">
        <v>629.57466633000001</v>
      </c>
      <c r="L71" s="746">
        <v>873.65835655000001</v>
      </c>
      <c r="M71" s="746">
        <v>712.84919563999995</v>
      </c>
      <c r="N71" s="404">
        <v>8060.7279006300005</v>
      </c>
      <c r="O71" s="1305"/>
      <c r="P71" s="1305"/>
      <c r="Q71" s="1306"/>
      <c r="R71" s="1307"/>
      <c r="S71" s="1307"/>
      <c r="T71" s="1307"/>
      <c r="U71" s="1307"/>
      <c r="V71" s="1307"/>
      <c r="W71" s="1307"/>
      <c r="X71" s="1307"/>
      <c r="Y71" s="1307"/>
      <c r="Z71" s="1307"/>
    </row>
    <row r="72" spans="1:26" ht="15" customHeight="1">
      <c r="A72" s="223" t="s">
        <v>212</v>
      </c>
      <c r="B72" s="746">
        <v>3.3142080000000004E-2</v>
      </c>
      <c r="C72" s="746">
        <v>3.9873800000000004E-3</v>
      </c>
      <c r="D72" s="746">
        <v>6.0484000000000004E-4</v>
      </c>
      <c r="E72" s="746">
        <v>5.0176499999999994E-3</v>
      </c>
      <c r="F72" s="746">
        <v>2.3512099999999998E-3</v>
      </c>
      <c r="G72" s="746">
        <v>0.53744603000000002</v>
      </c>
      <c r="H72" s="746">
        <v>0.20333815999999999</v>
      </c>
      <c r="I72" s="746">
        <v>7.1800968099999993</v>
      </c>
      <c r="J72" s="746">
        <v>5.5306809999999998E-2</v>
      </c>
      <c r="K72" s="746">
        <v>0.43657435999999999</v>
      </c>
      <c r="L72" s="746">
        <v>1.77229821</v>
      </c>
      <c r="M72" s="746">
        <v>1.0767229999999999E-2</v>
      </c>
      <c r="N72" s="404">
        <v>10.24093077</v>
      </c>
      <c r="P72" s="75"/>
      <c r="Q72" s="1245"/>
    </row>
    <row r="73" spans="1:26" s="78" customFormat="1" ht="15.75" customHeight="1" thickBot="1">
      <c r="A73" s="535" t="s">
        <v>433</v>
      </c>
      <c r="B73" s="490">
        <v>38028.850101769167</v>
      </c>
      <c r="C73" s="490">
        <v>22747.823204683336</v>
      </c>
      <c r="D73" s="490">
        <v>24043.260005063337</v>
      </c>
      <c r="E73" s="490">
        <v>30727.378569670414</v>
      </c>
      <c r="F73" s="490">
        <v>26002.978243863334</v>
      </c>
      <c r="G73" s="490">
        <v>23322.667513003333</v>
      </c>
      <c r="H73" s="490">
        <v>27613.112498110422</v>
      </c>
      <c r="I73" s="490">
        <v>25391.451293363334</v>
      </c>
      <c r="J73" s="490">
        <v>23006.062728773337</v>
      </c>
      <c r="K73" s="490">
        <v>23466.679636223329</v>
      </c>
      <c r="L73" s="490">
        <v>24675.943199163336</v>
      </c>
      <c r="M73" s="490">
        <v>26371.712469293336</v>
      </c>
      <c r="N73" s="490">
        <v>315397.91946298</v>
      </c>
      <c r="O73" s="1248"/>
      <c r="P73" s="75"/>
    </row>
    <row r="74" spans="1:26" ht="16.5" thickTop="1">
      <c r="A74" s="7" t="s">
        <v>1113</v>
      </c>
      <c r="B74" s="407"/>
      <c r="C74" s="427"/>
      <c r="D74" s="427"/>
      <c r="E74" s="427"/>
      <c r="F74" s="427"/>
      <c r="G74" s="427"/>
      <c r="H74" s="427"/>
      <c r="I74" s="427"/>
      <c r="J74" s="427"/>
      <c r="K74" s="427"/>
      <c r="L74" s="427"/>
      <c r="M74" s="427"/>
      <c r="N74" s="430"/>
      <c r="P74" s="75"/>
    </row>
    <row r="75" spans="1:26" ht="15.75">
      <c r="A75" s="624" t="s">
        <v>1531</v>
      </c>
      <c r="B75" s="407"/>
      <c r="C75" s="139"/>
      <c r="D75" s="407"/>
      <c r="E75" s="407"/>
      <c r="F75" s="407"/>
      <c r="G75" s="407"/>
      <c r="H75" s="407"/>
      <c r="I75" s="407"/>
      <c r="J75" s="407"/>
      <c r="K75" s="407"/>
      <c r="L75" s="407"/>
      <c r="M75" s="407"/>
      <c r="N75" s="822"/>
      <c r="P75" s="75"/>
    </row>
    <row r="76" spans="1:26" ht="15.75">
      <c r="A76" s="624" t="s">
        <v>1532</v>
      </c>
      <c r="B76" s="422"/>
      <c r="C76" s="422"/>
      <c r="D76" s="422"/>
      <c r="E76" s="422"/>
      <c r="F76" s="422"/>
      <c r="G76" s="422"/>
      <c r="H76" s="422"/>
      <c r="I76" s="422"/>
      <c r="J76" s="422"/>
      <c r="K76" s="422"/>
      <c r="L76" s="422"/>
      <c r="M76" s="422"/>
      <c r="N76" s="822"/>
      <c r="P76" s="75"/>
    </row>
    <row r="77" spans="1:26" ht="15.75">
      <c r="A77" s="624" t="s">
        <v>1624</v>
      </c>
      <c r="B77" s="728"/>
      <c r="C77" s="728"/>
      <c r="D77" s="728"/>
      <c r="E77" s="728"/>
      <c r="F77" s="728"/>
      <c r="G77" s="224"/>
      <c r="H77" s="728"/>
      <c r="I77" s="729"/>
      <c r="J77" s="728"/>
      <c r="K77" s="728"/>
      <c r="L77" s="728"/>
      <c r="M77" s="728"/>
      <c r="N77" s="1294"/>
      <c r="P77" s="75"/>
    </row>
    <row r="78" spans="1:26">
      <c r="A78" s="1094" t="s">
        <v>1625</v>
      </c>
      <c r="B78" s="224"/>
      <c r="C78" s="110"/>
      <c r="D78" s="746"/>
      <c r="E78" s="746"/>
      <c r="F78" s="746"/>
      <c r="G78" s="746"/>
      <c r="H78" s="746"/>
      <c r="I78" s="746"/>
      <c r="J78" s="746"/>
      <c r="K78" s="746"/>
      <c r="L78" s="746"/>
      <c r="M78" s="746"/>
      <c r="N78" s="746"/>
      <c r="O78" s="746"/>
      <c r="P78" s="75"/>
    </row>
    <row r="79" spans="1:26" ht="15.75" customHeight="1">
      <c r="A79" s="624" t="s">
        <v>1304</v>
      </c>
      <c r="B79" s="408"/>
      <c r="C79" s="408"/>
      <c r="D79" s="408"/>
      <c r="E79" s="408"/>
      <c r="F79" s="408"/>
      <c r="G79" s="408"/>
      <c r="H79" s="408"/>
      <c r="I79" s="408"/>
      <c r="J79" s="408"/>
      <c r="K79" s="408"/>
      <c r="L79" s="408"/>
      <c r="M79" s="408"/>
      <c r="N79" s="746"/>
      <c r="O79" s="746"/>
      <c r="P79" s="75"/>
    </row>
    <row r="80" spans="1:26" ht="15.75">
      <c r="A80" s="966" t="s">
        <v>1836</v>
      </c>
      <c r="B80" s="180"/>
      <c r="N80" s="746"/>
      <c r="O80" s="746"/>
      <c r="P80" s="75"/>
    </row>
    <row r="81" spans="1:16" ht="15.75">
      <c r="A81" s="657" t="s">
        <v>1540</v>
      </c>
      <c r="P81" s="75"/>
    </row>
    <row r="82" spans="1:16"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</row>
    <row r="83" spans="1:16"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</row>
    <row r="84" spans="1:16">
      <c r="C84" s="746"/>
      <c r="D84" s="746"/>
      <c r="E84" s="746"/>
      <c r="F84" s="746"/>
      <c r="G84" s="746"/>
      <c r="H84" s="746"/>
      <c r="I84" s="746"/>
      <c r="J84" s="746"/>
      <c r="K84" s="746"/>
      <c r="L84" s="746"/>
      <c r="M84" s="746"/>
      <c r="N84" s="746"/>
    </row>
    <row r="86" spans="1:16">
      <c r="C86" s="1117"/>
      <c r="D86" s="1117"/>
      <c r="E86" s="1117"/>
      <c r="F86" s="1117"/>
      <c r="G86" s="1117"/>
      <c r="H86" s="1117"/>
      <c r="I86" s="1117"/>
      <c r="J86" s="1117"/>
      <c r="K86" s="1117"/>
      <c r="L86" s="1117"/>
      <c r="M86" s="1117"/>
    </row>
    <row r="87" spans="1:16"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</row>
    <row r="89" spans="1:16">
      <c r="C89" s="1098"/>
      <c r="D89" s="1098"/>
      <c r="E89" s="1098"/>
      <c r="F89" s="1098"/>
      <c r="G89" s="1098"/>
      <c r="H89" s="1098"/>
      <c r="I89" s="1098"/>
      <c r="J89" s="1098"/>
      <c r="K89" s="1098"/>
      <c r="L89" s="1098"/>
      <c r="M89" s="1098"/>
      <c r="N89" s="1098"/>
    </row>
    <row r="91" spans="1:16"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</row>
  </sheetData>
  <customSheetViews>
    <customSheetView guid="{45E423DD-7FD2-487F-8372-5798D7D06C15}" showPageBreaks="1" showGridLines="0" fitToPage="1" printArea="1" topLeftCell="E1">
      <selection activeCell="N2" sqref="N2"/>
      <pageMargins left="0.44" right="0.43307086614173229" top="0.47244094488188981" bottom="0.23622047244094491" header="0.27559055118110237" footer="0.23622047244094491"/>
      <printOptions horizontalCentered="1" verticalCentered="1"/>
      <pageSetup scale="59" orientation="landscape" r:id="rId1"/>
      <headerFooter alignWithMargins="0"/>
    </customSheetView>
    <customSheetView guid="{B297ACE3-C144-4411-A206-EE5C8D41CE1C}" showGridLines="0" fitToPage="1" topLeftCell="H44">
      <selection activeCell="N58" sqref="B9:N58"/>
      <pageMargins left="0.44" right="0.43307086614173229" top="0.47244094488188981" bottom="0.23622047244094491" header="0.27559055118110237" footer="0.23622047244094491"/>
      <printOptions horizontalCentered="1" verticalCentered="1"/>
      <pageSetup scale="64" orientation="landscape" r:id="rId2"/>
      <headerFooter alignWithMargins="0"/>
    </customSheetView>
    <customSheetView guid="{67BA8672-8137-4028-84CD-AA630649A2B3}" showGridLines="0" showRuler="0" topLeftCell="C33">
      <selection activeCell="O60" sqref="O60"/>
      <pageMargins left="0.26" right="0.22" top="0.47" bottom="0.23" header="0.28000000000000003" footer="0.23"/>
      <printOptions horizontalCentered="1" verticalCentered="1"/>
      <pageSetup scale="64" orientation="landscape" r:id="rId3"/>
      <headerFooter alignWithMargins="0"/>
    </customSheetView>
    <customSheetView guid="{51F1D52B-5D55-4FCC-809B-9B4CC86C88B9}" showGridLines="0" fitToPage="1" topLeftCell="E1">
      <selection activeCell="N2" sqref="N2"/>
      <pageMargins left="0.44" right="0.43307086614173229" top="0.47244094488188981" bottom="0.23622047244094491" header="0.27559055118110237" footer="0.23622047244094491"/>
      <printOptions horizontalCentered="1" verticalCentered="1"/>
      <pageSetup scale="59" orientation="landscape" r:id="rId4"/>
      <headerFooter alignWithMargins="0"/>
    </customSheetView>
  </customSheetViews>
  <phoneticPr fontId="0" type="noConversion"/>
  <printOptions horizontalCentered="1" verticalCentered="1"/>
  <pageMargins left="0.43307086614173229" right="0.43307086614173229" top="0.34" bottom="0.23622047244094491" header="0.27559055118110237" footer="0.23622047244094491"/>
  <pageSetup scale="49" orientation="landscape" r:id="rId5"/>
  <headerFooter alignWithMargins="0"/>
  <drawing r:id="rId6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66"/>
  <dimension ref="A1:H93"/>
  <sheetViews>
    <sheetView showGridLines="0" zoomScaleNormal="100" workbookViewId="0">
      <selection activeCell="E15" sqref="E15"/>
    </sheetView>
  </sheetViews>
  <sheetFormatPr defaultRowHeight="15"/>
  <cols>
    <col min="1" max="1" width="68.85546875" style="51" customWidth="1"/>
    <col min="2" max="2" width="26" style="51" customWidth="1"/>
    <col min="3" max="3" width="22.85546875" style="318" customWidth="1"/>
    <col min="4" max="4" width="16.5703125" style="318" customWidth="1"/>
    <col min="5" max="5" width="17.140625" style="51" customWidth="1"/>
    <col min="6" max="6" width="9.140625" style="51"/>
    <col min="7" max="7" width="15" style="51" bestFit="1" customWidth="1"/>
    <col min="8" max="16384" width="9.140625" style="51"/>
  </cols>
  <sheetData>
    <row r="1" spans="1:5">
      <c r="A1" s="390" t="s">
        <v>303</v>
      </c>
      <c r="B1" s="62"/>
      <c r="C1" s="134"/>
      <c r="D1" s="134"/>
      <c r="E1" s="1156">
        <v>44</v>
      </c>
    </row>
    <row r="2" spans="1:5">
      <c r="A2" s="56"/>
      <c r="B2" s="56"/>
      <c r="C2" s="132"/>
      <c r="D2" s="132"/>
      <c r="E2" s="56"/>
    </row>
    <row r="3" spans="1:5">
      <c r="A3" s="56"/>
      <c r="B3" s="56"/>
      <c r="C3" s="132"/>
      <c r="D3" s="132"/>
      <c r="E3" s="56"/>
    </row>
    <row r="4" spans="1:5">
      <c r="A4" s="56"/>
      <c r="B4" s="56"/>
      <c r="C4" s="132"/>
      <c r="D4" s="132"/>
      <c r="E4" s="56"/>
    </row>
    <row r="5" spans="1:5">
      <c r="A5" s="56"/>
      <c r="B5" s="56"/>
      <c r="C5" s="132"/>
      <c r="D5" s="132"/>
      <c r="E5" s="56"/>
    </row>
    <row r="6" spans="1:5">
      <c r="A6" s="56"/>
      <c r="B6" s="56"/>
      <c r="C6" s="132"/>
      <c r="D6" s="132"/>
      <c r="E6" s="56"/>
    </row>
    <row r="7" spans="1:5">
      <c r="A7" s="56"/>
      <c r="B7" s="56"/>
      <c r="C7" s="132"/>
      <c r="D7" s="132"/>
      <c r="E7" s="56"/>
    </row>
    <row r="10" spans="1:5">
      <c r="A10" s="58" t="s">
        <v>1345</v>
      </c>
    </row>
    <row r="11" spans="1:5">
      <c r="A11" s="58" t="s">
        <v>1476</v>
      </c>
    </row>
    <row r="12" spans="1:5">
      <c r="A12" s="58" t="s">
        <v>1713</v>
      </c>
    </row>
    <row r="13" spans="1:5">
      <c r="A13" s="56" t="s">
        <v>386</v>
      </c>
    </row>
    <row r="14" spans="1:5">
      <c r="A14" s="153" t="s">
        <v>314</v>
      </c>
      <c r="B14" s="1154">
        <v>2015</v>
      </c>
      <c r="C14" s="1157">
        <v>2016</v>
      </c>
      <c r="D14" s="1154">
        <v>2017</v>
      </c>
      <c r="E14" s="1154">
        <v>2018</v>
      </c>
    </row>
    <row r="15" spans="1:5">
      <c r="A15" s="538" t="s">
        <v>390</v>
      </c>
      <c r="B15" s="396">
        <v>78572.95933493333</v>
      </c>
      <c r="C15" s="1158">
        <v>90606.024072639964</v>
      </c>
      <c r="D15" s="396">
        <v>111174.5304625947</v>
      </c>
      <c r="E15" s="396">
        <v>118104.38252312876</v>
      </c>
    </row>
    <row r="16" spans="1:5">
      <c r="A16" s="317" t="s">
        <v>1199</v>
      </c>
      <c r="B16" s="396">
        <v>21712.752025260001</v>
      </c>
      <c r="C16" s="1158">
        <v>24669.351368709998</v>
      </c>
      <c r="D16" s="396">
        <v>29132.082780379766</v>
      </c>
      <c r="E16" s="396">
        <v>33547.121388020001</v>
      </c>
    </row>
    <row r="17" spans="1:6">
      <c r="A17" s="223" t="s">
        <v>512</v>
      </c>
      <c r="B17" s="176">
        <v>16849.093808230002</v>
      </c>
      <c r="C17" s="1159">
        <v>18628.328276789998</v>
      </c>
      <c r="D17" s="404">
        <v>23674.609467541901</v>
      </c>
      <c r="E17" s="176">
        <v>26964.145024429999</v>
      </c>
    </row>
    <row r="18" spans="1:6">
      <c r="A18" s="223" t="s">
        <v>165</v>
      </c>
      <c r="B18" s="176">
        <v>1428.9772614099998</v>
      </c>
      <c r="C18" s="1159">
        <v>1411.12261521</v>
      </c>
      <c r="D18" s="404">
        <v>1982.2425896967202</v>
      </c>
      <c r="E18" s="176">
        <v>1980.5458568200002</v>
      </c>
    </row>
    <row r="19" spans="1:6">
      <c r="A19" s="223" t="s">
        <v>540</v>
      </c>
      <c r="B19" s="176">
        <v>263.81748672000003</v>
      </c>
      <c r="C19" s="1159">
        <v>325.46966791</v>
      </c>
      <c r="D19" s="404">
        <v>406.30210953936705</v>
      </c>
      <c r="E19" s="176">
        <v>295.53429301000006</v>
      </c>
    </row>
    <row r="20" spans="1:6">
      <c r="A20" s="223" t="s">
        <v>166</v>
      </c>
      <c r="B20" s="176">
        <v>187.59159586999996</v>
      </c>
      <c r="C20" s="1159">
        <v>831.56723626000007</v>
      </c>
      <c r="D20" s="404">
        <v>272.22591353747566</v>
      </c>
      <c r="E20" s="176">
        <v>551.19671391999998</v>
      </c>
    </row>
    <row r="21" spans="1:6">
      <c r="A21" s="223" t="s">
        <v>167</v>
      </c>
      <c r="B21" s="176">
        <v>930.44763058000012</v>
      </c>
      <c r="C21" s="1159">
        <v>949.88884130999998</v>
      </c>
      <c r="D21" s="404">
        <v>1212.8969545753612</v>
      </c>
      <c r="E21" s="176">
        <v>1095.1717653999999</v>
      </c>
    </row>
    <row r="22" spans="1:6">
      <c r="A22" s="223" t="s">
        <v>583</v>
      </c>
      <c r="B22" s="176">
        <v>2052.8242424499999</v>
      </c>
      <c r="C22" s="1159">
        <v>2522.9747312299996</v>
      </c>
      <c r="D22" s="404">
        <v>1583.8057454889381</v>
      </c>
      <c r="E22" s="176">
        <v>2660.5277344400001</v>
      </c>
    </row>
    <row r="23" spans="1:6">
      <c r="A23" s="426" t="s">
        <v>1198</v>
      </c>
      <c r="B23" s="396">
        <v>40531.359918423324</v>
      </c>
      <c r="C23" s="1158">
        <v>47302.176563989982</v>
      </c>
      <c r="D23" s="396">
        <v>60634.828313159982</v>
      </c>
      <c r="E23" s="396">
        <v>62387.489222808756</v>
      </c>
    </row>
    <row r="24" spans="1:6">
      <c r="A24" s="51" t="s">
        <v>566</v>
      </c>
      <c r="B24" s="176">
        <v>33454.00140358333</v>
      </c>
      <c r="C24" s="1159">
        <v>38687.584913349994</v>
      </c>
      <c r="D24" s="404">
        <v>52884.514002669988</v>
      </c>
      <c r="E24" s="176">
        <v>58889.458901098755</v>
      </c>
    </row>
    <row r="25" spans="1:6" ht="17.25">
      <c r="A25" s="51" t="s">
        <v>1261</v>
      </c>
      <c r="B25" s="176">
        <v>1434.2533603299999</v>
      </c>
      <c r="C25" s="973">
        <v>0</v>
      </c>
      <c r="D25" s="973">
        <v>0</v>
      </c>
      <c r="E25" s="176">
        <v>264.59293916999997</v>
      </c>
      <c r="F25" s="1281"/>
    </row>
    <row r="26" spans="1:6" ht="17.25">
      <c r="A26" s="51" t="s">
        <v>1305</v>
      </c>
      <c r="B26" s="176">
        <v>5468.4121330999997</v>
      </c>
      <c r="C26" s="1159">
        <v>8428.2685957100002</v>
      </c>
      <c r="D26" s="404">
        <v>7104.2877171500004</v>
      </c>
      <c r="E26" s="176">
        <v>2550.52373571</v>
      </c>
    </row>
    <row r="27" spans="1:6">
      <c r="A27" s="51" t="s">
        <v>1187</v>
      </c>
      <c r="B27" s="176">
        <v>58.193862949999996</v>
      </c>
      <c r="C27" s="1159">
        <v>70.795409949999993</v>
      </c>
      <c r="D27" s="404">
        <v>129.71188192</v>
      </c>
      <c r="E27" s="176">
        <v>159.09273581000002</v>
      </c>
    </row>
    <row r="28" spans="1:6">
      <c r="A28" s="1075" t="s">
        <v>1188</v>
      </c>
      <c r="B28" s="1072">
        <v>0</v>
      </c>
      <c r="C28" s="912">
        <v>0</v>
      </c>
      <c r="D28" s="404">
        <v>352.29893998999989</v>
      </c>
      <c r="E28" s="176">
        <v>396.46464760999999</v>
      </c>
      <c r="F28" s="1075"/>
    </row>
    <row r="29" spans="1:6">
      <c r="A29" s="650" t="s">
        <v>1189</v>
      </c>
      <c r="B29" s="176">
        <v>2.8258475900000004</v>
      </c>
      <c r="C29" s="1159">
        <v>10.573832829999999</v>
      </c>
      <c r="D29" s="404">
        <v>47.258205800000013</v>
      </c>
      <c r="E29" s="1072">
        <v>0</v>
      </c>
    </row>
    <row r="30" spans="1:6">
      <c r="A30" s="51" t="s">
        <v>168</v>
      </c>
      <c r="B30" s="1072">
        <v>0</v>
      </c>
      <c r="C30" s="912">
        <v>0</v>
      </c>
      <c r="D30" s="404">
        <v>4.8524721100000008</v>
      </c>
      <c r="E30" s="176">
        <v>6.8972420699999999</v>
      </c>
      <c r="F30" s="1075"/>
    </row>
    <row r="31" spans="1:6">
      <c r="A31" s="650" t="s">
        <v>1190</v>
      </c>
      <c r="B31" s="176">
        <v>46.380708069999997</v>
      </c>
      <c r="C31" s="1159">
        <v>14.182500559999999</v>
      </c>
      <c r="D31" s="404">
        <v>14.94525303</v>
      </c>
      <c r="E31" s="176">
        <v>36.013215029999998</v>
      </c>
      <c r="F31" s="650"/>
    </row>
    <row r="32" spans="1:6">
      <c r="A32" s="650" t="s">
        <v>1191</v>
      </c>
      <c r="B32" s="176">
        <v>67.292602799999997</v>
      </c>
      <c r="C32" s="1159">
        <v>90.77131159000001</v>
      </c>
      <c r="D32" s="404">
        <v>96.959840490000005</v>
      </c>
      <c r="E32" s="176">
        <v>84.445806310000009</v>
      </c>
      <c r="F32" s="1075"/>
    </row>
    <row r="33" spans="1:7" ht="17.25" customHeight="1">
      <c r="A33" s="747" t="s">
        <v>1197</v>
      </c>
      <c r="B33" s="396">
        <v>15974.431505800001</v>
      </c>
      <c r="C33" s="1158">
        <v>18590.81863184</v>
      </c>
      <c r="D33" s="396">
        <v>21039.169010814981</v>
      </c>
      <c r="E33" s="396">
        <v>21979.73732919</v>
      </c>
      <c r="F33" s="650"/>
    </row>
    <row r="34" spans="1:7">
      <c r="A34" s="650" t="s">
        <v>182</v>
      </c>
      <c r="B34" s="176">
        <v>4972.5465265299999</v>
      </c>
      <c r="C34" s="1159">
        <v>6020.3836786399997</v>
      </c>
      <c r="D34" s="404">
        <v>6295.05913667</v>
      </c>
      <c r="E34" s="176">
        <v>6089.7532945799985</v>
      </c>
      <c r="F34" s="650"/>
      <c r="G34" s="650"/>
    </row>
    <row r="35" spans="1:7">
      <c r="A35" s="681" t="s">
        <v>1297</v>
      </c>
      <c r="B35" s="176">
        <v>912.56264768000005</v>
      </c>
      <c r="C35" s="1159">
        <v>1988.8541379200001</v>
      </c>
      <c r="D35" s="404">
        <v>1428.7857046599997</v>
      </c>
      <c r="E35" s="176">
        <v>1576.4312928100001</v>
      </c>
      <c r="F35" s="681"/>
      <c r="G35" s="681"/>
    </row>
    <row r="36" spans="1:7">
      <c r="A36" s="650" t="s">
        <v>1612</v>
      </c>
      <c r="B36" s="1072">
        <v>0</v>
      </c>
      <c r="C36" s="1072">
        <v>0</v>
      </c>
      <c r="D36" s="404">
        <v>61.950769999999999</v>
      </c>
      <c r="E36" s="1072">
        <v>0</v>
      </c>
      <c r="F36" s="681"/>
      <c r="G36" s="681"/>
    </row>
    <row r="37" spans="1:7">
      <c r="A37" s="650" t="s">
        <v>172</v>
      </c>
      <c r="B37" s="176">
        <v>6580.55650573</v>
      </c>
      <c r="C37" s="1159">
        <v>7073.4399654100007</v>
      </c>
      <c r="D37" s="404">
        <v>8159.0588957900009</v>
      </c>
      <c r="E37" s="176">
        <v>8631.6808250700014</v>
      </c>
      <c r="F37" s="650"/>
      <c r="G37" s="650"/>
    </row>
    <row r="38" spans="1:7">
      <c r="A38" s="223" t="s">
        <v>230</v>
      </c>
      <c r="B38" s="176">
        <v>3256.6039147399997</v>
      </c>
      <c r="C38" s="1159">
        <v>3228.4314602599998</v>
      </c>
      <c r="D38" s="404">
        <v>4599.2898691400005</v>
      </c>
      <c r="E38" s="176">
        <v>5219.6322421900013</v>
      </c>
      <c r="F38" s="650"/>
      <c r="G38" s="650"/>
    </row>
    <row r="39" spans="1:7" ht="17.25">
      <c r="A39" s="223" t="s">
        <v>1383</v>
      </c>
      <c r="B39" s="176">
        <v>252.16191112000004</v>
      </c>
      <c r="C39" s="1159">
        <v>279.70938961000002</v>
      </c>
      <c r="D39" s="404">
        <v>495.02463455497832</v>
      </c>
      <c r="E39" s="176">
        <v>462.23967454000001</v>
      </c>
      <c r="F39" s="223"/>
      <c r="G39" s="223"/>
    </row>
    <row r="40" spans="1:7">
      <c r="A40" s="287" t="s">
        <v>1195</v>
      </c>
      <c r="B40" s="396">
        <v>354.41588545000002</v>
      </c>
      <c r="C40" s="1063">
        <v>43.677508099999997</v>
      </c>
      <c r="D40" s="406">
        <v>368.45035823998012</v>
      </c>
      <c r="E40" s="396">
        <v>190.03458310999997</v>
      </c>
      <c r="F40" s="223"/>
      <c r="G40" s="223"/>
    </row>
    <row r="41" spans="1:7">
      <c r="A41" s="426" t="s">
        <v>392</v>
      </c>
      <c r="B41" s="396">
        <v>6725.0817614199996</v>
      </c>
      <c r="C41" s="1158">
        <v>7267.2914378699988</v>
      </c>
      <c r="D41" s="396">
        <v>8179.3960914399995</v>
      </c>
      <c r="E41" s="396">
        <v>8862.0234080200007</v>
      </c>
      <c r="F41" s="287"/>
      <c r="G41" s="162"/>
    </row>
    <row r="42" spans="1:7">
      <c r="A42" s="674" t="s">
        <v>1192</v>
      </c>
      <c r="B42" s="176">
        <v>510.09388100000007</v>
      </c>
      <c r="C42" s="1159">
        <v>341.18483586000002</v>
      </c>
      <c r="D42" s="404">
        <v>611.89631370000006</v>
      </c>
      <c r="E42" s="176">
        <v>506.67118665999988</v>
      </c>
    </row>
    <row r="43" spans="1:7">
      <c r="A43" s="223" t="s">
        <v>458</v>
      </c>
      <c r="B43" s="176">
        <v>2.8904705900000001</v>
      </c>
      <c r="C43" s="1159">
        <v>9.4367383800000013</v>
      </c>
      <c r="D43" s="404">
        <v>10.6843807</v>
      </c>
      <c r="E43" s="176">
        <v>0.27554137000000001</v>
      </c>
    </row>
    <row r="44" spans="1:7">
      <c r="A44" s="223" t="s">
        <v>1288</v>
      </c>
      <c r="B44" s="224">
        <v>302.40117404</v>
      </c>
      <c r="C44" s="1159">
        <v>404.47185500000001</v>
      </c>
      <c r="D44" s="404">
        <v>440.34905204000006</v>
      </c>
      <c r="E44" s="176">
        <v>225.72214134000001</v>
      </c>
    </row>
    <row r="45" spans="1:7">
      <c r="A45" s="223" t="s">
        <v>178</v>
      </c>
      <c r="B45" s="224">
        <v>5892.4255324399992</v>
      </c>
      <c r="C45" s="1159">
        <v>6510.2769167399993</v>
      </c>
      <c r="D45" s="404">
        <v>7116.4663449999998</v>
      </c>
      <c r="E45" s="176">
        <v>8109.8450479100002</v>
      </c>
    </row>
    <row r="46" spans="1:7">
      <c r="A46" s="287" t="s">
        <v>1194</v>
      </c>
      <c r="B46" s="394">
        <v>17.270703349999998</v>
      </c>
      <c r="C46" s="1063">
        <v>1.9210918899999998</v>
      </c>
      <c r="D46" s="406">
        <v>55.213211004990058</v>
      </c>
      <c r="E46" s="396">
        <v>19.509490739999997</v>
      </c>
    </row>
    <row r="47" spans="1:7">
      <c r="A47" s="428" t="s">
        <v>1196</v>
      </c>
      <c r="B47" s="396">
        <v>136704.30739750669</v>
      </c>
      <c r="C47" s="1158">
        <v>145260.39835778001</v>
      </c>
      <c r="D47" s="396">
        <v>158682.9976616496</v>
      </c>
      <c r="E47" s="396">
        <v>168080.51887418001</v>
      </c>
    </row>
    <row r="48" spans="1:7">
      <c r="A48" s="426" t="s">
        <v>1201</v>
      </c>
      <c r="B48" s="396">
        <v>55508.332628996672</v>
      </c>
      <c r="C48" s="1158">
        <v>59518.389201860002</v>
      </c>
      <c r="D48" s="396">
        <v>64423.485680450001</v>
      </c>
      <c r="E48" s="396">
        <v>70008.352795849991</v>
      </c>
    </row>
    <row r="49" spans="1:5">
      <c r="A49" s="427" t="s">
        <v>173</v>
      </c>
      <c r="B49" s="176">
        <v>55508.332628996672</v>
      </c>
      <c r="C49" s="1159">
        <v>59518.389201860002</v>
      </c>
      <c r="D49" s="404">
        <v>64423.485680450001</v>
      </c>
      <c r="E49" s="176">
        <v>70008.352795849991</v>
      </c>
    </row>
    <row r="50" spans="1:5">
      <c r="A50" s="287" t="s">
        <v>1202</v>
      </c>
      <c r="B50" s="396">
        <v>76250.248834860002</v>
      </c>
      <c r="C50" s="1158">
        <v>79983.022874670016</v>
      </c>
      <c r="D50" s="396">
        <v>88291.037353680018</v>
      </c>
      <c r="E50" s="396">
        <v>91735.694748769994</v>
      </c>
    </row>
    <row r="51" spans="1:5">
      <c r="A51" s="223" t="s">
        <v>444</v>
      </c>
      <c r="B51" s="176">
        <v>4820.1821182299991</v>
      </c>
      <c r="C51" s="1159">
        <v>5181.4000411599991</v>
      </c>
      <c r="D51" s="404">
        <v>5640.8759146199991</v>
      </c>
      <c r="E51" s="176">
        <v>6508.88570557</v>
      </c>
    </row>
    <row r="52" spans="1:5">
      <c r="A52" s="223" t="s">
        <v>175</v>
      </c>
      <c r="B52" s="176">
        <v>11974.079814149998</v>
      </c>
      <c r="C52" s="1159">
        <v>12758.202349359999</v>
      </c>
      <c r="D52" s="404">
        <v>13536.446203929998</v>
      </c>
      <c r="E52" s="176">
        <v>15133.567619760002</v>
      </c>
    </row>
    <row r="53" spans="1:5">
      <c r="A53" s="223" t="s">
        <v>176</v>
      </c>
      <c r="B53" s="176">
        <v>4194.1405870199997</v>
      </c>
      <c r="C53" s="1159">
        <v>3775.2360773000005</v>
      </c>
      <c r="D53" s="404">
        <v>2848.4315274200003</v>
      </c>
      <c r="E53" s="176">
        <v>444.86926435999999</v>
      </c>
    </row>
    <row r="54" spans="1:5">
      <c r="A54" s="223" t="s">
        <v>177</v>
      </c>
      <c r="B54" s="176">
        <v>13326.73370965</v>
      </c>
      <c r="C54" s="1159">
        <v>12830.34426641</v>
      </c>
      <c r="D54" s="404">
        <v>16926.652138540001</v>
      </c>
      <c r="E54" s="176">
        <v>20619.22022775</v>
      </c>
    </row>
    <row r="55" spans="1:5">
      <c r="A55" s="223" t="s">
        <v>304</v>
      </c>
      <c r="B55" s="176">
        <v>31172.666928210001</v>
      </c>
      <c r="C55" s="1159">
        <v>34146.862627700008</v>
      </c>
      <c r="D55" s="404">
        <v>37614.385892750004</v>
      </c>
      <c r="E55" s="176">
        <v>36469.510716229997</v>
      </c>
    </row>
    <row r="56" spans="1:5">
      <c r="A56" s="223" t="s">
        <v>190</v>
      </c>
      <c r="B56" s="176">
        <v>6245.4352293300008</v>
      </c>
      <c r="C56" s="1159">
        <v>6530.7903915200004</v>
      </c>
      <c r="D56" s="404">
        <v>6734.0027379600015</v>
      </c>
      <c r="E56" s="176">
        <v>6989.5287992900003</v>
      </c>
    </row>
    <row r="57" spans="1:5">
      <c r="A57" s="223" t="s">
        <v>185</v>
      </c>
      <c r="B57" s="176">
        <v>4300.8255777200002</v>
      </c>
      <c r="C57" s="1159">
        <v>4418.3507770800006</v>
      </c>
      <c r="D57" s="404">
        <v>4891.7456104600005</v>
      </c>
      <c r="E57" s="176">
        <v>5525.9304993000005</v>
      </c>
    </row>
    <row r="58" spans="1:5">
      <c r="A58" s="223" t="s">
        <v>171</v>
      </c>
      <c r="B58" s="176">
        <v>216.18487055</v>
      </c>
      <c r="C58" s="1159">
        <v>341.83634413999999</v>
      </c>
      <c r="D58" s="404">
        <v>98.49732800000001</v>
      </c>
      <c r="E58" s="176">
        <v>44.181916510000001</v>
      </c>
    </row>
    <row r="59" spans="1:5">
      <c r="A59" s="287" t="s">
        <v>186</v>
      </c>
      <c r="B59" s="396">
        <v>4872.8565371699997</v>
      </c>
      <c r="C59" s="1158">
        <v>5698.8832990599985</v>
      </c>
      <c r="D59" s="396">
        <v>5816.9288582500003</v>
      </c>
      <c r="E59" s="396">
        <v>6125.1136139099999</v>
      </c>
    </row>
    <row r="60" spans="1:5">
      <c r="A60" s="223" t="s">
        <v>1203</v>
      </c>
      <c r="B60" s="176">
        <v>3473.5533879</v>
      </c>
      <c r="C60" s="1159">
        <v>4294.6836990599986</v>
      </c>
      <c r="D60" s="404">
        <v>4239.3937582500002</v>
      </c>
      <c r="E60" s="176">
        <v>4323.4385139099995</v>
      </c>
    </row>
    <row r="61" spans="1:5">
      <c r="A61" s="223" t="s">
        <v>217</v>
      </c>
      <c r="B61" s="176">
        <v>1177.2744999999998</v>
      </c>
      <c r="C61" s="1159">
        <v>1404.1995999999999</v>
      </c>
      <c r="D61" s="404">
        <v>1577.5351000000001</v>
      </c>
      <c r="E61" s="176">
        <v>1801.6750999999999</v>
      </c>
    </row>
    <row r="62" spans="1:5">
      <c r="A62" s="223" t="s">
        <v>170</v>
      </c>
      <c r="B62" s="404">
        <v>222.02864926999999</v>
      </c>
      <c r="C62" s="51"/>
      <c r="D62" s="981">
        <v>0</v>
      </c>
      <c r="E62" s="139">
        <v>0</v>
      </c>
    </row>
    <row r="63" spans="1:5">
      <c r="A63" s="287" t="s">
        <v>1205</v>
      </c>
      <c r="B63" s="396">
        <v>72.869396479999992</v>
      </c>
      <c r="C63" s="1063">
        <v>60.102982189999999</v>
      </c>
      <c r="D63" s="406">
        <v>151.54576926958154</v>
      </c>
      <c r="E63" s="396">
        <v>211.35771564999999</v>
      </c>
    </row>
    <row r="64" spans="1:5">
      <c r="A64" s="287" t="s">
        <v>1206</v>
      </c>
      <c r="B64" s="396">
        <v>5539.6587270500004</v>
      </c>
      <c r="C64" s="1158">
        <v>5893.77438119</v>
      </c>
      <c r="D64" s="396">
        <v>6264.3495888900006</v>
      </c>
      <c r="E64" s="396">
        <v>6936.6768901200012</v>
      </c>
    </row>
    <row r="65" spans="1:8" ht="17.25">
      <c r="A65" s="223" t="s">
        <v>1301</v>
      </c>
      <c r="B65" s="176">
        <v>5536.7586929000008</v>
      </c>
      <c r="C65" s="1159">
        <v>5891.7145763099998</v>
      </c>
      <c r="D65" s="404">
        <v>6251.6806024800007</v>
      </c>
      <c r="E65" s="176">
        <v>6933.286407810001</v>
      </c>
    </row>
    <row r="66" spans="1:8">
      <c r="A66" s="223" t="s">
        <v>171</v>
      </c>
      <c r="B66" s="176">
        <v>2.9000341500000002</v>
      </c>
      <c r="C66" s="1159">
        <v>2.0598048800000002</v>
      </c>
      <c r="D66" s="404">
        <v>12.66898641</v>
      </c>
      <c r="E66" s="176">
        <v>3.3904823099999999</v>
      </c>
    </row>
    <row r="67" spans="1:8">
      <c r="A67" s="287" t="s">
        <v>1207</v>
      </c>
      <c r="B67" s="396">
        <v>252.71782707</v>
      </c>
      <c r="C67" s="1063">
        <v>314.00080095000004</v>
      </c>
      <c r="D67" s="396">
        <v>291.02899399</v>
      </c>
      <c r="E67" s="176">
        <v>297.27428412999996</v>
      </c>
    </row>
    <row r="68" spans="1:8" ht="17.25">
      <c r="A68" s="223" t="s">
        <v>1538</v>
      </c>
      <c r="B68" s="176">
        <v>252.71782707</v>
      </c>
      <c r="C68" s="1159">
        <v>314.00080095000004</v>
      </c>
      <c r="D68" s="176">
        <v>291.02899399</v>
      </c>
      <c r="E68" s="176">
        <v>297.27428412999996</v>
      </c>
    </row>
    <row r="69" spans="1:8">
      <c r="A69" s="429" t="s">
        <v>1209</v>
      </c>
      <c r="B69" s="396">
        <v>1962.7020114900001</v>
      </c>
      <c r="C69" s="1158">
        <v>2027.22020845</v>
      </c>
      <c r="D69" s="1158">
        <v>2086.03641423</v>
      </c>
      <c r="E69" s="1158">
        <v>2718.1248194999994</v>
      </c>
    </row>
    <row r="70" spans="1:8" ht="17.25">
      <c r="A70" s="427" t="s">
        <v>1539</v>
      </c>
      <c r="B70" s="176">
        <v>1961.7096164900001</v>
      </c>
      <c r="C70" s="1159">
        <v>2025.77732345</v>
      </c>
      <c r="D70" s="404">
        <v>2084.6823592300002</v>
      </c>
      <c r="E70" s="176">
        <v>2687.5683249399995</v>
      </c>
      <c r="H70" s="396"/>
    </row>
    <row r="71" spans="1:8">
      <c r="A71" s="223" t="s">
        <v>1210</v>
      </c>
      <c r="B71" s="176">
        <v>0.99239499999999992</v>
      </c>
      <c r="C71" s="1159">
        <v>1.442885</v>
      </c>
      <c r="D71" s="404">
        <v>1.3540549999999998</v>
      </c>
      <c r="E71" s="176">
        <v>30.556494559999962</v>
      </c>
    </row>
    <row r="72" spans="1:8">
      <c r="A72" s="287" t="s">
        <v>1211</v>
      </c>
      <c r="B72" s="396">
        <v>1956.7984501300002</v>
      </c>
      <c r="C72" s="1158">
        <v>2300.7617784399999</v>
      </c>
      <c r="D72" s="1158">
        <v>2251.7444376158319</v>
      </c>
      <c r="E72" s="1158">
        <v>10398.918663901255</v>
      </c>
    </row>
    <row r="73" spans="1:8" ht="17.25">
      <c r="A73" s="223" t="s">
        <v>1534</v>
      </c>
      <c r="B73" s="176">
        <v>1880.7530877200002</v>
      </c>
      <c r="C73" s="1159">
        <v>2240.1375357000002</v>
      </c>
      <c r="D73" s="404">
        <v>2158.7007953100006</v>
      </c>
      <c r="E73" s="176">
        <v>2245.1511464499999</v>
      </c>
    </row>
    <row r="74" spans="1:8">
      <c r="A74" s="223" t="s">
        <v>1212</v>
      </c>
      <c r="B74" s="176">
        <v>0.75392157999999987</v>
      </c>
      <c r="C74" s="1159">
        <v>4.8399534800000001</v>
      </c>
      <c r="D74" s="404">
        <v>37.816950910000003</v>
      </c>
      <c r="E74" s="176">
        <v>12.98924914</v>
      </c>
    </row>
    <row r="75" spans="1:8">
      <c r="A75" s="223" t="s">
        <v>1213</v>
      </c>
      <c r="B75" s="176">
        <v>75.187278730000003</v>
      </c>
      <c r="C75" s="1159">
        <v>55.687955560000006</v>
      </c>
      <c r="D75" s="1159">
        <v>49.53730341</v>
      </c>
      <c r="E75" s="176">
        <v>69.809436911255673</v>
      </c>
    </row>
    <row r="76" spans="1:8">
      <c r="A76" s="223" t="s">
        <v>1773</v>
      </c>
      <c r="B76" s="1072">
        <v>0</v>
      </c>
      <c r="C76" s="973">
        <v>0</v>
      </c>
      <c r="D76" s="973">
        <v>0</v>
      </c>
      <c r="E76" s="176">
        <v>8060.7279006300005</v>
      </c>
    </row>
    <row r="77" spans="1:8">
      <c r="A77" s="223" t="s">
        <v>212</v>
      </c>
      <c r="B77" s="176">
        <v>0.10416210000000001</v>
      </c>
      <c r="C77" s="1159">
        <v>9.6333699999999994E-2</v>
      </c>
      <c r="D77" s="404">
        <v>5.6893879858316767</v>
      </c>
      <c r="E77" s="176">
        <v>10.24093077</v>
      </c>
    </row>
    <row r="78" spans="1:8" ht="17.25" thickBot="1">
      <c r="A78" s="535" t="s">
        <v>433</v>
      </c>
      <c r="B78" s="490">
        <v>231714.22550960002</v>
      </c>
      <c r="C78" s="1160">
        <v>253669.47103731998</v>
      </c>
      <c r="D78" s="490">
        <v>288985.29686141515</v>
      </c>
      <c r="E78" s="490">
        <v>315397.91946298</v>
      </c>
    </row>
    <row r="79" spans="1:8" ht="16.5" thickTop="1">
      <c r="A79" s="7" t="s">
        <v>1113</v>
      </c>
    </row>
    <row r="80" spans="1:8" ht="15.75">
      <c r="A80" s="624" t="s">
        <v>565</v>
      </c>
      <c r="C80" s="1161"/>
      <c r="D80" s="1161"/>
    </row>
    <row r="81" spans="1:7" ht="15.75">
      <c r="A81" s="624" t="s">
        <v>1300</v>
      </c>
      <c r="G81" s="110"/>
    </row>
    <row r="82" spans="1:7" ht="15.75">
      <c r="A82" s="624" t="s">
        <v>1535</v>
      </c>
      <c r="C82" s="1162"/>
      <c r="D82" s="1162"/>
      <c r="G82" s="110"/>
    </row>
    <row r="83" spans="1:7" ht="15.75">
      <c r="A83" s="624" t="s">
        <v>1390</v>
      </c>
      <c r="G83" s="110"/>
    </row>
    <row r="84" spans="1:7" ht="15.75">
      <c r="A84" s="25" t="s">
        <v>1837</v>
      </c>
    </row>
    <row r="85" spans="1:7" ht="15.75">
      <c r="A85" s="657" t="s">
        <v>1540</v>
      </c>
    </row>
    <row r="87" spans="1:7" ht="15.75">
      <c r="A87" s="624"/>
    </row>
    <row r="88" spans="1:7" ht="15.75">
      <c r="A88" s="624"/>
    </row>
    <row r="89" spans="1:7" ht="15.75">
      <c r="A89" s="624"/>
    </row>
    <row r="90" spans="1:7">
      <c r="A90" s="1094"/>
    </row>
    <row r="91" spans="1:7" ht="15.75">
      <c r="A91" s="624"/>
    </row>
    <row r="92" spans="1:7" ht="15.75">
      <c r="A92" s="966"/>
    </row>
    <row r="93" spans="1:7" ht="15.75">
      <c r="A93" s="657"/>
    </row>
  </sheetData>
  <pageMargins left="1.08" right="0.7" top="0.75" bottom="0.75" header="0.3" footer="0.3"/>
  <pageSetup scale="52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34"/>
  <dimension ref="A1:AB69"/>
  <sheetViews>
    <sheetView showGridLines="0" zoomScaleNormal="100" workbookViewId="0">
      <pane xSplit="1" topLeftCell="B1" activePane="topRight" state="frozen"/>
      <selection activeCell="A29" sqref="A29"/>
      <selection pane="topRight" activeCell="A7" sqref="A7"/>
    </sheetView>
  </sheetViews>
  <sheetFormatPr defaultRowHeight="15"/>
  <cols>
    <col min="1" max="1" width="53.85546875" style="56" customWidth="1"/>
    <col min="2" max="2" width="10.42578125" style="56" customWidth="1"/>
    <col min="3" max="4" width="10.140625" style="56" bestFit="1" customWidth="1"/>
    <col min="5" max="5" width="9.85546875" style="56" customWidth="1"/>
    <col min="6" max="6" width="10" style="56" customWidth="1"/>
    <col min="7" max="9" width="10.140625" style="56" bestFit="1" customWidth="1"/>
    <col min="10" max="10" width="11.42578125" style="56" customWidth="1"/>
    <col min="11" max="11" width="9.85546875" style="56" customWidth="1"/>
    <col min="12" max="13" width="11" style="56" customWidth="1"/>
    <col min="14" max="14" width="12" style="56" customWidth="1"/>
    <col min="15" max="16" width="15.28515625" style="56" customWidth="1"/>
    <col min="17" max="17" width="36.140625" style="56" customWidth="1"/>
    <col min="18" max="18" width="13.85546875" style="86" customWidth="1"/>
    <col min="19" max="19" width="18.5703125" style="56" bestFit="1" customWidth="1"/>
    <col min="20" max="16384" width="9.140625" style="56"/>
  </cols>
  <sheetData>
    <row r="1" spans="1:27" ht="15.75" customHeigh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45</v>
      </c>
    </row>
    <row r="2" spans="1:27" ht="7.5" customHeight="1"/>
    <row r="5" spans="1:27" ht="7.5" hidden="1" customHeight="1"/>
    <row r="6" spans="1:27" ht="7.5" hidden="1" customHeight="1"/>
    <row r="8" spans="1:27" s="217" customFormat="1" ht="15" customHeight="1">
      <c r="A8" s="263" t="s">
        <v>18</v>
      </c>
      <c r="R8" s="460"/>
    </row>
    <row r="9" spans="1:27" s="217" customFormat="1" ht="15" customHeight="1">
      <c r="A9" s="263" t="s">
        <v>1776</v>
      </c>
      <c r="R9" s="460"/>
    </row>
    <row r="10" spans="1:27" s="217" customFormat="1" ht="15" customHeight="1">
      <c r="A10" s="217" t="s">
        <v>386</v>
      </c>
      <c r="R10" s="460"/>
    </row>
    <row r="11" spans="1:27" s="217" customFormat="1" ht="15" customHeight="1">
      <c r="A11" s="138" t="s">
        <v>314</v>
      </c>
      <c r="B11" s="503" t="s">
        <v>395</v>
      </c>
      <c r="C11" s="502" t="s">
        <v>355</v>
      </c>
      <c r="D11" s="502" t="s">
        <v>356</v>
      </c>
      <c r="E11" s="138" t="s">
        <v>357</v>
      </c>
      <c r="F11" s="138" t="s">
        <v>358</v>
      </c>
      <c r="G11" s="138" t="s">
        <v>359</v>
      </c>
      <c r="H11" s="138" t="s">
        <v>360</v>
      </c>
      <c r="I11" s="138" t="s">
        <v>361</v>
      </c>
      <c r="J11" s="138" t="s">
        <v>362</v>
      </c>
      <c r="K11" s="138" t="s">
        <v>363</v>
      </c>
      <c r="L11" s="138" t="s">
        <v>364</v>
      </c>
      <c r="M11" s="138" t="s">
        <v>365</v>
      </c>
      <c r="N11" s="64" t="s">
        <v>37</v>
      </c>
      <c r="R11" s="460"/>
    </row>
    <row r="12" spans="1:27" s="217" customFormat="1" ht="15" customHeight="1">
      <c r="A12" s="444" t="s">
        <v>390</v>
      </c>
      <c r="B12" s="396">
        <v>273.20729464500005</v>
      </c>
      <c r="C12" s="396">
        <v>233.35898790500002</v>
      </c>
      <c r="D12" s="396">
        <v>279.65728876499998</v>
      </c>
      <c r="E12" s="396">
        <v>458.96136766500007</v>
      </c>
      <c r="F12" s="396">
        <v>464.75793781499999</v>
      </c>
      <c r="G12" s="396">
        <v>302.67371327500001</v>
      </c>
      <c r="H12" s="396">
        <v>330.11893158499998</v>
      </c>
      <c r="I12" s="396">
        <v>315.64282003500006</v>
      </c>
      <c r="J12" s="396">
        <v>285.75004298499999</v>
      </c>
      <c r="K12" s="396">
        <v>292.35156345499996</v>
      </c>
      <c r="L12" s="396">
        <v>333.55409253499994</v>
      </c>
      <c r="M12" s="396">
        <v>324.01690412500005</v>
      </c>
      <c r="N12" s="396">
        <v>3894.0509447900004</v>
      </c>
      <c r="R12" s="460"/>
    </row>
    <row r="13" spans="1:27" s="217" customFormat="1" ht="15" customHeight="1">
      <c r="A13" s="317" t="s">
        <v>1199</v>
      </c>
      <c r="B13" s="396">
        <v>89.164281670000008</v>
      </c>
      <c r="C13" s="396">
        <v>75.252977920000006</v>
      </c>
      <c r="D13" s="396">
        <v>102.80954801</v>
      </c>
      <c r="E13" s="396">
        <v>104.82884099999998</v>
      </c>
      <c r="F13" s="396">
        <v>112.28314718000001</v>
      </c>
      <c r="G13" s="396">
        <v>103.87826092</v>
      </c>
      <c r="H13" s="396">
        <v>94.605661099999992</v>
      </c>
      <c r="I13" s="396">
        <v>108.23546229999999</v>
      </c>
      <c r="J13" s="396">
        <v>95.14852805999999</v>
      </c>
      <c r="K13" s="396">
        <v>90.083226729999993</v>
      </c>
      <c r="L13" s="396">
        <v>93.242654719999976</v>
      </c>
      <c r="M13" s="396">
        <v>115.79864558000003</v>
      </c>
      <c r="N13" s="396">
        <v>1185.3312351900001</v>
      </c>
      <c r="R13" s="460"/>
    </row>
    <row r="14" spans="1:27" s="217" customFormat="1" ht="15" customHeight="1">
      <c r="A14" s="398" t="s">
        <v>511</v>
      </c>
      <c r="B14" s="746">
        <v>3.1138925400000002</v>
      </c>
      <c r="C14" s="746">
        <v>6.6408089299999995</v>
      </c>
      <c r="D14" s="746">
        <v>31.833600059999998</v>
      </c>
      <c r="E14" s="746">
        <v>17.183139090000001</v>
      </c>
      <c r="F14" s="746">
        <v>5.5587123499999995</v>
      </c>
      <c r="G14" s="746">
        <v>17.892013629999997</v>
      </c>
      <c r="H14" s="746">
        <v>21.116997940000001</v>
      </c>
      <c r="I14" s="746">
        <v>14.572497330000001</v>
      </c>
      <c r="J14" s="746">
        <v>17.059037910000001</v>
      </c>
      <c r="K14" s="746">
        <v>14.46099776</v>
      </c>
      <c r="L14" s="746">
        <v>5.4594067800000001</v>
      </c>
      <c r="M14" s="746">
        <v>23.613580969999997</v>
      </c>
      <c r="N14" s="746">
        <v>178.50468528999997</v>
      </c>
      <c r="O14" s="1249"/>
      <c r="P14" s="1249"/>
      <c r="Q14" s="1249"/>
      <c r="R14" s="460"/>
    </row>
    <row r="15" spans="1:27" s="217" customFormat="1" ht="15" customHeight="1">
      <c r="A15" s="223" t="s">
        <v>512</v>
      </c>
      <c r="B15" s="746">
        <v>71.477686810000009</v>
      </c>
      <c r="C15" s="746">
        <v>58.167808860000001</v>
      </c>
      <c r="D15" s="746">
        <v>58.777974180000001</v>
      </c>
      <c r="E15" s="746">
        <v>74.00897470999999</v>
      </c>
      <c r="F15" s="746">
        <v>93.876055559999998</v>
      </c>
      <c r="G15" s="746">
        <v>73.692310239999998</v>
      </c>
      <c r="H15" s="746">
        <v>59.198514600000003</v>
      </c>
      <c r="I15" s="746">
        <v>79.738106160000001</v>
      </c>
      <c r="J15" s="746">
        <v>64.809388519999999</v>
      </c>
      <c r="K15" s="746">
        <v>63.136710469999997</v>
      </c>
      <c r="L15" s="746">
        <v>73.681207700000002</v>
      </c>
      <c r="M15" s="746">
        <v>66.031034430000005</v>
      </c>
      <c r="N15" s="746">
        <v>836.59577223999997</v>
      </c>
      <c r="O15" s="1249"/>
      <c r="P15" s="1249"/>
      <c r="Q15" s="1249"/>
      <c r="R15" s="460"/>
      <c r="S15" s="1249"/>
      <c r="T15" s="1249"/>
      <c r="U15" s="1249"/>
      <c r="V15" s="1249"/>
      <c r="W15" s="1249"/>
      <c r="X15" s="1249"/>
      <c r="Y15" s="1249"/>
      <c r="Z15" s="1249"/>
      <c r="AA15" s="1249"/>
    </row>
    <row r="16" spans="1:27" s="217" customFormat="1" ht="15" customHeight="1">
      <c r="A16" s="223" t="s">
        <v>165</v>
      </c>
      <c r="B16" s="746">
        <v>8.0105523099999996</v>
      </c>
      <c r="C16" s="746">
        <v>5.1587313899999998</v>
      </c>
      <c r="D16" s="746">
        <v>6.6008256599999999</v>
      </c>
      <c r="E16" s="746">
        <v>7.7352067900000003</v>
      </c>
      <c r="F16" s="746">
        <v>7.6812883899999997</v>
      </c>
      <c r="G16" s="746">
        <v>6.9232215799999999</v>
      </c>
      <c r="H16" s="746">
        <v>7.7149533200000002</v>
      </c>
      <c r="I16" s="746">
        <v>8.2659815999999999</v>
      </c>
      <c r="J16" s="746">
        <v>7.5070835899999997</v>
      </c>
      <c r="K16" s="746">
        <v>6.6853585300000002</v>
      </c>
      <c r="L16" s="746">
        <v>8.0885561399999997</v>
      </c>
      <c r="M16" s="746">
        <v>7.6881266900000007</v>
      </c>
      <c r="N16" s="746">
        <v>88.059885989999984</v>
      </c>
      <c r="R16" s="460"/>
    </row>
    <row r="17" spans="1:27" s="217" customFormat="1" ht="15" customHeight="1">
      <c r="A17" s="223" t="s">
        <v>540</v>
      </c>
      <c r="B17" s="746">
        <v>0.48996531999999998</v>
      </c>
      <c r="C17" s="746">
        <v>0.21818695000000002</v>
      </c>
      <c r="D17" s="746">
        <v>7.9781399999999999E-3</v>
      </c>
      <c r="E17" s="746">
        <v>9.2499999999999995E-3</v>
      </c>
      <c r="F17" s="1070">
        <v>7.3084839999999998E-2</v>
      </c>
      <c r="G17" s="746">
        <v>0.11983334</v>
      </c>
      <c r="H17" s="746">
        <v>0.21367149999999999</v>
      </c>
      <c r="I17" s="746">
        <v>0.35086400000000001</v>
      </c>
      <c r="J17" s="746">
        <v>3.9625E-2</v>
      </c>
      <c r="K17" s="746">
        <v>0.14133929000000001</v>
      </c>
      <c r="L17" s="746">
        <v>0.18303884000000001</v>
      </c>
      <c r="M17" s="746">
        <v>0.57230701000000006</v>
      </c>
      <c r="N17" s="746">
        <v>2.4191442300000006</v>
      </c>
      <c r="R17" s="460"/>
    </row>
    <row r="18" spans="1:27" s="217" customFormat="1" ht="15" customHeight="1">
      <c r="A18" s="223" t="s">
        <v>166</v>
      </c>
      <c r="B18" s="746">
        <v>2.5337128900000003</v>
      </c>
      <c r="C18" s="746">
        <v>1.8451326799999999</v>
      </c>
      <c r="D18" s="746">
        <v>2.0698242200000001</v>
      </c>
      <c r="E18" s="746">
        <v>2.6102115399999999</v>
      </c>
      <c r="F18" s="746">
        <v>1.8534151299999999</v>
      </c>
      <c r="G18" s="746">
        <v>2.1971805400000002</v>
      </c>
      <c r="H18" s="746">
        <v>2.8023195699999999</v>
      </c>
      <c r="I18" s="746">
        <v>2.1629946600000003</v>
      </c>
      <c r="J18" s="746">
        <v>2.1389577000000002</v>
      </c>
      <c r="K18" s="746">
        <v>2.0017147899999999</v>
      </c>
      <c r="L18" s="746">
        <v>2.29424333</v>
      </c>
      <c r="M18" s="746">
        <v>2.40623209</v>
      </c>
      <c r="N18" s="746">
        <v>26.915939139999999</v>
      </c>
      <c r="R18" s="460"/>
    </row>
    <row r="19" spans="1:27" s="217" customFormat="1" ht="15" customHeight="1">
      <c r="A19" s="223" t="s">
        <v>167</v>
      </c>
      <c r="B19" s="746">
        <v>2.8625038799999998</v>
      </c>
      <c r="C19" s="746">
        <v>2.5225691499999998</v>
      </c>
      <c r="D19" s="746">
        <v>2.81629759</v>
      </c>
      <c r="E19" s="746">
        <v>2.6258055599999999</v>
      </c>
      <c r="F19" s="746">
        <v>2.5986920800000002</v>
      </c>
      <c r="G19" s="746">
        <v>2.36533463</v>
      </c>
      <c r="H19" s="746">
        <v>2.92607521</v>
      </c>
      <c r="I19" s="746">
        <v>2.4946453799999997</v>
      </c>
      <c r="J19" s="746">
        <v>2.9009197599999998</v>
      </c>
      <c r="K19" s="746">
        <v>2.91799023</v>
      </c>
      <c r="L19" s="746">
        <v>2.7728428199999997</v>
      </c>
      <c r="M19" s="746">
        <v>14.74389358</v>
      </c>
      <c r="N19" s="746">
        <v>44.547569869999997</v>
      </c>
      <c r="R19" s="460"/>
    </row>
    <row r="20" spans="1:27" s="217" customFormat="1" ht="15" customHeight="1">
      <c r="A20" s="223" t="s">
        <v>583</v>
      </c>
      <c r="B20" s="746">
        <v>0.67596792000000006</v>
      </c>
      <c r="C20" s="746">
        <v>0.69973995999999994</v>
      </c>
      <c r="D20" s="746">
        <v>0.70304816000000003</v>
      </c>
      <c r="E20" s="746">
        <v>0.65625331000000009</v>
      </c>
      <c r="F20" s="746">
        <v>0.64189882999999992</v>
      </c>
      <c r="G20" s="746">
        <v>0.68836695999999997</v>
      </c>
      <c r="H20" s="746">
        <v>0.63312895999999996</v>
      </c>
      <c r="I20" s="746">
        <v>0.65037317000000006</v>
      </c>
      <c r="J20" s="746">
        <v>0.69351557999999991</v>
      </c>
      <c r="K20" s="746">
        <v>0.73911566000000006</v>
      </c>
      <c r="L20" s="746">
        <v>0.76335911000000001</v>
      </c>
      <c r="M20" s="746">
        <v>0.74347081000000004</v>
      </c>
      <c r="N20" s="746">
        <v>8.2882384299999998</v>
      </c>
      <c r="R20" s="460"/>
    </row>
    <row r="21" spans="1:27" s="217" customFormat="1" ht="15" customHeight="1">
      <c r="A21" s="317" t="s">
        <v>1198</v>
      </c>
      <c r="B21" s="396">
        <v>139.20208618500001</v>
      </c>
      <c r="C21" s="396">
        <v>134.04556117500002</v>
      </c>
      <c r="D21" s="396">
        <v>136.36888698499996</v>
      </c>
      <c r="E21" s="396">
        <v>312.73851443500013</v>
      </c>
      <c r="F21" s="396">
        <v>317.63263818500002</v>
      </c>
      <c r="G21" s="396">
        <v>159.896786765</v>
      </c>
      <c r="H21" s="396">
        <v>195.56502503500002</v>
      </c>
      <c r="I21" s="396">
        <v>163.597119515</v>
      </c>
      <c r="J21" s="396">
        <v>148.47208896499998</v>
      </c>
      <c r="K21" s="396">
        <v>172.559837765</v>
      </c>
      <c r="L21" s="396">
        <v>212.06697955499999</v>
      </c>
      <c r="M21" s="396">
        <v>163.73986349500001</v>
      </c>
      <c r="N21" s="396">
        <v>2255.88538806</v>
      </c>
      <c r="R21" s="460"/>
    </row>
    <row r="22" spans="1:27" s="217" customFormat="1" ht="15" customHeight="1">
      <c r="A22" s="445" t="s">
        <v>184</v>
      </c>
      <c r="B22" s="746">
        <v>135.857716665</v>
      </c>
      <c r="C22" s="746">
        <v>127.78769913500001</v>
      </c>
      <c r="D22" s="746">
        <v>130.93289072499999</v>
      </c>
      <c r="E22" s="746">
        <v>308.43863165500005</v>
      </c>
      <c r="F22" s="746">
        <v>312.74415628500003</v>
      </c>
      <c r="G22" s="746">
        <v>154.54523460499999</v>
      </c>
      <c r="H22" s="746">
        <v>189.946464655</v>
      </c>
      <c r="I22" s="746">
        <v>158.692485645</v>
      </c>
      <c r="J22" s="746">
        <v>144.05983728499999</v>
      </c>
      <c r="K22" s="746">
        <v>169.43442444499999</v>
      </c>
      <c r="L22" s="746">
        <v>157.25297925499999</v>
      </c>
      <c r="M22" s="746">
        <v>161.60747964500001</v>
      </c>
      <c r="N22" s="746">
        <v>2151.3000000000002</v>
      </c>
      <c r="O22" s="110"/>
      <c r="P22" s="110"/>
      <c r="Q22" s="1249"/>
      <c r="R22" s="460"/>
    </row>
    <row r="23" spans="1:27" s="217" customFormat="1" ht="15" customHeight="1">
      <c r="A23" s="217" t="s">
        <v>1187</v>
      </c>
      <c r="B23" s="746">
        <v>3.2947203100000002</v>
      </c>
      <c r="C23" s="746">
        <v>5.3947136200000001</v>
      </c>
      <c r="D23" s="746">
        <v>5.3140298799999997</v>
      </c>
      <c r="E23" s="746">
        <v>4.0496382200000003</v>
      </c>
      <c r="F23" s="746">
        <v>4.8627079100000001</v>
      </c>
      <c r="G23" s="746">
        <v>5.3284022100000001</v>
      </c>
      <c r="H23" s="746">
        <v>3.9860724300000001</v>
      </c>
      <c r="I23" s="746">
        <v>4.8842468700000001</v>
      </c>
      <c r="J23" s="746">
        <v>4.3918646799999994</v>
      </c>
      <c r="K23" s="746">
        <v>3.1028764500000001</v>
      </c>
      <c r="L23" s="746">
        <v>4.3158680899999995</v>
      </c>
      <c r="M23" s="746">
        <v>2.1090443199999998</v>
      </c>
      <c r="N23" s="746">
        <v>51.03418499</v>
      </c>
      <c r="O23" s="110"/>
      <c r="P23" s="110"/>
      <c r="Q23" s="110"/>
      <c r="R23" s="154"/>
      <c r="S23" s="110"/>
      <c r="T23" s="110"/>
      <c r="U23" s="110"/>
      <c r="V23" s="110"/>
      <c r="W23" s="110"/>
      <c r="X23" s="110"/>
      <c r="Y23" s="110"/>
      <c r="Z23" s="110"/>
      <c r="AA23" s="110"/>
    </row>
    <row r="24" spans="1:27" s="217" customFormat="1" ht="15" customHeight="1">
      <c r="A24" s="445" t="s">
        <v>1189</v>
      </c>
      <c r="B24" s="746">
        <v>8.8752099999999997E-3</v>
      </c>
      <c r="C24" s="746">
        <v>0.58276380000000005</v>
      </c>
      <c r="D24" s="746">
        <v>8.173279E-2</v>
      </c>
      <c r="E24" s="746">
        <v>5.485756E-2</v>
      </c>
      <c r="F24" s="746">
        <v>5.3869899999999995E-3</v>
      </c>
      <c r="G24" s="746">
        <v>1.8694999999999999E-4</v>
      </c>
      <c r="H24" s="746">
        <v>4.0950000000000006E-5</v>
      </c>
      <c r="I24" s="1068">
        <v>0</v>
      </c>
      <c r="J24" s="1068">
        <v>0</v>
      </c>
      <c r="K24" s="746">
        <v>1.4285799999999998E-3</v>
      </c>
      <c r="L24" s="746">
        <v>0.56555120999999997</v>
      </c>
      <c r="M24" s="746">
        <v>1.9670199999999999E-3</v>
      </c>
      <c r="N24" s="746">
        <v>1.3027910600000001</v>
      </c>
      <c r="O24" s="51"/>
      <c r="P24" s="51"/>
      <c r="R24" s="460"/>
    </row>
    <row r="25" spans="1:27" s="217" customFormat="1" ht="15" customHeight="1">
      <c r="A25" s="445" t="s">
        <v>1190</v>
      </c>
      <c r="B25" s="746">
        <v>2.0386999999999999E-2</v>
      </c>
      <c r="C25" s="746">
        <v>0.25999761999999998</v>
      </c>
      <c r="D25" s="746">
        <v>1.9846590000000001E-2</v>
      </c>
      <c r="E25" s="746">
        <v>0.17499999999999999</v>
      </c>
      <c r="F25" s="1068">
        <v>0</v>
      </c>
      <c r="G25" s="746">
        <v>2.5760000000000002E-3</v>
      </c>
      <c r="H25" s="746">
        <v>1.61206</v>
      </c>
      <c r="I25" s="1068">
        <v>0</v>
      </c>
      <c r="J25" s="1068">
        <v>0</v>
      </c>
      <c r="K25" s="746">
        <v>7.2128999999999997E-4</v>
      </c>
      <c r="L25" s="746">
        <v>49.912194</v>
      </c>
      <c r="M25" s="746">
        <v>9.8550999999999999E-4</v>
      </c>
      <c r="N25" s="746">
        <v>52.003768010000002</v>
      </c>
      <c r="O25" s="51"/>
      <c r="P25" s="51"/>
      <c r="R25" s="460"/>
    </row>
    <row r="26" spans="1:27" s="217" customFormat="1" ht="15" customHeight="1">
      <c r="A26" s="445" t="s">
        <v>1191</v>
      </c>
      <c r="B26" s="746">
        <v>2.0386999999999999E-2</v>
      </c>
      <c r="C26" s="746">
        <v>2.0386999999999999E-2</v>
      </c>
      <c r="D26" s="746">
        <v>2.0386999999999999E-2</v>
      </c>
      <c r="E26" s="746">
        <v>2.0386999999999999E-2</v>
      </c>
      <c r="F26" s="746">
        <v>2.0386999999999999E-2</v>
      </c>
      <c r="G26" s="746">
        <v>2.0386999999999999E-2</v>
      </c>
      <c r="H26" s="746">
        <v>2.0386999999999999E-2</v>
      </c>
      <c r="I26" s="746">
        <v>2.0386999999999999E-2</v>
      </c>
      <c r="J26" s="746">
        <v>2.0386999999999999E-2</v>
      </c>
      <c r="K26" s="746">
        <v>2.0386999999999999E-2</v>
      </c>
      <c r="L26" s="746">
        <v>2.0386999999999999E-2</v>
      </c>
      <c r="M26" s="746">
        <v>2.0386999999999999E-2</v>
      </c>
      <c r="N26" s="746">
        <v>0.24464399999999994</v>
      </c>
      <c r="O26" s="51"/>
      <c r="P26" s="51"/>
      <c r="R26" s="460"/>
    </row>
    <row r="27" spans="1:27" s="263" customFormat="1" ht="15" customHeight="1">
      <c r="A27" s="747" t="s">
        <v>1197</v>
      </c>
      <c r="B27" s="396">
        <v>38.055257740000002</v>
      </c>
      <c r="C27" s="396">
        <v>19.015708759999999</v>
      </c>
      <c r="D27" s="396">
        <v>32.561032429999997</v>
      </c>
      <c r="E27" s="396">
        <v>32.937646810000004</v>
      </c>
      <c r="F27" s="396">
        <v>26.764486139999999</v>
      </c>
      <c r="G27" s="396">
        <v>34.407634800000004</v>
      </c>
      <c r="H27" s="396">
        <v>28.852382609999999</v>
      </c>
      <c r="I27" s="396">
        <v>34.762195140000003</v>
      </c>
      <c r="J27" s="396">
        <v>36.99582668</v>
      </c>
      <c r="K27" s="396">
        <v>23.086896179999997</v>
      </c>
      <c r="L27" s="396">
        <v>19.910995629999999</v>
      </c>
      <c r="M27" s="396">
        <v>31.9531007</v>
      </c>
      <c r="N27" s="396">
        <v>359.30316362000002</v>
      </c>
      <c r="O27" s="51"/>
      <c r="P27" s="51"/>
      <c r="R27" s="1454"/>
    </row>
    <row r="28" spans="1:27" s="217" customFormat="1" ht="15" customHeight="1">
      <c r="A28" s="650" t="s">
        <v>182</v>
      </c>
      <c r="B28" s="746">
        <v>9.9768845800000001</v>
      </c>
      <c r="C28" s="746">
        <v>4.86195047</v>
      </c>
      <c r="D28" s="746">
        <v>3.8345172799999996</v>
      </c>
      <c r="E28" s="746">
        <v>7.2598961900000001</v>
      </c>
      <c r="F28" s="746">
        <v>7.3667646900000001</v>
      </c>
      <c r="G28" s="746">
        <v>7.6943563800000003</v>
      </c>
      <c r="H28" s="746">
        <v>11.1324495</v>
      </c>
      <c r="I28" s="746">
        <v>13.90453492</v>
      </c>
      <c r="J28" s="746">
        <v>18.832305870000003</v>
      </c>
      <c r="K28" s="746">
        <v>3.1827964799999999</v>
      </c>
      <c r="L28" s="746">
        <v>4.4547427599999994</v>
      </c>
      <c r="M28" s="746">
        <v>6.2844135000000003</v>
      </c>
      <c r="N28" s="746">
        <v>98.785612619999995</v>
      </c>
      <c r="O28" s="51"/>
      <c r="P28" s="51"/>
      <c r="R28" s="460"/>
    </row>
    <row r="29" spans="1:27" s="217" customFormat="1" ht="15" customHeight="1">
      <c r="A29" s="681" t="s">
        <v>1297</v>
      </c>
      <c r="B29" s="746">
        <v>0.34258115</v>
      </c>
      <c r="C29" s="746">
        <v>0.73424385999999997</v>
      </c>
      <c r="D29" s="746">
        <v>0.39191197999999999</v>
      </c>
      <c r="E29" s="746">
        <v>0.31025118000000002</v>
      </c>
      <c r="F29" s="746">
        <v>0.81337135999999999</v>
      </c>
      <c r="G29" s="746">
        <v>0.50607097999999995</v>
      </c>
      <c r="H29" s="746">
        <v>0.52031033999999998</v>
      </c>
      <c r="I29" s="746">
        <v>0.50611215999999992</v>
      </c>
      <c r="J29" s="746">
        <v>0.68983125000000001</v>
      </c>
      <c r="K29" s="746">
        <v>0.43327553000000002</v>
      </c>
      <c r="L29" s="746">
        <v>0.4798656</v>
      </c>
      <c r="M29" s="746">
        <v>3.9112569700000002</v>
      </c>
      <c r="N29" s="746">
        <v>9.6390823599999997</v>
      </c>
      <c r="O29" s="51"/>
      <c r="P29" s="51"/>
      <c r="R29" s="460"/>
    </row>
    <row r="30" spans="1:27" s="217" customFormat="1" ht="15" customHeight="1">
      <c r="A30" s="650" t="s">
        <v>172</v>
      </c>
      <c r="B30" s="746">
        <v>14.754310869999999</v>
      </c>
      <c r="C30" s="746">
        <v>4.1702267299999995</v>
      </c>
      <c r="D30" s="746">
        <v>15.46904756</v>
      </c>
      <c r="E30" s="746">
        <v>6.8494077300000002</v>
      </c>
      <c r="F30" s="746">
        <v>4.3145881100000008</v>
      </c>
      <c r="G30" s="746">
        <v>7.9425794600000001</v>
      </c>
      <c r="H30" s="746">
        <v>4.7173663799999996</v>
      </c>
      <c r="I30" s="746">
        <v>6.7771822899999998</v>
      </c>
      <c r="J30" s="746">
        <v>6.8628131100000003</v>
      </c>
      <c r="K30" s="746">
        <v>7.7175681599999999</v>
      </c>
      <c r="L30" s="746">
        <v>6.0705507900000004</v>
      </c>
      <c r="M30" s="746">
        <v>9.1512543399999995</v>
      </c>
      <c r="N30" s="746">
        <v>94.79689553</v>
      </c>
      <c r="O30" s="51"/>
      <c r="P30" s="51"/>
      <c r="R30" s="460"/>
    </row>
    <row r="31" spans="1:27" s="217" customFormat="1" ht="15" customHeight="1">
      <c r="A31" s="223" t="s">
        <v>1214</v>
      </c>
      <c r="B31" s="746">
        <v>0.47910787999999999</v>
      </c>
      <c r="C31" s="746">
        <v>0.48614845000000001</v>
      </c>
      <c r="D31" s="746">
        <v>0.46917852000000004</v>
      </c>
      <c r="E31" s="746">
        <v>0.47639579999999998</v>
      </c>
      <c r="F31" s="746">
        <v>0.47974137</v>
      </c>
      <c r="G31" s="746">
        <v>0.47000626000000001</v>
      </c>
      <c r="H31" s="746">
        <v>0.47367462999999999</v>
      </c>
      <c r="I31" s="746">
        <v>0.53152068000000008</v>
      </c>
      <c r="J31" s="746">
        <v>0.46776456</v>
      </c>
      <c r="K31" s="746">
        <v>0.46686730999999998</v>
      </c>
      <c r="L31" s="746">
        <v>0.49696908000000001</v>
      </c>
      <c r="M31" s="746">
        <v>0.47912152000000002</v>
      </c>
      <c r="N31" s="746">
        <v>5.7764960599999995</v>
      </c>
      <c r="O31" s="51"/>
      <c r="P31" s="51"/>
      <c r="R31" s="460"/>
    </row>
    <row r="32" spans="1:27" s="217" customFormat="1" ht="15" customHeight="1">
      <c r="A32" s="223" t="s">
        <v>1414</v>
      </c>
      <c r="B32" s="746">
        <v>0.10008300000000001</v>
      </c>
      <c r="C32" s="746">
        <v>0.104292</v>
      </c>
      <c r="D32" s="746">
        <v>0.104292</v>
      </c>
      <c r="E32" s="746">
        <v>0.104292</v>
      </c>
      <c r="F32" s="746">
        <v>0.104292</v>
      </c>
      <c r="G32" s="746">
        <v>0.104292</v>
      </c>
      <c r="H32" s="746">
        <v>0.104292</v>
      </c>
      <c r="I32" s="746">
        <v>0.16769999999999999</v>
      </c>
      <c r="J32" s="746">
        <v>4.0883999999999997E-2</v>
      </c>
      <c r="K32" s="746">
        <v>0.104292</v>
      </c>
      <c r="L32" s="746">
        <v>0.104292</v>
      </c>
      <c r="M32" s="746">
        <v>0.104292</v>
      </c>
      <c r="N32" s="746">
        <v>1.247295</v>
      </c>
      <c r="O32" s="51"/>
      <c r="P32" s="51"/>
      <c r="R32" s="460"/>
    </row>
    <row r="33" spans="1:28" s="217" customFormat="1" ht="15" customHeight="1">
      <c r="A33" s="223" t="s">
        <v>230</v>
      </c>
      <c r="B33" s="746">
        <v>4.4403232900000003</v>
      </c>
      <c r="C33" s="746">
        <v>3.6303580600000003</v>
      </c>
      <c r="D33" s="746">
        <v>6.67346562</v>
      </c>
      <c r="E33" s="746">
        <v>7.1557786200000004</v>
      </c>
      <c r="F33" s="746">
        <v>4.3893410499999996</v>
      </c>
      <c r="G33" s="746">
        <v>5.57064351</v>
      </c>
      <c r="H33" s="746">
        <v>4.7818108099999996</v>
      </c>
      <c r="I33" s="746">
        <v>5.2619568399999999</v>
      </c>
      <c r="J33" s="746">
        <v>2.7378329199999998</v>
      </c>
      <c r="K33" s="746">
        <v>4.4629066100000001</v>
      </c>
      <c r="L33" s="746">
        <v>2.4573940099999998</v>
      </c>
      <c r="M33" s="746">
        <v>2.5303853300000001</v>
      </c>
      <c r="N33" s="746">
        <v>54.09219667</v>
      </c>
      <c r="O33" s="76"/>
      <c r="P33" s="76"/>
      <c r="R33" s="460"/>
    </row>
    <row r="34" spans="1:28" s="217" customFormat="1" ht="15" customHeight="1">
      <c r="A34" s="223" t="s">
        <v>1382</v>
      </c>
      <c r="B34" s="944">
        <v>7.9619669700000006</v>
      </c>
      <c r="C34" s="944">
        <v>5.0284891900000002</v>
      </c>
      <c r="D34" s="944">
        <v>5.6186194700000005</v>
      </c>
      <c r="E34" s="944">
        <v>10.781625290000001</v>
      </c>
      <c r="F34" s="944">
        <v>9.2963875599999994</v>
      </c>
      <c r="G34" s="944">
        <v>12.119686209999999</v>
      </c>
      <c r="H34" s="944">
        <v>7.1224789499999996</v>
      </c>
      <c r="I34" s="944">
        <v>7.6131882500000003</v>
      </c>
      <c r="J34" s="944">
        <v>7.3643949700000011</v>
      </c>
      <c r="K34" s="944">
        <v>6.7191900899999997</v>
      </c>
      <c r="L34" s="944">
        <v>5.8471813899999994</v>
      </c>
      <c r="M34" s="944">
        <v>9.4923770399999992</v>
      </c>
      <c r="N34" s="944">
        <v>94.965585379999993</v>
      </c>
      <c r="O34" s="76"/>
      <c r="P34" s="76"/>
      <c r="Q34" s="51"/>
      <c r="R34" s="460"/>
    </row>
    <row r="35" spans="1:28" s="217" customFormat="1" ht="15" customHeight="1">
      <c r="A35" s="287" t="s">
        <v>1195</v>
      </c>
      <c r="B35" s="934">
        <v>6.785669050000001</v>
      </c>
      <c r="C35" s="934">
        <v>5.0447400499999997</v>
      </c>
      <c r="D35" s="934">
        <v>7.9178213399999997</v>
      </c>
      <c r="E35" s="934">
        <v>8.4563654199999991</v>
      </c>
      <c r="F35" s="934">
        <v>8.0776663099999997</v>
      </c>
      <c r="G35" s="934">
        <v>4.4910307899999999</v>
      </c>
      <c r="H35" s="934">
        <v>11.095862840000001</v>
      </c>
      <c r="I35" s="934">
        <v>9.0480430799999993</v>
      </c>
      <c r="J35" s="934">
        <v>5.1335992800000003</v>
      </c>
      <c r="K35" s="934">
        <v>6.6216027799999999</v>
      </c>
      <c r="L35" s="934">
        <v>8.3334626299999996</v>
      </c>
      <c r="M35" s="934">
        <v>12.525294349999999</v>
      </c>
      <c r="N35" s="934">
        <v>93.531157919999998</v>
      </c>
      <c r="O35" s="51"/>
      <c r="P35" s="51"/>
      <c r="R35" s="460"/>
    </row>
    <row r="36" spans="1:28" s="223" customFormat="1" ht="15" customHeight="1">
      <c r="A36" s="444" t="s">
        <v>392</v>
      </c>
      <c r="B36" s="396">
        <v>53.76243760888574</v>
      </c>
      <c r="C36" s="396">
        <v>51.828362941944427</v>
      </c>
      <c r="D36" s="396">
        <v>110.98268525888572</v>
      </c>
      <c r="E36" s="396">
        <v>95.50308853444443</v>
      </c>
      <c r="F36" s="396">
        <v>96.768260846941274</v>
      </c>
      <c r="G36" s="396">
        <v>59.805831256941289</v>
      </c>
      <c r="H36" s="396">
        <v>71.791946389999978</v>
      </c>
      <c r="I36" s="396">
        <v>57.81877809999969</v>
      </c>
      <c r="J36" s="396">
        <v>95.967840167499972</v>
      </c>
      <c r="K36" s="396">
        <v>113.78266903999999</v>
      </c>
      <c r="L36" s="396">
        <v>48.717540034444426</v>
      </c>
      <c r="M36" s="396">
        <v>53.507901266941289</v>
      </c>
      <c r="N36" s="396">
        <v>910.23734144692821</v>
      </c>
      <c r="O36" s="51"/>
      <c r="P36" s="51"/>
      <c r="R36" s="467"/>
    </row>
    <row r="37" spans="1:28" s="217" customFormat="1" ht="15" customHeight="1">
      <c r="A37" s="674" t="s">
        <v>174</v>
      </c>
      <c r="B37" s="746">
        <v>21.598208060000001</v>
      </c>
      <c r="C37" s="746">
        <v>18.274306429999999</v>
      </c>
      <c r="D37" s="746">
        <v>30.479697590000001</v>
      </c>
      <c r="E37" s="746">
        <v>33.264610640000001</v>
      </c>
      <c r="F37" s="746">
        <v>34.178400340000003</v>
      </c>
      <c r="G37" s="746">
        <v>34.430019600000001</v>
      </c>
      <c r="H37" s="746">
        <v>35.025949740000001</v>
      </c>
      <c r="I37" s="746">
        <v>25.671591109999998</v>
      </c>
      <c r="J37" s="746">
        <v>25.877678539999998</v>
      </c>
      <c r="K37" s="746">
        <v>27.360256289999999</v>
      </c>
      <c r="L37" s="746">
        <v>20.864594620000002</v>
      </c>
      <c r="M37" s="746">
        <v>29.142916</v>
      </c>
      <c r="N37" s="746">
        <v>336.16822896000002</v>
      </c>
      <c r="O37" s="76"/>
      <c r="P37" s="76"/>
      <c r="R37" s="460"/>
    </row>
    <row r="38" spans="1:28" s="217" customFormat="1" ht="15" customHeight="1">
      <c r="A38" s="674" t="s">
        <v>1192</v>
      </c>
      <c r="B38" s="746">
        <v>13.833891977500002</v>
      </c>
      <c r="C38" s="746">
        <v>3.3861301575000025</v>
      </c>
      <c r="D38" s="746">
        <v>5.6078728575000021</v>
      </c>
      <c r="E38" s="746">
        <v>38.170212599999999</v>
      </c>
      <c r="F38" s="746">
        <v>38.155356689999998</v>
      </c>
      <c r="G38" s="746">
        <v>5.8717612900000002</v>
      </c>
      <c r="H38" s="746">
        <v>15.296534039999999</v>
      </c>
      <c r="I38" s="746">
        <v>7.8051325800000004</v>
      </c>
      <c r="J38" s="746">
        <v>3.9102181875000022</v>
      </c>
      <c r="K38" s="746">
        <v>62.144257020000005</v>
      </c>
      <c r="L38" s="746">
        <v>8.54548971</v>
      </c>
      <c r="M38" s="746">
        <v>4.6731428899999994</v>
      </c>
      <c r="N38" s="746">
        <v>207.4</v>
      </c>
      <c r="O38" s="110"/>
      <c r="P38" s="110"/>
      <c r="Q38" s="1249"/>
      <c r="R38" s="460"/>
    </row>
    <row r="39" spans="1:28" s="217" customFormat="1" ht="15" customHeight="1">
      <c r="A39" s="674" t="s">
        <v>1193</v>
      </c>
      <c r="B39" s="746">
        <v>3.5230172899999999</v>
      </c>
      <c r="C39" s="746">
        <v>13.717597880000001</v>
      </c>
      <c r="D39" s="746">
        <v>57.448125020000006</v>
      </c>
      <c r="E39" s="746">
        <v>7.0947911299999999</v>
      </c>
      <c r="F39" s="746">
        <v>5.1888176599999998</v>
      </c>
      <c r="G39" s="746">
        <v>4.1178507199999999</v>
      </c>
      <c r="H39" s="746">
        <v>4.0970495499999995</v>
      </c>
      <c r="I39" s="746">
        <v>9.9268179800000009</v>
      </c>
      <c r="J39" s="746">
        <v>51.780070280000004</v>
      </c>
      <c r="K39" s="746">
        <v>5.0813875399999997</v>
      </c>
      <c r="L39" s="746">
        <v>3.16869421</v>
      </c>
      <c r="M39" s="746">
        <v>3.3152990499999997</v>
      </c>
      <c r="N39" s="746">
        <v>168.45951831000002</v>
      </c>
      <c r="O39" s="110"/>
      <c r="P39" s="110"/>
      <c r="Q39" s="1249"/>
      <c r="R39" s="460"/>
    </row>
    <row r="40" spans="1:28" s="217" customFormat="1" ht="15" customHeight="1">
      <c r="A40" s="223" t="s">
        <v>1200</v>
      </c>
      <c r="B40" s="746">
        <v>1.4195780099999999</v>
      </c>
      <c r="C40" s="746">
        <v>1.63144774</v>
      </c>
      <c r="D40" s="746">
        <v>2.47770365</v>
      </c>
      <c r="E40" s="746">
        <v>1.42923336</v>
      </c>
      <c r="F40" s="746">
        <v>1.26680134</v>
      </c>
      <c r="G40" s="746">
        <v>1.3023173899999998</v>
      </c>
      <c r="H40" s="746">
        <v>1.40200674</v>
      </c>
      <c r="I40" s="746">
        <v>1.59844001</v>
      </c>
      <c r="J40" s="746">
        <v>3.2037376499999999</v>
      </c>
      <c r="K40" s="746">
        <v>2.9113319500000001</v>
      </c>
      <c r="L40" s="746">
        <v>1.3156370500000001</v>
      </c>
      <c r="M40" s="746">
        <v>1.21367494</v>
      </c>
      <c r="N40" s="746">
        <v>21.171909830000004</v>
      </c>
      <c r="O40" s="110"/>
      <c r="P40" s="110"/>
      <c r="Q40" s="110"/>
      <c r="R40" s="154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</row>
    <row r="41" spans="1:28" s="217" customFormat="1" ht="15" customHeight="1">
      <c r="A41" s="223" t="s">
        <v>458</v>
      </c>
      <c r="B41" s="746">
        <v>4.4824951799999999</v>
      </c>
      <c r="C41" s="746">
        <v>3.6311556400000002</v>
      </c>
      <c r="D41" s="746">
        <v>3.5901067900000001</v>
      </c>
      <c r="E41" s="746">
        <v>3.8990750200000002</v>
      </c>
      <c r="F41" s="746">
        <v>3.95055785</v>
      </c>
      <c r="G41" s="746">
        <v>3.5639599900000003</v>
      </c>
      <c r="H41" s="746">
        <v>4.0574206000000004</v>
      </c>
      <c r="I41" s="746">
        <v>3.5879835600000001</v>
      </c>
      <c r="J41" s="746">
        <v>3.1535187400000004</v>
      </c>
      <c r="K41" s="746">
        <v>5.1194627599999993</v>
      </c>
      <c r="L41" s="746">
        <v>4.33871714</v>
      </c>
      <c r="M41" s="746">
        <v>3.9054706100000001</v>
      </c>
      <c r="N41" s="746">
        <v>47.279923880000005</v>
      </c>
      <c r="O41" s="51"/>
      <c r="P41" s="51"/>
      <c r="R41" s="460"/>
    </row>
    <row r="42" spans="1:28" s="217" customFormat="1" ht="15" customHeight="1">
      <c r="A42" s="223" t="s">
        <v>1288</v>
      </c>
      <c r="B42" s="746">
        <v>1.7684984444444454</v>
      </c>
      <c r="C42" s="746">
        <v>1.9158944444444455</v>
      </c>
      <c r="D42" s="746">
        <v>1.9190204444444454</v>
      </c>
      <c r="E42" s="746">
        <v>1.9865544444444454</v>
      </c>
      <c r="F42" s="746">
        <v>4.4769629999999996</v>
      </c>
      <c r="G42" s="746">
        <v>1.2135</v>
      </c>
      <c r="H42" s="746">
        <v>3.1360000000000001</v>
      </c>
      <c r="I42" s="746">
        <v>2.2849069100000001</v>
      </c>
      <c r="J42" s="746">
        <v>0.42567899999999997</v>
      </c>
      <c r="K42" s="746">
        <v>1.6253</v>
      </c>
      <c r="L42" s="746">
        <v>1.8339534444444454</v>
      </c>
      <c r="M42" s="746">
        <v>1.00389442</v>
      </c>
      <c r="N42" s="746">
        <v>23.590164552222227</v>
      </c>
      <c r="O42" s="51"/>
      <c r="P42" s="51"/>
      <c r="R42" s="460"/>
    </row>
    <row r="43" spans="1:28" s="263" customFormat="1" ht="15" customHeight="1">
      <c r="A43" s="287" t="s">
        <v>1194</v>
      </c>
      <c r="B43" s="934">
        <v>7.1367486469412853</v>
      </c>
      <c r="C43" s="934">
        <v>9.2718306499999752</v>
      </c>
      <c r="D43" s="934">
        <v>9.4601589069412864</v>
      </c>
      <c r="E43" s="934">
        <v>9.6586113399999753</v>
      </c>
      <c r="F43" s="934">
        <v>9.5513639669412864</v>
      </c>
      <c r="G43" s="934">
        <v>9.3064222669412864</v>
      </c>
      <c r="H43" s="934">
        <v>8.7769857199999759</v>
      </c>
      <c r="I43" s="934">
        <v>6.9439059499996887</v>
      </c>
      <c r="J43" s="934">
        <v>7.6169377699999767</v>
      </c>
      <c r="K43" s="934">
        <v>9.5406734799999757</v>
      </c>
      <c r="L43" s="934">
        <v>8.6504538599999758</v>
      </c>
      <c r="M43" s="934">
        <v>10.253503356941286</v>
      </c>
      <c r="N43" s="934">
        <v>106.16759591470598</v>
      </c>
      <c r="O43" s="70"/>
      <c r="P43" s="70"/>
      <c r="R43" s="1454"/>
    </row>
    <row r="44" spans="1:28" s="287" customFormat="1" ht="15" customHeight="1">
      <c r="A44" s="444" t="s">
        <v>1196</v>
      </c>
      <c r="B44" s="396">
        <v>275.84358187999999</v>
      </c>
      <c r="C44" s="396">
        <v>218.74847735666665</v>
      </c>
      <c r="D44" s="396">
        <v>210.33973713333339</v>
      </c>
      <c r="E44" s="396">
        <v>250.95216916666666</v>
      </c>
      <c r="F44" s="396">
        <v>220.29038143666671</v>
      </c>
      <c r="G44" s="396">
        <v>220.67830164666677</v>
      </c>
      <c r="H44" s="396">
        <v>235.75899451000001</v>
      </c>
      <c r="I44" s="396">
        <v>250.42596959992196</v>
      </c>
      <c r="J44" s="396">
        <v>245.35248568999998</v>
      </c>
      <c r="K44" s="396">
        <v>250.05769007007805</v>
      </c>
      <c r="L44" s="396">
        <v>263.50990096999999</v>
      </c>
      <c r="M44" s="396">
        <v>276.85438627999997</v>
      </c>
      <c r="N44" s="396">
        <v>2918.8120757399997</v>
      </c>
      <c r="R44" s="465"/>
    </row>
    <row r="45" spans="1:28" s="217" customFormat="1" ht="15" customHeight="1">
      <c r="A45" s="444" t="s">
        <v>1201</v>
      </c>
      <c r="B45" s="396">
        <v>262.91559909</v>
      </c>
      <c r="C45" s="396">
        <v>202.2506862066667</v>
      </c>
      <c r="D45" s="396">
        <v>193.90726186333342</v>
      </c>
      <c r="E45" s="396">
        <v>237.70084906666671</v>
      </c>
      <c r="F45" s="396">
        <v>203.64308101666671</v>
      </c>
      <c r="G45" s="396">
        <v>208.14288772666671</v>
      </c>
      <c r="H45" s="396">
        <v>222.61504141</v>
      </c>
      <c r="I45" s="396">
        <v>230.07266288999998</v>
      </c>
      <c r="J45" s="396">
        <v>229.61150878000001</v>
      </c>
      <c r="K45" s="396">
        <v>224.63467188999999</v>
      </c>
      <c r="L45" s="396">
        <v>244.85253499999999</v>
      </c>
      <c r="M45" s="396">
        <v>259.65321505999998</v>
      </c>
      <c r="N45" s="396">
        <v>2720</v>
      </c>
      <c r="R45" s="460"/>
    </row>
    <row r="46" spans="1:28" s="217" customFormat="1" ht="15" customHeight="1">
      <c r="A46" s="445" t="s">
        <v>173</v>
      </c>
      <c r="B46" s="746">
        <v>262.91559909</v>
      </c>
      <c r="C46" s="746">
        <v>202.2506862066667</v>
      </c>
      <c r="D46" s="746">
        <v>193.90726186333342</v>
      </c>
      <c r="E46" s="746">
        <v>237.70084906666671</v>
      </c>
      <c r="F46" s="746">
        <v>203.64308101666671</v>
      </c>
      <c r="G46" s="746">
        <v>208.14288772666671</v>
      </c>
      <c r="H46" s="746">
        <v>222.61504141</v>
      </c>
      <c r="I46" s="746">
        <v>230.07266288999998</v>
      </c>
      <c r="J46" s="746">
        <v>229.61150878000001</v>
      </c>
      <c r="K46" s="746">
        <v>224.63467188999999</v>
      </c>
      <c r="L46" s="746">
        <v>244.85253499999999</v>
      </c>
      <c r="M46" s="746">
        <v>259.65321505999998</v>
      </c>
      <c r="N46" s="746">
        <v>2720</v>
      </c>
      <c r="O46" s="1249"/>
      <c r="P46" s="1249"/>
      <c r="Q46" s="1249"/>
      <c r="R46" s="460"/>
    </row>
    <row r="47" spans="1:28" s="217" customFormat="1" ht="15" customHeight="1">
      <c r="A47" s="444" t="s">
        <v>1202</v>
      </c>
      <c r="B47" s="396">
        <v>1.1815308</v>
      </c>
      <c r="C47" s="396">
        <v>0.64223573999999994</v>
      </c>
      <c r="D47" s="396">
        <v>0.67418783999999998</v>
      </c>
      <c r="E47" s="396">
        <v>0.68395634999999999</v>
      </c>
      <c r="F47" s="396">
        <v>0.70051042000000008</v>
      </c>
      <c r="G47" s="396">
        <v>0.71618340000000003</v>
      </c>
      <c r="H47" s="396">
        <v>0.68710674999999999</v>
      </c>
      <c r="I47" s="396">
        <v>0.69048229999999999</v>
      </c>
      <c r="J47" s="396">
        <v>0.68889036999999997</v>
      </c>
      <c r="K47" s="396">
        <v>0.67649216000000001</v>
      </c>
      <c r="L47" s="396">
        <v>0.66042844999999994</v>
      </c>
      <c r="M47" s="396">
        <v>0.65855631000000003</v>
      </c>
      <c r="N47" s="396">
        <v>8.6605608899999993</v>
      </c>
      <c r="O47" s="446"/>
      <c r="P47" s="446"/>
      <c r="Q47" s="446"/>
      <c r="R47" s="465"/>
      <c r="S47" s="446"/>
      <c r="T47" s="446"/>
      <c r="U47" s="446"/>
      <c r="V47" s="446"/>
      <c r="W47" s="446"/>
      <c r="X47" s="446"/>
      <c r="Y47" s="446"/>
      <c r="Z47" s="446"/>
      <c r="AA47" s="446"/>
    </row>
    <row r="48" spans="1:28" s="217" customFormat="1" ht="15" customHeight="1">
      <c r="A48" s="445" t="s">
        <v>190</v>
      </c>
      <c r="B48" s="746">
        <v>1.1815308</v>
      </c>
      <c r="C48" s="746">
        <v>0.64223573999999994</v>
      </c>
      <c r="D48" s="746">
        <v>0.67418783999999998</v>
      </c>
      <c r="E48" s="746">
        <v>0.68395634999999999</v>
      </c>
      <c r="F48" s="746">
        <v>0.70051042000000008</v>
      </c>
      <c r="G48" s="746">
        <v>0.71618340000000003</v>
      </c>
      <c r="H48" s="746">
        <v>0.68710674999999999</v>
      </c>
      <c r="I48" s="746">
        <v>0.69048229999999999</v>
      </c>
      <c r="J48" s="746">
        <v>0.68889036999999997</v>
      </c>
      <c r="K48" s="746">
        <v>0.67649216000000001</v>
      </c>
      <c r="L48" s="746">
        <v>0.66042844999999994</v>
      </c>
      <c r="M48" s="746">
        <v>0.65855631000000003</v>
      </c>
      <c r="N48" s="746">
        <v>8.6605608899999993</v>
      </c>
      <c r="R48" s="460"/>
    </row>
    <row r="49" spans="1:18" s="217" customFormat="1" ht="15" customHeight="1">
      <c r="A49" s="444" t="s">
        <v>186</v>
      </c>
      <c r="B49" s="396">
        <v>7.5503633099999758</v>
      </c>
      <c r="C49" s="396">
        <v>13.150100909999976</v>
      </c>
      <c r="D49" s="396">
        <v>11.035406139999976</v>
      </c>
      <c r="E49" s="396">
        <v>7.9971794199999753</v>
      </c>
      <c r="F49" s="396">
        <v>10.13468215</v>
      </c>
      <c r="G49" s="396">
        <v>7.5485671300000003</v>
      </c>
      <c r="H49" s="396">
        <v>8.1229992000000006</v>
      </c>
      <c r="I49" s="396">
        <v>9.0896769500000012</v>
      </c>
      <c r="J49" s="396">
        <v>8.4601721999999988</v>
      </c>
      <c r="K49" s="396">
        <v>15.604934469999975</v>
      </c>
      <c r="L49" s="396">
        <v>13.283699169999977</v>
      </c>
      <c r="M49" s="396">
        <v>13.258696569999977</v>
      </c>
      <c r="N49" s="396">
        <v>125.23647761999982</v>
      </c>
      <c r="R49" s="460"/>
    </row>
    <row r="50" spans="1:18" s="217" customFormat="1" ht="15" customHeight="1">
      <c r="A50" s="223" t="s">
        <v>1203</v>
      </c>
      <c r="B50" s="746">
        <v>2.1901263100000001</v>
      </c>
      <c r="C50" s="746">
        <v>7.34213191</v>
      </c>
      <c r="D50" s="746">
        <v>5.4352470300000002</v>
      </c>
      <c r="E50" s="746">
        <v>2.5047204199999999</v>
      </c>
      <c r="F50" s="746">
        <v>6.8122327599999997</v>
      </c>
      <c r="G50" s="746">
        <v>4.5788903300000001</v>
      </c>
      <c r="H50" s="746">
        <v>4.8329094000000001</v>
      </c>
      <c r="I50" s="746">
        <v>5.8341842499999998</v>
      </c>
      <c r="J50" s="746">
        <v>5.5517734000000001</v>
      </c>
      <c r="K50" s="746">
        <v>9.5965726700000005</v>
      </c>
      <c r="L50" s="746">
        <v>7.3591044700000001</v>
      </c>
      <c r="M50" s="746">
        <v>7.3651085700000003</v>
      </c>
      <c r="N50" s="746">
        <v>69.403001520000004</v>
      </c>
      <c r="R50" s="460"/>
    </row>
    <row r="51" spans="1:18" s="217" customFormat="1" ht="15" customHeight="1">
      <c r="A51" s="223" t="s">
        <v>217</v>
      </c>
      <c r="B51" s="746">
        <v>3.0934999999999757</v>
      </c>
      <c r="C51" s="746">
        <v>3.5275999999999756</v>
      </c>
      <c r="D51" s="746">
        <v>3.2916999999999756</v>
      </c>
      <c r="E51" s="746">
        <v>3.1656749999999758</v>
      </c>
      <c r="F51" s="746">
        <v>0.99157499999999998</v>
      </c>
      <c r="G51" s="746">
        <v>0.65890000000000004</v>
      </c>
      <c r="H51" s="746">
        <v>0.98304999999999998</v>
      </c>
      <c r="I51" s="746">
        <v>0.69205000000000005</v>
      </c>
      <c r="J51" s="746">
        <v>0.61257499999999998</v>
      </c>
      <c r="K51" s="746">
        <v>3.6788999999999756</v>
      </c>
      <c r="L51" s="746">
        <v>3.522674999999976</v>
      </c>
      <c r="M51" s="746">
        <v>3.4987749999999758</v>
      </c>
      <c r="N51" s="746">
        <v>27.716974999999827</v>
      </c>
      <c r="R51" s="460"/>
    </row>
    <row r="52" spans="1:18" s="217" customFormat="1" ht="15" customHeight="1">
      <c r="A52" s="223" t="s">
        <v>1204</v>
      </c>
      <c r="B52" s="746">
        <v>2.266737</v>
      </c>
      <c r="C52" s="746">
        <v>2.2803689999999999</v>
      </c>
      <c r="D52" s="746">
        <v>2.3084591099999998</v>
      </c>
      <c r="E52" s="746">
        <v>2.326784</v>
      </c>
      <c r="F52" s="746">
        <v>2.33087439</v>
      </c>
      <c r="G52" s="746">
        <v>2.3107767999999997</v>
      </c>
      <c r="H52" s="746">
        <v>2.3070397999999996</v>
      </c>
      <c r="I52" s="746">
        <v>2.5634427000000004</v>
      </c>
      <c r="J52" s="746">
        <v>2.2958238</v>
      </c>
      <c r="K52" s="746">
        <v>2.3294617999999998</v>
      </c>
      <c r="L52" s="746">
        <v>2.4019197000000001</v>
      </c>
      <c r="M52" s="746">
        <v>2.3948130000000001</v>
      </c>
      <c r="N52" s="746">
        <v>28.116501099999997</v>
      </c>
      <c r="O52" s="110"/>
      <c r="P52" s="110"/>
      <c r="Q52" s="1249"/>
      <c r="R52" s="460"/>
    </row>
    <row r="53" spans="1:18" s="217" customFormat="1" ht="15" customHeight="1">
      <c r="A53" s="287" t="s">
        <v>1205</v>
      </c>
      <c r="B53" s="934">
        <v>4.1960886799999999</v>
      </c>
      <c r="C53" s="947">
        <v>2.705454500000001</v>
      </c>
      <c r="D53" s="934">
        <v>4.7228812900000001</v>
      </c>
      <c r="E53" s="934">
        <v>4.57018433</v>
      </c>
      <c r="F53" s="934">
        <v>5.8121078499999994</v>
      </c>
      <c r="G53" s="934">
        <v>4.2706633900000499</v>
      </c>
      <c r="H53" s="934">
        <v>4.3338471500000004</v>
      </c>
      <c r="I53" s="934">
        <v>10.573147459921948</v>
      </c>
      <c r="J53" s="934">
        <v>6.5919143399999998</v>
      </c>
      <c r="K53" s="934">
        <v>9.1415915500780507</v>
      </c>
      <c r="L53" s="934">
        <v>4.7132383499999992</v>
      </c>
      <c r="M53" s="934">
        <v>3.2839183400000005</v>
      </c>
      <c r="N53" s="934">
        <v>64.915037230000053</v>
      </c>
      <c r="R53" s="460"/>
    </row>
    <row r="54" spans="1:18" s="223" customFormat="1" ht="15" customHeight="1">
      <c r="A54" s="287" t="s">
        <v>1207</v>
      </c>
      <c r="B54" s="396">
        <v>6.7340070000000002E-2</v>
      </c>
      <c r="C54" s="396">
        <v>1.542369E-2</v>
      </c>
      <c r="D54" s="396">
        <v>4.2722790000000004E-2</v>
      </c>
      <c r="E54" s="396">
        <v>3.5748949999999995E-2</v>
      </c>
      <c r="F54" s="396">
        <v>6.429058E-2</v>
      </c>
      <c r="G54" s="396">
        <v>0.16745973</v>
      </c>
      <c r="H54" s="396">
        <v>0.14006807999999998</v>
      </c>
      <c r="I54" s="396">
        <v>0.18616382999999997</v>
      </c>
      <c r="J54" s="396">
        <v>0.15979923999999998</v>
      </c>
      <c r="K54" s="396">
        <v>0.18557501999999998</v>
      </c>
      <c r="L54" s="396">
        <v>0.19430459999999999</v>
      </c>
      <c r="M54" s="396">
        <v>0.19294995000000001</v>
      </c>
      <c r="N54" s="396">
        <v>1.4518465299999999</v>
      </c>
      <c r="R54" s="467"/>
    </row>
    <row r="55" spans="1:18" s="223" customFormat="1" ht="15" customHeight="1">
      <c r="A55" s="223" t="s">
        <v>1208</v>
      </c>
      <c r="B55" s="746">
        <v>6.7340070000000002E-2</v>
      </c>
      <c r="C55" s="746">
        <v>1.542369E-2</v>
      </c>
      <c r="D55" s="746">
        <v>4.2722790000000004E-2</v>
      </c>
      <c r="E55" s="746">
        <v>3.5748949999999995E-2</v>
      </c>
      <c r="F55" s="746">
        <v>6.429058E-2</v>
      </c>
      <c r="G55" s="746">
        <v>0.16745973</v>
      </c>
      <c r="H55" s="746">
        <v>0.14006807999999998</v>
      </c>
      <c r="I55" s="746">
        <v>0.18616382999999997</v>
      </c>
      <c r="J55" s="746">
        <v>0.15979923999999998</v>
      </c>
      <c r="K55" s="746">
        <v>0.18557501999999998</v>
      </c>
      <c r="L55" s="746">
        <v>0.19430459999999999</v>
      </c>
      <c r="M55" s="746">
        <v>0.19294995000000001</v>
      </c>
      <c r="N55" s="746">
        <v>1.4518465299999999</v>
      </c>
      <c r="R55" s="467"/>
    </row>
    <row r="56" spans="1:18" s="223" customFormat="1" ht="15" customHeight="1">
      <c r="A56" s="287" t="s">
        <v>1209</v>
      </c>
      <c r="B56" s="396">
        <v>0.103252</v>
      </c>
      <c r="C56" s="396">
        <v>0.10216448</v>
      </c>
      <c r="D56" s="396">
        <v>9.1391E-2</v>
      </c>
      <c r="E56" s="396">
        <v>9.2857999999999996E-2</v>
      </c>
      <c r="F56" s="396">
        <v>0.11152255</v>
      </c>
      <c r="G56" s="396">
        <v>9.2790999999999998E-2</v>
      </c>
      <c r="H56" s="396">
        <v>0.10682800000000001</v>
      </c>
      <c r="I56" s="396">
        <v>8.9476159999999999E-2</v>
      </c>
      <c r="J56" s="396">
        <v>7.4249999999999997E-2</v>
      </c>
      <c r="K56" s="396">
        <v>0.10928</v>
      </c>
      <c r="L56" s="396">
        <v>8.8723850000000007E-2</v>
      </c>
      <c r="M56" s="396">
        <v>1.2498989999999999</v>
      </c>
      <c r="N56" s="396">
        <v>2.3124360399999997</v>
      </c>
      <c r="R56" s="467"/>
    </row>
    <row r="57" spans="1:18" s="223" customFormat="1" ht="15" customHeight="1">
      <c r="A57" s="223" t="s">
        <v>1210</v>
      </c>
      <c r="B57" s="746">
        <v>0.103252</v>
      </c>
      <c r="C57" s="746">
        <v>0.10216448</v>
      </c>
      <c r="D57" s="746">
        <v>9.1391E-2</v>
      </c>
      <c r="E57" s="746">
        <v>9.2857999999999996E-2</v>
      </c>
      <c r="F57" s="746">
        <v>0.11152255</v>
      </c>
      <c r="G57" s="746">
        <v>9.2790999999999998E-2</v>
      </c>
      <c r="H57" s="746">
        <v>0.10682800000000001</v>
      </c>
      <c r="I57" s="746">
        <v>8.9476159999999999E-2</v>
      </c>
      <c r="J57" s="746">
        <v>7.4249999999999997E-2</v>
      </c>
      <c r="K57" s="746">
        <v>0.10928</v>
      </c>
      <c r="L57" s="746">
        <v>8.8723850000000007E-2</v>
      </c>
      <c r="M57" s="746">
        <v>1.2498989999999999</v>
      </c>
      <c r="N57" s="746">
        <v>2.3124360399999997</v>
      </c>
      <c r="R57" s="467"/>
    </row>
    <row r="58" spans="1:18" s="223" customFormat="1" ht="15" customHeight="1">
      <c r="A58" s="287" t="s">
        <v>1211</v>
      </c>
      <c r="B58" s="396">
        <v>2.5664303888888917</v>
      </c>
      <c r="C58" s="396">
        <v>2.7323041288888916</v>
      </c>
      <c r="D58" s="396">
        <v>4.4518785288888916</v>
      </c>
      <c r="E58" s="396">
        <v>3.4109704288888918</v>
      </c>
      <c r="F58" s="396">
        <v>3.3206106188888915</v>
      </c>
      <c r="G58" s="396">
        <v>2.8786189888888916</v>
      </c>
      <c r="H58" s="396">
        <v>3.1484657188888914</v>
      </c>
      <c r="I58" s="396">
        <v>2.677426438888892</v>
      </c>
      <c r="J58" s="396">
        <v>2.6716618488888919</v>
      </c>
      <c r="K58" s="396">
        <v>4.1499199033333376</v>
      </c>
      <c r="L58" s="396">
        <v>4.2104981788888924</v>
      </c>
      <c r="M58" s="396">
        <v>3.4895786488888914</v>
      </c>
      <c r="N58" s="396">
        <v>39.708363821111149</v>
      </c>
      <c r="R58" s="467"/>
    </row>
    <row r="59" spans="1:18" s="223" customFormat="1" ht="15" customHeight="1">
      <c r="A59" s="836" t="s">
        <v>1212</v>
      </c>
      <c r="B59" s="746">
        <v>1.4367404444444458</v>
      </c>
      <c r="C59" s="746">
        <v>1.5966384444444459</v>
      </c>
      <c r="D59" s="746">
        <v>3.3235470544444459</v>
      </c>
      <c r="E59" s="746">
        <v>2.286099344444446</v>
      </c>
      <c r="F59" s="746">
        <v>2.1898084444444459</v>
      </c>
      <c r="G59" s="746">
        <v>1.7565364444444458</v>
      </c>
      <c r="H59" s="746">
        <v>1.9989624444444458</v>
      </c>
      <c r="I59" s="746">
        <v>1.5505764444444459</v>
      </c>
      <c r="J59" s="746">
        <v>1.529584444444446</v>
      </c>
      <c r="K59" s="746">
        <v>1.907494504444446</v>
      </c>
      <c r="L59" s="746">
        <v>3.0844900444444461</v>
      </c>
      <c r="M59" s="746">
        <v>2.3451528444444456</v>
      </c>
      <c r="N59" s="746">
        <v>25.005630903333355</v>
      </c>
      <c r="R59" s="467"/>
    </row>
    <row r="60" spans="1:18" s="217" customFormat="1" ht="15" customHeight="1">
      <c r="A60" s="445" t="s">
        <v>171</v>
      </c>
      <c r="B60" s="746">
        <v>1.1296899444444459</v>
      </c>
      <c r="C60" s="746">
        <v>1.1356656844444459</v>
      </c>
      <c r="D60" s="746">
        <v>1.1283314744444459</v>
      </c>
      <c r="E60" s="746">
        <v>1.1248710844444458</v>
      </c>
      <c r="F60" s="746">
        <v>1.1308021744444459</v>
      </c>
      <c r="G60" s="746">
        <v>1.1220825444444458</v>
      </c>
      <c r="H60" s="746">
        <v>1.1495032744444458</v>
      </c>
      <c r="I60" s="746">
        <v>1.1268499944444459</v>
      </c>
      <c r="J60" s="746">
        <v>1.1420774044444459</v>
      </c>
      <c r="K60" s="746">
        <v>2.2424253988888916</v>
      </c>
      <c r="L60" s="746">
        <v>1.1260081344444459</v>
      </c>
      <c r="M60" s="746">
        <v>1.1444258044444457</v>
      </c>
      <c r="N60" s="746">
        <v>14.702732917777796</v>
      </c>
      <c r="R60" s="460"/>
    </row>
    <row r="61" spans="1:18" s="217" customFormat="1" ht="15" customHeight="1">
      <c r="A61" s="504" t="s">
        <v>434</v>
      </c>
      <c r="B61" s="447">
        <v>605.55033659277467</v>
      </c>
      <c r="C61" s="447">
        <v>506.7857205025</v>
      </c>
      <c r="D61" s="447">
        <v>605.56570347610796</v>
      </c>
      <c r="E61" s="447">
        <v>808.95620274500004</v>
      </c>
      <c r="F61" s="447">
        <v>785.31300384749693</v>
      </c>
      <c r="G61" s="447">
        <v>586.29671589749694</v>
      </c>
      <c r="H61" s="447">
        <v>641.06523428388891</v>
      </c>
      <c r="I61" s="447">
        <v>626.84063416381059</v>
      </c>
      <c r="J61" s="447">
        <v>629.97607993138877</v>
      </c>
      <c r="K61" s="447">
        <v>660.6366974884113</v>
      </c>
      <c r="L61" s="447">
        <v>650.27506016833331</v>
      </c>
      <c r="M61" s="447">
        <v>659.31161927083019</v>
      </c>
      <c r="N61" s="447">
        <v>7766.5730083680392</v>
      </c>
      <c r="R61" s="460"/>
    </row>
    <row r="62" spans="1:18" s="217" customFormat="1" ht="15" customHeight="1">
      <c r="A62" s="46" t="s">
        <v>646</v>
      </c>
      <c r="N62" s="76"/>
      <c r="R62" s="460"/>
    </row>
    <row r="63" spans="1:18" s="217" customFormat="1" ht="15" customHeight="1">
      <c r="A63" s="45" t="s">
        <v>1838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N63" s="110"/>
      <c r="O63" s="1249"/>
      <c r="P63" s="1249"/>
      <c r="R63" s="460"/>
    </row>
    <row r="64" spans="1:18" s="217" customFormat="1" ht="15" customHeight="1">
      <c r="A64" s="657" t="s">
        <v>1540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N64" s="399"/>
      <c r="R64" s="460"/>
    </row>
    <row r="65" spans="2:18" s="217" customFormat="1" ht="15" customHeight="1"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399"/>
      <c r="O65" s="1249"/>
      <c r="P65" s="1249"/>
      <c r="R65" s="460"/>
    </row>
    <row r="66" spans="2:18" s="217" customFormat="1" ht="15" customHeight="1">
      <c r="B66" s="1249"/>
      <c r="C66" s="1249"/>
      <c r="D66" s="1249"/>
      <c r="E66" s="1249"/>
      <c r="F66" s="1249"/>
      <c r="G66" s="1249"/>
      <c r="H66" s="1249"/>
      <c r="I66" s="1249"/>
      <c r="J66" s="1249"/>
      <c r="K66" s="1249"/>
      <c r="L66" s="1249"/>
      <c r="M66" s="1249"/>
      <c r="N66" s="1249"/>
      <c r="O66" s="1249"/>
      <c r="P66" s="1249"/>
      <c r="R66" s="460"/>
    </row>
    <row r="67" spans="2:18">
      <c r="B67" s="746"/>
      <c r="C67" s="746"/>
      <c r="D67" s="746"/>
      <c r="E67" s="746"/>
      <c r="F67" s="746"/>
      <c r="G67" s="746"/>
      <c r="H67" s="746"/>
      <c r="I67" s="746"/>
      <c r="J67" s="1251"/>
      <c r="K67" s="746"/>
      <c r="L67" s="746"/>
      <c r="M67" s="746"/>
      <c r="O67" s="460"/>
      <c r="P67" s="460"/>
    </row>
    <row r="68" spans="2:18">
      <c r="B68" s="746"/>
      <c r="C68" s="746"/>
      <c r="D68" s="746"/>
      <c r="E68" s="746"/>
      <c r="F68" s="746"/>
      <c r="G68" s="746"/>
      <c r="H68" s="746"/>
      <c r="I68" s="746"/>
      <c r="J68" s="746"/>
      <c r="K68" s="746"/>
      <c r="L68" s="746"/>
      <c r="M68" s="746"/>
      <c r="O68" s="85"/>
      <c r="P68" s="85"/>
    </row>
    <row r="69" spans="2:18">
      <c r="B69" s="934"/>
      <c r="C69" s="934"/>
      <c r="D69" s="934"/>
      <c r="E69" s="934"/>
      <c r="F69" s="934"/>
      <c r="G69" s="934"/>
      <c r="H69" s="934"/>
      <c r="I69" s="934"/>
      <c r="J69" s="934"/>
      <c r="K69" s="934"/>
      <c r="L69" s="934"/>
      <c r="M69" s="934"/>
    </row>
  </sheetData>
  <customSheetViews>
    <customSheetView guid="{45E423DD-7FD2-487F-8372-5798D7D06C15}" showPageBreaks="1" showGridLines="0" printArea="1" hiddenRows="1" topLeftCell="D1">
      <selection activeCell="N2" sqref="N2"/>
      <pageMargins left="0.77" right="0.17" top="0.25" bottom="0.35" header="0" footer="0.23"/>
      <pageSetup scale="72" orientation="landscape" r:id="rId1"/>
      <headerFooter alignWithMargins="0"/>
    </customSheetView>
    <customSheetView guid="{B297ACE3-C144-4411-A206-EE5C8D41CE1C}" scale="90" showGridLines="0" hiddenRows="1" topLeftCell="A21">
      <pane xSplit="2" topLeftCell="G1" activePane="topRight" state="frozen"/>
      <selection pane="topRight" activeCell="O26" sqref="O26"/>
      <pageMargins left="0.77" right="0.17" top="0.25" bottom="0.35" header="0" footer="0.23"/>
      <pageSetup scale="75" orientation="landscape" r:id="rId2"/>
      <headerFooter alignWithMargins="0"/>
    </customSheetView>
    <customSheetView guid="{67BA8672-8137-4028-84CD-AA630649A2B3}" hiddenRows="1" showRuler="0" topLeftCell="D30">
      <selection activeCell="I73" sqref="I73"/>
      <pageMargins left="0.77" right="0.17" top="0.25" bottom="0.35" header="0" footer="0.23"/>
      <pageSetup scale="75" orientation="landscape" r:id="rId3"/>
      <headerFooter alignWithMargins="0"/>
    </customSheetView>
    <customSheetView guid="{51F1D52B-5D55-4FCC-809B-9B4CC86C88B9}" showGridLines="0" hiddenRows="1" topLeftCell="D1">
      <selection activeCell="N2" sqref="N2"/>
      <pageMargins left="0.77" right="0.17" top="0.25" bottom="0.35" header="0" footer="0.23"/>
      <pageSetup scale="72" orientation="landscape" r:id="rId4"/>
      <headerFooter alignWithMargins="0"/>
    </customSheetView>
  </customSheetViews>
  <phoneticPr fontId="0" type="noConversion"/>
  <pageMargins left="0.77" right="0.24" top="0.41" bottom="0.17" header="0" footer="0.17"/>
  <pageSetup scale="64" orientation="landscape" r:id="rId5"/>
  <headerFooter alignWithMargins="0"/>
  <drawing r:id="rId6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68"/>
  <dimension ref="A1:F67"/>
  <sheetViews>
    <sheetView showGridLines="0" zoomScaleNormal="100" workbookViewId="0">
      <selection activeCell="E15" sqref="E15"/>
    </sheetView>
  </sheetViews>
  <sheetFormatPr defaultRowHeight="15"/>
  <cols>
    <col min="1" max="1" width="57.28515625" style="51" customWidth="1"/>
    <col min="2" max="2" width="19" style="51" customWidth="1"/>
    <col min="3" max="4" width="12.85546875" style="51" customWidth="1"/>
    <col min="5" max="5" width="11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62"/>
      <c r="F1" s="1156">
        <v>46</v>
      </c>
    </row>
    <row r="2" spans="1:6">
      <c r="A2" s="56"/>
      <c r="B2" s="56"/>
      <c r="C2" s="56"/>
      <c r="D2" s="56"/>
      <c r="E2" s="56"/>
    </row>
    <row r="3" spans="1:6">
      <c r="A3" s="56"/>
      <c r="B3" s="56"/>
      <c r="C3" s="56"/>
      <c r="D3" s="56"/>
      <c r="E3" s="56"/>
    </row>
    <row r="4" spans="1:6">
      <c r="A4" s="56"/>
      <c r="B4" s="56"/>
      <c r="C4" s="56"/>
      <c r="D4" s="56"/>
      <c r="E4" s="56"/>
    </row>
    <row r="5" spans="1:6">
      <c r="A5" s="56"/>
      <c r="B5" s="56"/>
      <c r="C5" s="56"/>
      <c r="D5" s="56"/>
      <c r="E5" s="56"/>
    </row>
    <row r="6" spans="1:6">
      <c r="A6" s="56"/>
      <c r="B6" s="56"/>
      <c r="C6" s="56"/>
      <c r="D6" s="56"/>
      <c r="E6" s="56"/>
    </row>
    <row r="7" spans="1:6">
      <c r="A7" s="56"/>
      <c r="B7" s="56"/>
      <c r="C7" s="56"/>
      <c r="D7" s="56"/>
      <c r="E7" s="56"/>
    </row>
    <row r="10" spans="1:6">
      <c r="A10" s="58" t="s">
        <v>1346</v>
      </c>
    </row>
    <row r="11" spans="1:6">
      <c r="A11" s="58" t="s">
        <v>1477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444" t="s">
        <v>390</v>
      </c>
      <c r="B15" s="74">
        <v>3288.7657997800002</v>
      </c>
      <c r="C15" s="74">
        <v>3708.9885329900007</v>
      </c>
      <c r="D15" s="74">
        <v>3438.288916629876</v>
      </c>
      <c r="E15" s="74">
        <v>3894.0509447900004</v>
      </c>
    </row>
    <row r="16" spans="1:6">
      <c r="A16" s="317" t="s">
        <v>1199</v>
      </c>
      <c r="B16" s="74">
        <v>916.05224211999996</v>
      </c>
      <c r="C16" s="74">
        <v>1023.8884417700001</v>
      </c>
      <c r="D16" s="74">
        <v>1087.0500324066666</v>
      </c>
      <c r="E16" s="74">
        <v>1185.3312351900001</v>
      </c>
    </row>
    <row r="17" spans="1:5">
      <c r="A17" s="398" t="s">
        <v>511</v>
      </c>
      <c r="B17" s="75">
        <v>114.15570942000001</v>
      </c>
      <c r="C17" s="75">
        <v>123.73121037000001</v>
      </c>
      <c r="D17" s="75">
        <v>114.63704457666667</v>
      </c>
      <c r="E17" s="75">
        <v>178.50468528999997</v>
      </c>
    </row>
    <row r="18" spans="1:5">
      <c r="A18" s="223" t="s">
        <v>512</v>
      </c>
      <c r="B18" s="75">
        <v>631.92014606999999</v>
      </c>
      <c r="C18" s="75">
        <v>763.88580552000008</v>
      </c>
      <c r="D18" s="75">
        <v>824.21681173000002</v>
      </c>
      <c r="E18" s="75">
        <v>836.59577223999997</v>
      </c>
    </row>
    <row r="19" spans="1:5">
      <c r="A19" s="223" t="s">
        <v>165</v>
      </c>
      <c r="B19" s="75">
        <v>63.435524200000003</v>
      </c>
      <c r="C19" s="75">
        <v>67.940499509999995</v>
      </c>
      <c r="D19" s="75">
        <v>78.917345140000009</v>
      </c>
      <c r="E19" s="75">
        <v>88.059885989999984</v>
      </c>
    </row>
    <row r="20" spans="1:5">
      <c r="A20" s="223" t="s">
        <v>540</v>
      </c>
      <c r="B20" s="75">
        <v>5.0671316500000003</v>
      </c>
      <c r="C20" s="75">
        <v>4.3235378399999993</v>
      </c>
      <c r="D20" s="75">
        <v>2.4349002199999998</v>
      </c>
      <c r="E20" s="75">
        <v>2.4191442300000006</v>
      </c>
    </row>
    <row r="21" spans="1:5">
      <c r="A21" s="223" t="s">
        <v>166</v>
      </c>
      <c r="B21" s="75">
        <v>23.009679970000001</v>
      </c>
      <c r="C21" s="75">
        <v>25.002482080000004</v>
      </c>
      <c r="D21" s="75">
        <v>25.325025780000001</v>
      </c>
      <c r="E21" s="75">
        <v>26.915939139999999</v>
      </c>
    </row>
    <row r="22" spans="1:5">
      <c r="A22" s="223" t="s">
        <v>167</v>
      </c>
      <c r="B22" s="75">
        <v>24.205809989999999</v>
      </c>
      <c r="C22" s="75">
        <v>29.316203639999998</v>
      </c>
      <c r="D22" s="75">
        <v>32.099607249999998</v>
      </c>
      <c r="E22" s="75">
        <v>44.547569869999997</v>
      </c>
    </row>
    <row r="23" spans="1:5">
      <c r="A23" s="223" t="s">
        <v>583</v>
      </c>
      <c r="B23" s="75">
        <v>54.258240820000012</v>
      </c>
      <c r="C23" s="75">
        <v>9.6887028099999988</v>
      </c>
      <c r="D23" s="75">
        <v>9.4192977100000004</v>
      </c>
      <c r="E23" s="75">
        <v>8.2882384299999998</v>
      </c>
    </row>
    <row r="24" spans="1:5">
      <c r="A24" s="317" t="s">
        <v>1198</v>
      </c>
      <c r="B24" s="74">
        <v>1869.0319736100003</v>
      </c>
      <c r="C24" s="74">
        <v>2245.3987974300003</v>
      </c>
      <c r="D24" s="74">
        <v>1939.2119918000003</v>
      </c>
      <c r="E24" s="74">
        <v>2255.88538806</v>
      </c>
    </row>
    <row r="25" spans="1:5">
      <c r="A25" s="445" t="s">
        <v>184</v>
      </c>
      <c r="B25" s="75">
        <v>1841.1573714799999</v>
      </c>
      <c r="C25" s="75">
        <v>2204.7322377</v>
      </c>
      <c r="D25" s="75">
        <v>1887.3679598599999</v>
      </c>
      <c r="E25" s="75">
        <v>2151.3000000000002</v>
      </c>
    </row>
    <row r="26" spans="1:5">
      <c r="A26" s="217" t="s">
        <v>1187</v>
      </c>
      <c r="B26" s="75">
        <v>23.49768195</v>
      </c>
      <c r="C26" s="75">
        <v>35.075425539999998</v>
      </c>
      <c r="D26" s="75">
        <v>47.564822939999999</v>
      </c>
      <c r="E26" s="75">
        <v>51.03418499</v>
      </c>
    </row>
    <row r="27" spans="1:5">
      <c r="A27" s="445" t="s">
        <v>1189</v>
      </c>
      <c r="B27" s="75">
        <v>1.5693810799999999</v>
      </c>
      <c r="C27" s="75">
        <v>1.75067489</v>
      </c>
      <c r="D27" s="75">
        <v>2.0436080500000005</v>
      </c>
      <c r="E27" s="75">
        <v>1.3027910600000001</v>
      </c>
    </row>
    <row r="28" spans="1:5">
      <c r="A28" s="445" t="s">
        <v>1190</v>
      </c>
      <c r="B28" s="75">
        <v>1.4220236000000002</v>
      </c>
      <c r="C28" s="75">
        <v>2.1797031900000001</v>
      </c>
      <c r="D28" s="75">
        <v>1.4537278999999999</v>
      </c>
      <c r="E28" s="75">
        <v>52.003768010000002</v>
      </c>
    </row>
    <row r="29" spans="1:5">
      <c r="A29" s="445" t="s">
        <v>1191</v>
      </c>
      <c r="B29" s="75">
        <v>1.3855154999999999</v>
      </c>
      <c r="C29" s="75">
        <v>1.6607561099999997</v>
      </c>
      <c r="D29" s="75">
        <v>0.78187304999999963</v>
      </c>
      <c r="E29" s="75">
        <v>0.24464399999999994</v>
      </c>
    </row>
    <row r="30" spans="1:5">
      <c r="A30" s="747" t="s">
        <v>1197</v>
      </c>
      <c r="B30" s="74">
        <v>462.93497838999997</v>
      </c>
      <c r="C30" s="74">
        <v>376.46902238999996</v>
      </c>
      <c r="D30" s="74">
        <v>355.40007854469081</v>
      </c>
      <c r="E30" s="74">
        <v>359.30316362000002</v>
      </c>
    </row>
    <row r="31" spans="1:5">
      <c r="A31" s="650" t="s">
        <v>182</v>
      </c>
      <c r="B31" s="75">
        <v>40.871855369999999</v>
      </c>
      <c r="C31" s="75">
        <v>76.823664980000004</v>
      </c>
      <c r="D31" s="75">
        <v>109.34296286999999</v>
      </c>
      <c r="E31" s="75">
        <v>98.785612619999995</v>
      </c>
    </row>
    <row r="32" spans="1:5">
      <c r="A32" s="681" t="s">
        <v>1297</v>
      </c>
      <c r="B32" s="75">
        <v>18.609103249999997</v>
      </c>
      <c r="C32" s="75">
        <v>14.996496089999997</v>
      </c>
      <c r="D32" s="75">
        <v>12.489129200000001</v>
      </c>
      <c r="E32" s="75">
        <v>9.6390823599999997</v>
      </c>
    </row>
    <row r="33" spans="1:6">
      <c r="A33" s="650" t="s">
        <v>172</v>
      </c>
      <c r="B33" s="75">
        <v>112.53283057</v>
      </c>
      <c r="C33" s="75">
        <v>150.6554562</v>
      </c>
      <c r="D33" s="75">
        <v>128.67527297000001</v>
      </c>
      <c r="E33" s="75">
        <v>94.79689553</v>
      </c>
    </row>
    <row r="34" spans="1:6">
      <c r="A34" s="223" t="s">
        <v>1214</v>
      </c>
      <c r="B34" s="75">
        <v>6.2675798699999996</v>
      </c>
      <c r="C34" s="75">
        <v>5.8971868199999999</v>
      </c>
      <c r="D34" s="75">
        <v>5.7484599199999993</v>
      </c>
      <c r="E34" s="75">
        <v>5.7764960599999995</v>
      </c>
    </row>
    <row r="35" spans="1:6">
      <c r="A35" s="223" t="s">
        <v>1414</v>
      </c>
      <c r="B35" s="75">
        <v>2.2236870000000004</v>
      </c>
      <c r="C35" s="75">
        <v>2.5424909999999996</v>
      </c>
      <c r="D35" s="75">
        <v>1.8586949999999998</v>
      </c>
      <c r="E35" s="75">
        <v>1.247295</v>
      </c>
    </row>
    <row r="36" spans="1:6">
      <c r="A36" s="223" t="s">
        <v>230</v>
      </c>
      <c r="B36" s="75">
        <v>201.43658835999997</v>
      </c>
      <c r="C36" s="75">
        <v>45.472238590000003</v>
      </c>
      <c r="D36" s="75">
        <v>46.016630880000001</v>
      </c>
      <c r="E36" s="75">
        <v>54.09219667</v>
      </c>
    </row>
    <row r="37" spans="1:6">
      <c r="A37" s="223" t="s">
        <v>1382</v>
      </c>
      <c r="B37" s="75">
        <v>80.993333970000009</v>
      </c>
      <c r="C37" s="75">
        <v>80.081488709999988</v>
      </c>
      <c r="D37" s="75">
        <v>51.26892770469086</v>
      </c>
      <c r="E37" s="75">
        <v>94.965585379999993</v>
      </c>
    </row>
    <row r="38" spans="1:6">
      <c r="A38" s="287" t="s">
        <v>1195</v>
      </c>
      <c r="B38" s="74">
        <v>40.746605659999993</v>
      </c>
      <c r="C38" s="74">
        <v>63.232271399999995</v>
      </c>
      <c r="D38" s="74">
        <v>56.626813878518433</v>
      </c>
      <c r="E38" s="74">
        <v>93.531157919999998</v>
      </c>
    </row>
    <row r="39" spans="1:6">
      <c r="A39" s="444" t="s">
        <v>392</v>
      </c>
      <c r="B39" s="74">
        <v>731.38972574999991</v>
      </c>
      <c r="C39" s="74">
        <v>773.88683438999988</v>
      </c>
      <c r="D39" s="74">
        <v>782.434704550123</v>
      </c>
      <c r="E39" s="74">
        <v>910.23734144692821</v>
      </c>
    </row>
    <row r="40" spans="1:6">
      <c r="A40" s="674" t="s">
        <v>174</v>
      </c>
      <c r="B40" s="75">
        <v>296.97180169000001</v>
      </c>
      <c r="C40" s="75">
        <v>335.34299185999998</v>
      </c>
      <c r="D40" s="75">
        <v>304.73985595777771</v>
      </c>
      <c r="E40" s="75">
        <v>336.16822896000002</v>
      </c>
    </row>
    <row r="41" spans="1:6">
      <c r="A41" s="674" t="s">
        <v>1192</v>
      </c>
      <c r="B41" s="75">
        <v>165.82607801</v>
      </c>
      <c r="C41" s="75">
        <v>158.21126416999999</v>
      </c>
      <c r="D41" s="75">
        <v>171.96118318999999</v>
      </c>
      <c r="E41" s="75">
        <v>207.4</v>
      </c>
      <c r="F41" s="74"/>
    </row>
    <row r="42" spans="1:6">
      <c r="A42" s="674" t="s">
        <v>1193</v>
      </c>
      <c r="B42" s="75">
        <v>150.49025980999997</v>
      </c>
      <c r="C42" s="75">
        <v>149.44130349</v>
      </c>
      <c r="D42" s="75">
        <v>160.86172986</v>
      </c>
      <c r="E42" s="75">
        <v>168.45951831000002</v>
      </c>
    </row>
    <row r="43" spans="1:6">
      <c r="A43" s="223" t="s">
        <v>1200</v>
      </c>
      <c r="B43" s="75">
        <v>25.007603469999996</v>
      </c>
      <c r="C43" s="75">
        <v>12.318896830000002</v>
      </c>
      <c r="D43" s="75">
        <v>17.372918769999998</v>
      </c>
      <c r="E43" s="75">
        <v>21.171909830000004</v>
      </c>
    </row>
    <row r="44" spans="1:6">
      <c r="A44" s="223" t="s">
        <v>458</v>
      </c>
      <c r="B44" s="75">
        <v>32.838729600000001</v>
      </c>
      <c r="C44" s="75">
        <v>42.331547470000004</v>
      </c>
      <c r="D44" s="75">
        <v>42.449677899999998</v>
      </c>
      <c r="E44" s="75">
        <v>47.279923880000005</v>
      </c>
    </row>
    <row r="45" spans="1:6">
      <c r="A45" s="223" t="s">
        <v>1288</v>
      </c>
      <c r="B45" s="75">
        <v>19.237141000000001</v>
      </c>
      <c r="C45" s="75">
        <v>18.829730499999997</v>
      </c>
      <c r="D45" s="75">
        <v>12.808847969999999</v>
      </c>
      <c r="E45" s="75">
        <v>23.590164552222227</v>
      </c>
    </row>
    <row r="46" spans="1:6">
      <c r="A46" s="287" t="s">
        <v>1194</v>
      </c>
      <c r="B46" s="74">
        <v>41.018112170000009</v>
      </c>
      <c r="C46" s="74">
        <v>57.41110007000001</v>
      </c>
      <c r="D46" s="74">
        <v>72.240490902345428</v>
      </c>
      <c r="E46" s="74">
        <v>106.16759591470598</v>
      </c>
    </row>
    <row r="47" spans="1:6">
      <c r="A47" s="444" t="s">
        <v>1196</v>
      </c>
      <c r="B47" s="74">
        <v>2973.0342314999998</v>
      </c>
      <c r="C47" s="74">
        <v>3280.8329829600002</v>
      </c>
      <c r="D47" s="74">
        <v>2579.6752388100008</v>
      </c>
      <c r="E47" s="74">
        <v>2918.8120757399997</v>
      </c>
    </row>
    <row r="48" spans="1:6">
      <c r="A48" s="444" t="s">
        <v>1201</v>
      </c>
      <c r="B48" s="74">
        <v>2888.4545492599996</v>
      </c>
      <c r="C48" s="74">
        <v>3192.5713397100003</v>
      </c>
      <c r="D48" s="74">
        <v>2433.7471550100008</v>
      </c>
      <c r="E48" s="74">
        <v>2720</v>
      </c>
    </row>
    <row r="49" spans="1:6">
      <c r="A49" s="445" t="s">
        <v>173</v>
      </c>
      <c r="B49" s="75">
        <v>2888.4545492599996</v>
      </c>
      <c r="C49" s="75">
        <v>3192.5713397100003</v>
      </c>
      <c r="D49" s="75">
        <v>2433.7471550100008</v>
      </c>
      <c r="E49" s="75">
        <v>2720</v>
      </c>
    </row>
    <row r="50" spans="1:6">
      <c r="A50" s="444" t="s">
        <v>1202</v>
      </c>
      <c r="B50" s="74">
        <v>5.6785899499999992</v>
      </c>
      <c r="C50" s="74">
        <v>6.6930409699999993</v>
      </c>
      <c r="D50" s="74">
        <v>6.6373119599999999</v>
      </c>
      <c r="E50" s="74">
        <v>8.6605608899999993</v>
      </c>
    </row>
    <row r="51" spans="1:6">
      <c r="A51" s="445" t="s">
        <v>190</v>
      </c>
      <c r="B51" s="75">
        <v>5.6785899499999992</v>
      </c>
      <c r="C51" s="75">
        <v>6.6930409699999993</v>
      </c>
      <c r="D51" s="75">
        <v>6.6373119599999999</v>
      </c>
      <c r="E51" s="75">
        <v>8.6605608899999993</v>
      </c>
    </row>
    <row r="52" spans="1:6">
      <c r="A52" s="444" t="s">
        <v>186</v>
      </c>
      <c r="B52" s="74">
        <v>51.114173460000004</v>
      </c>
      <c r="C52" s="74">
        <v>55.035024550000003</v>
      </c>
      <c r="D52" s="74">
        <v>92.597919950000005</v>
      </c>
      <c r="E52" s="74">
        <v>125.23647761999982</v>
      </c>
    </row>
    <row r="53" spans="1:6">
      <c r="A53" s="223" t="s">
        <v>1203</v>
      </c>
      <c r="B53" s="75">
        <v>19.049497680000005</v>
      </c>
      <c r="C53" s="75">
        <v>21.313319980000003</v>
      </c>
      <c r="D53" s="75">
        <v>57.19798972000001</v>
      </c>
      <c r="E53" s="75">
        <v>69.403001520000004</v>
      </c>
    </row>
    <row r="54" spans="1:6">
      <c r="A54" s="223" t="s">
        <v>217</v>
      </c>
      <c r="B54" s="75">
        <v>5.4116270000000002</v>
      </c>
      <c r="C54" s="75">
        <v>6.9149830000000003</v>
      </c>
      <c r="D54" s="75">
        <v>7.6632009999999999</v>
      </c>
      <c r="E54" s="75">
        <v>27.716974999999827</v>
      </c>
    </row>
    <row r="55" spans="1:6">
      <c r="A55" s="223" t="s">
        <v>1204</v>
      </c>
      <c r="B55" s="75">
        <v>26.653048780000002</v>
      </c>
      <c r="C55" s="75">
        <v>26.806721570000001</v>
      </c>
      <c r="D55" s="75">
        <v>27.736729230000002</v>
      </c>
      <c r="E55" s="75">
        <v>28.116501099999997</v>
      </c>
    </row>
    <row r="56" spans="1:6">
      <c r="A56" s="287" t="s">
        <v>1205</v>
      </c>
      <c r="B56" s="74">
        <v>27.786918829999998</v>
      </c>
      <c r="C56" s="74">
        <v>26.533577730000001</v>
      </c>
      <c r="D56" s="74">
        <v>46.69285189</v>
      </c>
      <c r="E56" s="74">
        <v>64.915037230000053</v>
      </c>
    </row>
    <row r="57" spans="1:6">
      <c r="A57" s="287" t="s">
        <v>1207</v>
      </c>
      <c r="B57" s="74">
        <v>0.25124646</v>
      </c>
      <c r="C57" s="74">
        <v>314.00080095000004</v>
      </c>
      <c r="D57" s="74">
        <v>0.72365184999999999</v>
      </c>
      <c r="E57" s="74">
        <v>1.4518465299999999</v>
      </c>
    </row>
    <row r="58" spans="1:6">
      <c r="A58" s="223" t="s">
        <v>1208</v>
      </c>
      <c r="B58" s="75">
        <v>0.25124646</v>
      </c>
      <c r="C58" s="75">
        <v>314.00080095000004</v>
      </c>
      <c r="D58" s="75">
        <v>0.72365184999999999</v>
      </c>
      <c r="E58" s="75">
        <v>1.4518465299999999</v>
      </c>
    </row>
    <row r="59" spans="1:6">
      <c r="A59" s="287" t="s">
        <v>1209</v>
      </c>
      <c r="B59" s="74">
        <v>0.58211499999999994</v>
      </c>
      <c r="C59" s="74">
        <v>0.74655899999999997</v>
      </c>
      <c r="D59" s="74">
        <v>1.0940529999999999</v>
      </c>
      <c r="E59" s="74">
        <v>2.3124360399999997</v>
      </c>
    </row>
    <row r="60" spans="1:6">
      <c r="A60" s="223" t="s">
        <v>1210</v>
      </c>
      <c r="B60" s="75">
        <v>0.58211499999999994</v>
      </c>
      <c r="C60" s="75">
        <v>0.74655899999999997</v>
      </c>
      <c r="D60" s="75">
        <v>1.0940529999999999</v>
      </c>
      <c r="E60" s="75">
        <v>2.3124360399999997</v>
      </c>
    </row>
    <row r="61" spans="1:6">
      <c r="A61" s="287" t="s">
        <v>1211</v>
      </c>
      <c r="B61" s="74">
        <v>16.046973390000002</v>
      </c>
      <c r="C61" s="74">
        <v>8.8087103800000026</v>
      </c>
      <c r="D61" s="74">
        <v>17.038797049999999</v>
      </c>
      <c r="E61" s="74">
        <v>39.708363821111149</v>
      </c>
    </row>
    <row r="62" spans="1:6">
      <c r="A62" s="836" t="s">
        <v>1212</v>
      </c>
      <c r="B62" s="75">
        <v>15.79342254</v>
      </c>
      <c r="C62" s="75">
        <v>8.6565649300000018</v>
      </c>
      <c r="D62" s="75">
        <v>16.92549262</v>
      </c>
      <c r="E62" s="75">
        <v>25.005630903333355</v>
      </c>
    </row>
    <row r="63" spans="1:6">
      <c r="A63" s="445" t="s">
        <v>171</v>
      </c>
      <c r="B63" s="75">
        <v>0.25355084999999999</v>
      </c>
      <c r="C63" s="75">
        <v>0.15214544999999999</v>
      </c>
      <c r="D63" s="75">
        <v>0.11330443</v>
      </c>
      <c r="E63" s="75">
        <v>14.702732917777796</v>
      </c>
    </row>
    <row r="64" spans="1:6">
      <c r="A64" s="504" t="s">
        <v>434</v>
      </c>
      <c r="B64" s="978">
        <v>7010.0700918799994</v>
      </c>
      <c r="C64" s="978">
        <v>8087.2644206700006</v>
      </c>
      <c r="D64" s="978">
        <v>6819.2553618900001</v>
      </c>
      <c r="E64" s="978">
        <v>7766.5730083680392</v>
      </c>
      <c r="F64" s="1059"/>
    </row>
    <row r="65" spans="1:1">
      <c r="A65" s="46" t="s">
        <v>646</v>
      </c>
    </row>
    <row r="66" spans="1:1">
      <c r="A66" s="45" t="s">
        <v>1838</v>
      </c>
    </row>
    <row r="67" spans="1:1" ht="15.75">
      <c r="A67" s="657" t="s">
        <v>1540</v>
      </c>
    </row>
  </sheetData>
  <pageMargins left="1.1100000000000001" right="0.7" top="0.75" bottom="0.75" header="0.3" footer="0.3"/>
  <pageSetup scale="69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71"/>
  <dimension ref="A1:Z71"/>
  <sheetViews>
    <sheetView showGridLines="0" zoomScaleNormal="100" workbookViewId="0">
      <pane xSplit="1" topLeftCell="B1" activePane="topRight" state="frozen"/>
      <selection activeCell="A29" sqref="A29"/>
      <selection pane="topRight" activeCell="G7" sqref="G7"/>
    </sheetView>
  </sheetViews>
  <sheetFormatPr defaultRowHeight="15"/>
  <cols>
    <col min="1" max="1" width="57.5703125" style="56" customWidth="1"/>
    <col min="2" max="2" width="11.5703125" style="56" customWidth="1"/>
    <col min="3" max="3" width="10.42578125" style="56" customWidth="1"/>
    <col min="4" max="4" width="11.28515625" style="56" customWidth="1"/>
    <col min="5" max="6" width="9.7109375" style="56" customWidth="1"/>
    <col min="7" max="7" width="11.28515625" style="56" customWidth="1"/>
    <col min="8" max="8" width="9" style="56" customWidth="1"/>
    <col min="9" max="9" width="10.7109375" style="56" customWidth="1"/>
    <col min="10" max="10" width="12.140625" style="56" customWidth="1"/>
    <col min="11" max="11" width="11" style="56" customWidth="1"/>
    <col min="12" max="12" width="12.140625" style="56" customWidth="1"/>
    <col min="13" max="13" width="9.42578125" style="56" customWidth="1"/>
    <col min="14" max="14" width="12.5703125" style="56" customWidth="1"/>
    <col min="15" max="15" width="10.28515625" style="56" customWidth="1"/>
    <col min="16" max="16" width="53.42578125" style="56" customWidth="1"/>
    <col min="17" max="17" width="14.85546875" style="86" customWidth="1"/>
    <col min="18" max="16384" width="9.140625" style="56"/>
  </cols>
  <sheetData>
    <row r="1" spans="1:1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47</v>
      </c>
    </row>
    <row r="8" spans="1:16">
      <c r="A8" s="57" t="s">
        <v>19</v>
      </c>
    </row>
    <row r="9" spans="1:16">
      <c r="A9" s="58" t="s">
        <v>1785</v>
      </c>
    </row>
    <row r="10" spans="1:16">
      <c r="A10" s="127" t="s">
        <v>386</v>
      </c>
    </row>
    <row r="11" spans="1:16" ht="15.75" customHeight="1">
      <c r="A11" s="150" t="s">
        <v>314</v>
      </c>
      <c r="B11" s="150" t="s">
        <v>395</v>
      </c>
      <c r="C11" s="150" t="s">
        <v>355</v>
      </c>
      <c r="D11" s="150" t="s">
        <v>356</v>
      </c>
      <c r="E11" s="150" t="s">
        <v>357</v>
      </c>
      <c r="F11" s="150" t="s">
        <v>358</v>
      </c>
      <c r="G11" s="150" t="s">
        <v>359</v>
      </c>
      <c r="H11" s="150" t="s">
        <v>360</v>
      </c>
      <c r="I11" s="150" t="s">
        <v>361</v>
      </c>
      <c r="J11" s="150" t="s">
        <v>362</v>
      </c>
      <c r="K11" s="150" t="s">
        <v>363</v>
      </c>
      <c r="L11" s="150" t="s">
        <v>364</v>
      </c>
      <c r="M11" s="150" t="s">
        <v>365</v>
      </c>
      <c r="N11" s="150" t="s">
        <v>35</v>
      </c>
    </row>
    <row r="12" spans="1:16">
      <c r="A12" s="151" t="s">
        <v>390</v>
      </c>
      <c r="B12" s="396">
        <v>147.76127395222218</v>
      </c>
      <c r="C12" s="396">
        <v>334.66269148999999</v>
      </c>
      <c r="D12" s="396">
        <v>162.00052779000004</v>
      </c>
      <c r="E12" s="396">
        <v>239.80579645999998</v>
      </c>
      <c r="F12" s="396">
        <v>264.49239258</v>
      </c>
      <c r="G12" s="396">
        <v>171.50137802000003</v>
      </c>
      <c r="H12" s="396">
        <v>228.49442907</v>
      </c>
      <c r="I12" s="396">
        <v>170.28576290999999</v>
      </c>
      <c r="J12" s="396">
        <v>221.00224421999999</v>
      </c>
      <c r="K12" s="396">
        <v>181.90076388999998</v>
      </c>
      <c r="L12" s="396">
        <v>159.83377751999998</v>
      </c>
      <c r="M12" s="396">
        <v>187.98551168999998</v>
      </c>
      <c r="N12" s="396">
        <v>2469.726549592222</v>
      </c>
      <c r="O12" s="74"/>
    </row>
    <row r="13" spans="1:16">
      <c r="A13" s="151" t="s">
        <v>1199</v>
      </c>
      <c r="B13" s="396">
        <v>29.670355460000003</v>
      </c>
      <c r="C13" s="396">
        <v>37.616886919999999</v>
      </c>
      <c r="D13" s="396">
        <v>39.68674103</v>
      </c>
      <c r="E13" s="396">
        <v>42.409268060000002</v>
      </c>
      <c r="F13" s="396">
        <v>49.467542349999995</v>
      </c>
      <c r="G13" s="396">
        <v>39.977245410000009</v>
      </c>
      <c r="H13" s="396">
        <v>42.492591170000004</v>
      </c>
      <c r="I13" s="396">
        <v>37.274342750000002</v>
      </c>
      <c r="J13" s="396">
        <v>44.573934370000003</v>
      </c>
      <c r="K13" s="396">
        <v>39.777366590000007</v>
      </c>
      <c r="L13" s="396">
        <v>37.786941550000002</v>
      </c>
      <c r="M13" s="396">
        <v>41.15108596000001</v>
      </c>
      <c r="N13" s="396">
        <v>481.88430162000003</v>
      </c>
      <c r="O13" s="396"/>
      <c r="P13" s="396"/>
    </row>
    <row r="14" spans="1:16">
      <c r="A14" s="398" t="s">
        <v>511</v>
      </c>
      <c r="B14" s="746">
        <v>2.3347625399999998</v>
      </c>
      <c r="C14" s="746">
        <v>11.896257800000001</v>
      </c>
      <c r="D14" s="746">
        <v>14.118665009999999</v>
      </c>
      <c r="E14" s="746">
        <v>12.81577317</v>
      </c>
      <c r="F14" s="746">
        <v>6.96921546</v>
      </c>
      <c r="G14" s="746">
        <v>9.774164279999999</v>
      </c>
      <c r="H14" s="746">
        <v>9.3922868099999999</v>
      </c>
      <c r="I14" s="746">
        <v>4.8774514699999996</v>
      </c>
      <c r="J14" s="746">
        <v>10.754003730000001</v>
      </c>
      <c r="K14" s="746">
        <v>6.0282823099999998</v>
      </c>
      <c r="L14" s="746">
        <v>4.2368243400000001</v>
      </c>
      <c r="M14" s="746">
        <v>8.1004393399999994</v>
      </c>
      <c r="N14" s="176">
        <v>101.29812625999998</v>
      </c>
      <c r="O14" s="95"/>
    </row>
    <row r="15" spans="1:16">
      <c r="A15" s="223" t="s">
        <v>512</v>
      </c>
      <c r="B15" s="746">
        <v>22.777811800000002</v>
      </c>
      <c r="C15" s="746">
        <v>22.067848859999998</v>
      </c>
      <c r="D15" s="746">
        <v>21.705224319999999</v>
      </c>
      <c r="E15" s="746">
        <v>25.611138190000002</v>
      </c>
      <c r="F15" s="746">
        <v>37.945648409999997</v>
      </c>
      <c r="G15" s="746">
        <v>24.933820969999999</v>
      </c>
      <c r="H15" s="746">
        <v>29.169075510000003</v>
      </c>
      <c r="I15" s="746">
        <v>28.096358429999999</v>
      </c>
      <c r="J15" s="746">
        <v>29.21504689</v>
      </c>
      <c r="K15" s="746">
        <v>29.026693909999999</v>
      </c>
      <c r="L15" s="746">
        <v>29.271848289999998</v>
      </c>
      <c r="M15" s="746">
        <v>27.989753329999999</v>
      </c>
      <c r="N15" s="176">
        <v>327.81026890999999</v>
      </c>
      <c r="O15" s="95"/>
    </row>
    <row r="16" spans="1:16">
      <c r="A16" s="223" t="s">
        <v>165</v>
      </c>
      <c r="B16" s="746">
        <v>3.2155943199999997</v>
      </c>
      <c r="C16" s="746">
        <v>2.2674046299999997</v>
      </c>
      <c r="D16" s="746">
        <v>2.6015263599999998</v>
      </c>
      <c r="E16" s="746">
        <v>2.6464437300000001</v>
      </c>
      <c r="F16" s="746">
        <v>3.27799906</v>
      </c>
      <c r="G16" s="746">
        <v>3.1280210799999999</v>
      </c>
      <c r="H16" s="746">
        <v>2.6047382200000002</v>
      </c>
      <c r="I16" s="746">
        <v>2.9364263900000003</v>
      </c>
      <c r="J16" s="746">
        <v>3.2621532200000001</v>
      </c>
      <c r="K16" s="746">
        <v>3.1741005800000002</v>
      </c>
      <c r="L16" s="746">
        <v>2.8647650499999999</v>
      </c>
      <c r="M16" s="746">
        <v>3.1724531499999999</v>
      </c>
      <c r="N16" s="176">
        <v>35.151625789999997</v>
      </c>
    </row>
    <row r="17" spans="1:26">
      <c r="A17" s="223" t="s">
        <v>540</v>
      </c>
      <c r="B17" s="746">
        <v>0.70969003000000008</v>
      </c>
      <c r="C17" s="746">
        <v>0.70795004000000006</v>
      </c>
      <c r="D17" s="746">
        <v>0.66559999999999997</v>
      </c>
      <c r="E17" s="746">
        <v>0.66559999999999997</v>
      </c>
      <c r="F17" s="1070">
        <v>0.66559999999999997</v>
      </c>
      <c r="G17" s="746">
        <v>0.70010008999999995</v>
      </c>
      <c r="H17" s="746">
        <v>0.66559999999999997</v>
      </c>
      <c r="I17" s="746">
        <v>0.624</v>
      </c>
      <c r="J17" s="746">
        <v>0.66559999999999997</v>
      </c>
      <c r="K17" s="746">
        <v>0.74880000000000002</v>
      </c>
      <c r="L17" s="746">
        <v>0.70720000000000005</v>
      </c>
      <c r="M17" s="746">
        <v>0.75340706000000002</v>
      </c>
      <c r="N17" s="176">
        <v>8.2791472200000005</v>
      </c>
      <c r="O17" s="95"/>
    </row>
    <row r="18" spans="1:26">
      <c r="A18" s="223" t="s">
        <v>166</v>
      </c>
      <c r="B18" s="746">
        <v>0.49219255000000001</v>
      </c>
      <c r="C18" s="746">
        <v>0.49988989</v>
      </c>
      <c r="D18" s="746">
        <v>0.38886759999999998</v>
      </c>
      <c r="E18" s="746">
        <v>0.49285728000000001</v>
      </c>
      <c r="F18" s="746">
        <v>0.45581361999999997</v>
      </c>
      <c r="G18" s="746">
        <v>1.2938915200000001</v>
      </c>
      <c r="H18" s="746">
        <v>0.47780077000000004</v>
      </c>
      <c r="I18" s="746">
        <v>0.59597999999999995</v>
      </c>
      <c r="J18" s="746">
        <v>0.51600570000000001</v>
      </c>
      <c r="K18" s="746">
        <v>0.45905015000000005</v>
      </c>
      <c r="L18" s="746">
        <v>0.46927492999999998</v>
      </c>
      <c r="M18" s="746">
        <v>0.47272143999999999</v>
      </c>
      <c r="N18" s="176">
        <v>6.6143454500000001</v>
      </c>
      <c r="O18" s="95"/>
    </row>
    <row r="19" spans="1:26">
      <c r="A19" s="223" t="s">
        <v>167</v>
      </c>
      <c r="B19" s="746">
        <v>9.5675210000000011E-2</v>
      </c>
      <c r="C19" s="746">
        <v>0.15566192000000001</v>
      </c>
      <c r="D19" s="746">
        <v>0.17489668</v>
      </c>
      <c r="E19" s="746">
        <v>0.15727199</v>
      </c>
      <c r="F19" s="746">
        <v>0.13297826000000001</v>
      </c>
      <c r="G19" s="746">
        <v>0.10747983</v>
      </c>
      <c r="H19" s="746">
        <v>0.171954</v>
      </c>
      <c r="I19" s="746">
        <v>0.12169793</v>
      </c>
      <c r="J19" s="746">
        <v>0.13490829999999998</v>
      </c>
      <c r="K19" s="746">
        <v>0.32381186000000001</v>
      </c>
      <c r="L19" s="746">
        <v>0.2049031</v>
      </c>
      <c r="M19" s="746">
        <v>0.46814195000000003</v>
      </c>
      <c r="N19" s="176">
        <v>2.2493810300000003</v>
      </c>
      <c r="O19" s="95"/>
    </row>
    <row r="20" spans="1:26">
      <c r="A20" s="223" t="s">
        <v>583</v>
      </c>
      <c r="B20" s="746">
        <v>4.4629010000000004E-2</v>
      </c>
      <c r="C20" s="746">
        <v>2.1873779999999999E-2</v>
      </c>
      <c r="D20" s="746">
        <v>3.1961059999999999E-2</v>
      </c>
      <c r="E20" s="746">
        <v>2.0183700000000002E-2</v>
      </c>
      <c r="F20" s="746">
        <v>2.028754E-2</v>
      </c>
      <c r="G20" s="746">
        <v>3.976764E-2</v>
      </c>
      <c r="H20" s="746">
        <v>1.1135860000000001E-2</v>
      </c>
      <c r="I20" s="746">
        <v>2.2428529999999999E-2</v>
      </c>
      <c r="J20" s="746">
        <v>2.6216529999999998E-2</v>
      </c>
      <c r="K20" s="746">
        <v>1.6627779999999998E-2</v>
      </c>
      <c r="L20" s="746">
        <v>3.2125840000000003E-2</v>
      </c>
      <c r="M20" s="746">
        <v>0.19416969000000001</v>
      </c>
      <c r="N20" s="176">
        <v>0.48140695999999999</v>
      </c>
      <c r="O20" s="95"/>
    </row>
    <row r="21" spans="1:26">
      <c r="A21" s="151" t="s">
        <v>1198</v>
      </c>
      <c r="B21" s="396">
        <v>81.20234400999999</v>
      </c>
      <c r="C21" s="396">
        <v>256.41385121999997</v>
      </c>
      <c r="D21" s="396">
        <v>89.597697320000009</v>
      </c>
      <c r="E21" s="396">
        <v>169.19383911</v>
      </c>
      <c r="F21" s="396">
        <v>156.71859398999999</v>
      </c>
      <c r="G21" s="396">
        <v>93.588501360000009</v>
      </c>
      <c r="H21" s="396">
        <v>93.180890389999988</v>
      </c>
      <c r="I21" s="396">
        <v>101.58315323999999</v>
      </c>
      <c r="J21" s="396">
        <v>87.858822990000007</v>
      </c>
      <c r="K21" s="396">
        <v>91.844993129999978</v>
      </c>
      <c r="L21" s="396">
        <v>82.672604309999997</v>
      </c>
      <c r="M21" s="396">
        <v>85.747992580000002</v>
      </c>
      <c r="N21" s="396">
        <v>1389.6032836499999</v>
      </c>
      <c r="O21" s="95"/>
    </row>
    <row r="22" spans="1:26">
      <c r="A22" s="244" t="s">
        <v>207</v>
      </c>
      <c r="B22" s="746">
        <v>57.781390469999998</v>
      </c>
      <c r="C22" s="746">
        <v>228.77123850999999</v>
      </c>
      <c r="D22" s="746">
        <v>62.298809169999998</v>
      </c>
      <c r="E22" s="746">
        <v>140.18128150999999</v>
      </c>
      <c r="F22" s="746">
        <v>128.34376329</v>
      </c>
      <c r="G22" s="746">
        <v>65.551804560000008</v>
      </c>
      <c r="H22" s="746">
        <v>66.956427489999996</v>
      </c>
      <c r="I22" s="746">
        <v>70.265703239999993</v>
      </c>
      <c r="J22" s="746">
        <v>60.800250990000002</v>
      </c>
      <c r="K22" s="746">
        <v>71.378061299999999</v>
      </c>
      <c r="L22" s="746">
        <v>60.743681299999999</v>
      </c>
      <c r="M22" s="746">
        <v>61.109639180000002</v>
      </c>
      <c r="N22" s="176">
        <v>1074.1820510100001</v>
      </c>
      <c r="O22" s="95"/>
      <c r="P22" s="85"/>
    </row>
    <row r="23" spans="1:26">
      <c r="A23" s="51" t="s">
        <v>1238</v>
      </c>
      <c r="B23" s="746">
        <v>0.17424416000000001</v>
      </c>
      <c r="C23" s="746">
        <v>0.1204919</v>
      </c>
      <c r="D23" s="746">
        <v>0.11857958</v>
      </c>
      <c r="E23" s="746">
        <v>0.21480244000000001</v>
      </c>
      <c r="F23" s="746">
        <v>0.13735806</v>
      </c>
      <c r="G23" s="746">
        <v>0.17449159</v>
      </c>
      <c r="H23" s="746">
        <v>0.20005845999999999</v>
      </c>
      <c r="I23" s="746">
        <v>0.11288047999999999</v>
      </c>
      <c r="J23" s="746">
        <v>9.4379240000000003E-2</v>
      </c>
      <c r="K23" s="746">
        <v>0.10427532</v>
      </c>
      <c r="L23" s="746">
        <v>0</v>
      </c>
      <c r="M23" s="746">
        <v>0.20145303000000001</v>
      </c>
      <c r="N23" s="176">
        <v>1.6530142600000002</v>
      </c>
      <c r="O23" s="95"/>
      <c r="P23" s="95"/>
      <c r="R23" s="95"/>
      <c r="S23" s="95"/>
      <c r="T23" s="95"/>
      <c r="U23" s="95"/>
      <c r="V23" s="95"/>
      <c r="W23" s="95"/>
      <c r="X23" s="95"/>
      <c r="Y23" s="95"/>
      <c r="Z23" s="95"/>
    </row>
    <row r="24" spans="1:26">
      <c r="A24" s="223" t="s">
        <v>1306</v>
      </c>
      <c r="B24" s="746">
        <v>15.9202738</v>
      </c>
      <c r="C24" s="746">
        <v>19.236263640000001</v>
      </c>
      <c r="D24" s="746">
        <v>18.86720472</v>
      </c>
      <c r="E24" s="746">
        <v>20.602770920000001</v>
      </c>
      <c r="F24" s="746">
        <v>21.24947379</v>
      </c>
      <c r="G24" s="746">
        <v>18.622849089999999</v>
      </c>
      <c r="H24" s="746">
        <v>18.542160559999999</v>
      </c>
      <c r="I24" s="746">
        <v>21.76919294</v>
      </c>
      <c r="J24" s="746">
        <v>18.61057534</v>
      </c>
      <c r="K24" s="746">
        <v>12.572663859999999</v>
      </c>
      <c r="L24" s="746">
        <v>14.224774609999999</v>
      </c>
      <c r="M24" s="746">
        <v>16.357640710000002</v>
      </c>
      <c r="N24" s="176">
        <v>216.57584398</v>
      </c>
      <c r="O24" s="95"/>
    </row>
    <row r="25" spans="1:26">
      <c r="A25" s="650" t="s">
        <v>1239</v>
      </c>
      <c r="B25" s="746">
        <v>7.2896330000000003</v>
      </c>
      <c r="C25" s="746">
        <v>8.2455204000000002</v>
      </c>
      <c r="D25" s="746">
        <v>8.2455204000000002</v>
      </c>
      <c r="E25" s="746">
        <v>7.8124228000000002</v>
      </c>
      <c r="F25" s="746">
        <v>6.9545564000000004</v>
      </c>
      <c r="G25" s="746">
        <v>7.1086391999999998</v>
      </c>
      <c r="H25" s="746">
        <v>7.1748914699999995</v>
      </c>
      <c r="I25" s="746">
        <v>7.6500111999999998</v>
      </c>
      <c r="J25" s="746">
        <v>7.6500111999999998</v>
      </c>
      <c r="K25" s="746">
        <v>7.7041484000000002</v>
      </c>
      <c r="L25" s="746">
        <v>7.7041484000000002</v>
      </c>
      <c r="M25" s="746">
        <v>8.0700126000000001</v>
      </c>
      <c r="N25" s="176">
        <v>91.609515469999991</v>
      </c>
      <c r="O25" s="95"/>
      <c r="P25" s="85"/>
    </row>
    <row r="26" spans="1:26">
      <c r="A26" s="650" t="s">
        <v>1231</v>
      </c>
      <c r="B26" s="746">
        <v>3.4312550000000004E-2</v>
      </c>
      <c r="C26" s="746">
        <v>3.9386730000000002E-2</v>
      </c>
      <c r="D26" s="746">
        <v>1.8498799999999999E-2</v>
      </c>
      <c r="E26" s="746">
        <v>0.38256143999999997</v>
      </c>
      <c r="F26" s="746">
        <v>3.3442449999999999E-2</v>
      </c>
      <c r="G26" s="746">
        <v>2.1212168300000003</v>
      </c>
      <c r="H26" s="746">
        <v>0.30735240999999996</v>
      </c>
      <c r="I26" s="746">
        <v>8.3606200000000009E-3</v>
      </c>
      <c r="J26" s="746">
        <v>8.3606200000000009E-3</v>
      </c>
      <c r="K26" s="1068">
        <v>0</v>
      </c>
      <c r="L26" s="1068">
        <v>0</v>
      </c>
      <c r="M26" s="746">
        <v>7.6400000000000001E-3</v>
      </c>
      <c r="N26" s="176">
        <v>2.96113245</v>
      </c>
      <c r="O26" s="95"/>
      <c r="P26" s="95"/>
      <c r="R26" s="95"/>
      <c r="S26" s="95"/>
      <c r="T26" s="95"/>
      <c r="U26" s="95"/>
      <c r="V26" s="95"/>
      <c r="W26" s="95"/>
      <c r="X26" s="95"/>
      <c r="Y26" s="95"/>
      <c r="Z26" s="95"/>
    </row>
    <row r="27" spans="1:26">
      <c r="A27" s="650" t="s">
        <v>1232</v>
      </c>
      <c r="B27" s="746">
        <v>2.4900300000000003E-3</v>
      </c>
      <c r="C27" s="746">
        <v>9.5003999999999998E-4</v>
      </c>
      <c r="D27" s="746">
        <v>4.9084650000000001E-2</v>
      </c>
      <c r="E27" s="1068">
        <v>0</v>
      </c>
      <c r="F27" s="1068">
        <v>0</v>
      </c>
      <c r="G27" s="746">
        <v>9.500090000000001E-3</v>
      </c>
      <c r="H27" s="1068">
        <v>0</v>
      </c>
      <c r="I27" s="746">
        <v>1.7770047600000001</v>
      </c>
      <c r="J27" s="746">
        <v>0.69524560000000002</v>
      </c>
      <c r="K27" s="746">
        <v>8.5844249999999997E-2</v>
      </c>
      <c r="L27" s="1068">
        <v>0</v>
      </c>
      <c r="M27" s="746">
        <v>1.60706E-3</v>
      </c>
      <c r="N27" s="176">
        <v>2.62172648</v>
      </c>
      <c r="O27" s="95"/>
    </row>
    <row r="28" spans="1:26">
      <c r="A28" s="650" t="s">
        <v>1233</v>
      </c>
      <c r="B28" s="1068">
        <v>0</v>
      </c>
      <c r="C28" s="1068">
        <v>0</v>
      </c>
      <c r="D28" s="1068">
        <v>0</v>
      </c>
      <c r="E28" s="1068">
        <v>0</v>
      </c>
      <c r="F28" s="1068">
        <v>0</v>
      </c>
      <c r="G28" s="1068">
        <v>0</v>
      </c>
      <c r="H28" s="1068">
        <v>0</v>
      </c>
      <c r="I28" s="1068">
        <v>0</v>
      </c>
      <c r="J28" s="1068">
        <v>0</v>
      </c>
      <c r="K28" s="1068">
        <v>0</v>
      </c>
      <c r="L28" s="1068">
        <v>0</v>
      </c>
      <c r="M28" s="1068">
        <v>0</v>
      </c>
      <c r="N28" s="1072">
        <v>0</v>
      </c>
      <c r="O28" s="95"/>
    </row>
    <row r="29" spans="1:26">
      <c r="A29" s="151" t="s">
        <v>1197</v>
      </c>
      <c r="B29" s="396">
        <v>34.284160399999998</v>
      </c>
      <c r="C29" s="396">
        <v>34.61388419</v>
      </c>
      <c r="D29" s="396">
        <v>25.134399549999998</v>
      </c>
      <c r="E29" s="396">
        <v>21.53309294</v>
      </c>
      <c r="F29" s="396">
        <v>52.614737909999995</v>
      </c>
      <c r="G29" s="396">
        <v>30.213514380000003</v>
      </c>
      <c r="H29" s="396">
        <v>79.43252360000001</v>
      </c>
      <c r="I29" s="396">
        <v>23.889433159999999</v>
      </c>
      <c r="J29" s="396">
        <v>79.858715559999993</v>
      </c>
      <c r="K29" s="396">
        <v>35.97263633</v>
      </c>
      <c r="L29" s="396">
        <v>32.406914809999996</v>
      </c>
      <c r="M29" s="396">
        <v>54.792271229999997</v>
      </c>
      <c r="N29" s="396">
        <v>504.74628406000005</v>
      </c>
      <c r="O29" s="95"/>
    </row>
    <row r="30" spans="1:26">
      <c r="A30" s="650" t="s">
        <v>220</v>
      </c>
      <c r="B30" s="746">
        <v>10.55343349</v>
      </c>
      <c r="C30" s="746">
        <v>17.866436420000003</v>
      </c>
      <c r="D30" s="746">
        <v>0.72312480000000001</v>
      </c>
      <c r="E30" s="746">
        <v>2.2091043999999997</v>
      </c>
      <c r="F30" s="746">
        <v>34.19809798</v>
      </c>
      <c r="G30" s="746">
        <v>1.08250603</v>
      </c>
      <c r="H30" s="746">
        <v>52.270660560000003</v>
      </c>
      <c r="I30" s="746">
        <v>2.2771957</v>
      </c>
      <c r="J30" s="746">
        <v>49.003481069999999</v>
      </c>
      <c r="K30" s="746">
        <v>0.97276869999999993</v>
      </c>
      <c r="L30" s="746">
        <v>1.20241</v>
      </c>
      <c r="M30" s="746">
        <v>34.268711259999996</v>
      </c>
      <c r="N30" s="176">
        <v>206.62793040999998</v>
      </c>
      <c r="O30" s="95"/>
    </row>
    <row r="31" spans="1:26">
      <c r="A31" s="681" t="s">
        <v>1418</v>
      </c>
      <c r="B31" s="746">
        <v>2.9940770000000002E-2</v>
      </c>
      <c r="C31" s="746">
        <v>2.1454899999999999E-3</v>
      </c>
      <c r="D31" s="746">
        <v>5.984449E-2</v>
      </c>
      <c r="E31" s="746">
        <v>0.13832016</v>
      </c>
      <c r="F31" s="746">
        <v>6.0423910000000004E-2</v>
      </c>
      <c r="G31" s="746">
        <v>1.9907589999999999E-2</v>
      </c>
      <c r="H31" s="746">
        <v>9.1433479999999998E-2</v>
      </c>
      <c r="I31" s="746">
        <v>9.6710770000000001E-2</v>
      </c>
      <c r="J31" s="746">
        <v>0.11779366000000001</v>
      </c>
      <c r="K31" s="1068">
        <v>7.6061039999999996E-2</v>
      </c>
      <c r="L31" s="1068">
        <v>0.13257221</v>
      </c>
      <c r="M31" s="1068">
        <v>5.9661930000000002E-2</v>
      </c>
      <c r="N31" s="176">
        <v>0.88481549999999998</v>
      </c>
      <c r="O31" s="95"/>
    </row>
    <row r="32" spans="1:26">
      <c r="A32" s="650" t="s">
        <v>169</v>
      </c>
      <c r="B32" s="746">
        <v>4.1618008499999997</v>
      </c>
      <c r="C32" s="746">
        <v>2.31644293</v>
      </c>
      <c r="D32" s="746">
        <v>4.33781588</v>
      </c>
      <c r="E32" s="746">
        <v>2.64393046</v>
      </c>
      <c r="F32" s="746">
        <v>3.0323598700000001</v>
      </c>
      <c r="G32" s="746">
        <v>14.43305992</v>
      </c>
      <c r="H32" s="746">
        <v>7.7766119900000001</v>
      </c>
      <c r="I32" s="746">
        <v>3.14701057</v>
      </c>
      <c r="J32" s="746">
        <v>14.188161279999999</v>
      </c>
      <c r="K32" s="746">
        <v>16.866602190000002</v>
      </c>
      <c r="L32" s="746">
        <v>12.824524179999999</v>
      </c>
      <c r="M32" s="746">
        <v>2.9157136400000003</v>
      </c>
      <c r="N32" s="176">
        <v>88.644033760000013</v>
      </c>
      <c r="O32" s="95"/>
    </row>
    <row r="33" spans="1:17">
      <c r="A33" s="223" t="s">
        <v>1248</v>
      </c>
      <c r="B33" s="746">
        <v>0.27276856999999999</v>
      </c>
      <c r="C33" s="746">
        <v>0.29312874999999999</v>
      </c>
      <c r="D33" s="746">
        <v>0.37699848999999996</v>
      </c>
      <c r="E33" s="746">
        <v>0.25700844</v>
      </c>
      <c r="F33" s="746">
        <v>0.36368507999999999</v>
      </c>
      <c r="G33" s="746">
        <v>0.34265585999999998</v>
      </c>
      <c r="H33" s="746">
        <v>0.38086446999999995</v>
      </c>
      <c r="I33" s="746">
        <v>0.34855475000000002</v>
      </c>
      <c r="J33" s="746">
        <v>0.36366404999999996</v>
      </c>
      <c r="K33" s="746">
        <v>0.39381934000000002</v>
      </c>
      <c r="L33" s="746">
        <v>0.34747546999999995</v>
      </c>
      <c r="M33" s="746">
        <v>0.35012818000000001</v>
      </c>
      <c r="N33" s="176">
        <v>4.09075145</v>
      </c>
      <c r="O33" s="95"/>
    </row>
    <row r="34" spans="1:17">
      <c r="A34" s="223" t="s">
        <v>1415</v>
      </c>
      <c r="B34" s="746">
        <v>10.523239999999999</v>
      </c>
      <c r="C34" s="746">
        <v>10.300188</v>
      </c>
      <c r="D34" s="746">
        <v>10.300188</v>
      </c>
      <c r="E34" s="746">
        <v>9.5947739999999992</v>
      </c>
      <c r="F34" s="746">
        <v>9.5155139999999996</v>
      </c>
      <c r="G34" s="746">
        <v>9.5551440000000003</v>
      </c>
      <c r="H34" s="746">
        <v>10.347744</v>
      </c>
      <c r="I34" s="746">
        <v>10.4206632</v>
      </c>
      <c r="J34" s="746">
        <v>10.828280400000001</v>
      </c>
      <c r="K34" s="746">
        <v>10.7389204</v>
      </c>
      <c r="L34" s="746">
        <v>10.5966589</v>
      </c>
      <c r="M34" s="746">
        <v>10.7331684</v>
      </c>
      <c r="N34" s="176">
        <v>123.45448329999998</v>
      </c>
      <c r="O34" s="95"/>
    </row>
    <row r="35" spans="1:17">
      <c r="A35" s="223" t="s">
        <v>597</v>
      </c>
      <c r="B35" s="746">
        <v>0.52441420999999999</v>
      </c>
      <c r="C35" s="746">
        <v>0.28117179999999997</v>
      </c>
      <c r="D35" s="746">
        <v>4.9516210199999993</v>
      </c>
      <c r="E35" s="746">
        <v>1.0389268700000001</v>
      </c>
      <c r="F35" s="746">
        <v>0.20277589999999998</v>
      </c>
      <c r="G35" s="746">
        <v>1.01404279</v>
      </c>
      <c r="H35" s="746">
        <v>4.4364252000000004</v>
      </c>
      <c r="I35" s="746">
        <v>0.24737165</v>
      </c>
      <c r="J35" s="746">
        <v>0.17137857999999997</v>
      </c>
      <c r="K35" s="746">
        <v>0.16932380999999999</v>
      </c>
      <c r="L35" s="746">
        <v>1.7512497199999999</v>
      </c>
      <c r="M35" s="746">
        <v>0.35161987</v>
      </c>
      <c r="N35" s="176">
        <v>15.140321420000001</v>
      </c>
      <c r="O35" s="95"/>
    </row>
    <row r="36" spans="1:17">
      <c r="A36" s="223" t="s">
        <v>1385</v>
      </c>
      <c r="B36" s="945">
        <v>8.2185625099999999</v>
      </c>
      <c r="C36" s="945">
        <v>3.5543708000000001</v>
      </c>
      <c r="D36" s="945">
        <v>4.3848068700000002</v>
      </c>
      <c r="E36" s="945">
        <v>5.65102861</v>
      </c>
      <c r="F36" s="945">
        <v>5.2418811700000001</v>
      </c>
      <c r="G36" s="945">
        <v>3.7661981899999999</v>
      </c>
      <c r="H36" s="945">
        <v>4.1287839000000002</v>
      </c>
      <c r="I36" s="945">
        <v>7.3519265199999992</v>
      </c>
      <c r="J36" s="945">
        <v>5.1859565199999995</v>
      </c>
      <c r="K36" s="945">
        <v>6.7551408500000001</v>
      </c>
      <c r="L36" s="945">
        <v>5.5520243300000001</v>
      </c>
      <c r="M36" s="945">
        <v>6.11326795</v>
      </c>
      <c r="N36" s="176">
        <v>65.903948220000004</v>
      </c>
      <c r="O36" s="95"/>
    </row>
    <row r="37" spans="1:17">
      <c r="A37" s="287" t="s">
        <v>1195</v>
      </c>
      <c r="B37" s="934">
        <v>2.6044140822222186</v>
      </c>
      <c r="C37" s="934">
        <v>6.0180691599999996</v>
      </c>
      <c r="D37" s="934">
        <v>7.5816898899999998</v>
      </c>
      <c r="E37" s="934">
        <v>6.66959635</v>
      </c>
      <c r="F37" s="934">
        <v>5.6915183300000001</v>
      </c>
      <c r="G37" s="934">
        <v>7.7221168699999998</v>
      </c>
      <c r="H37" s="934">
        <v>13.38842391</v>
      </c>
      <c r="I37" s="934">
        <v>7.5388337600000002</v>
      </c>
      <c r="J37" s="934">
        <v>8.7107713000000011</v>
      </c>
      <c r="K37" s="934">
        <v>14.30576784</v>
      </c>
      <c r="L37" s="934">
        <v>6.9673168499999996</v>
      </c>
      <c r="M37" s="934">
        <v>6.2941619200000005</v>
      </c>
      <c r="N37" s="396">
        <v>93.492680262222223</v>
      </c>
      <c r="O37" s="95"/>
    </row>
    <row r="38" spans="1:17">
      <c r="A38" s="151" t="s">
        <v>392</v>
      </c>
      <c r="B38" s="396">
        <v>46.648406504522434</v>
      </c>
      <c r="C38" s="396">
        <v>56.242510074522528</v>
      </c>
      <c r="D38" s="396">
        <v>83.617583454444429</v>
      </c>
      <c r="E38" s="396">
        <v>82.771923554444456</v>
      </c>
      <c r="F38" s="396">
        <v>88.504167934444439</v>
      </c>
      <c r="G38" s="396">
        <v>85.717071816666646</v>
      </c>
      <c r="H38" s="396">
        <v>152.03667471444444</v>
      </c>
      <c r="I38" s="396">
        <v>129.58331464444444</v>
      </c>
      <c r="J38" s="396">
        <v>104.94547892444442</v>
      </c>
      <c r="K38" s="396">
        <v>129.36716141444441</v>
      </c>
      <c r="L38" s="396">
        <v>51.526099562222214</v>
      </c>
      <c r="M38" s="396">
        <v>57.188896302222204</v>
      </c>
      <c r="N38" s="396">
        <v>1068.149288901267</v>
      </c>
      <c r="O38" s="95"/>
    </row>
    <row r="39" spans="1:17">
      <c r="A39" s="674" t="s">
        <v>1292</v>
      </c>
      <c r="B39" s="746">
        <v>27.88976289</v>
      </c>
      <c r="C39" s="746">
        <v>26.768091210000001</v>
      </c>
      <c r="D39" s="746">
        <v>36.457254570000003</v>
      </c>
      <c r="E39" s="746">
        <v>28.642718219999999</v>
      </c>
      <c r="F39" s="746">
        <v>39.393814340000006</v>
      </c>
      <c r="G39" s="746">
        <v>48.654064049999995</v>
      </c>
      <c r="H39" s="746">
        <v>134.47259116999999</v>
      </c>
      <c r="I39" s="746">
        <v>81.36390686</v>
      </c>
      <c r="J39" s="746">
        <v>50.398178610000002</v>
      </c>
      <c r="K39" s="746">
        <v>49.444706920000002</v>
      </c>
      <c r="L39" s="746">
        <v>34.214010520000002</v>
      </c>
      <c r="M39" s="746">
        <v>41.734399409999995</v>
      </c>
      <c r="N39" s="176">
        <v>599.43349877000003</v>
      </c>
      <c r="O39" s="95"/>
    </row>
    <row r="40" spans="1:17">
      <c r="A40" s="674" t="s">
        <v>1293</v>
      </c>
      <c r="B40" s="746">
        <v>3.7185203100000002</v>
      </c>
      <c r="C40" s="746">
        <v>3.1099391299999999</v>
      </c>
      <c r="D40" s="746">
        <v>5.98109614</v>
      </c>
      <c r="E40" s="746">
        <v>40.597411289999997</v>
      </c>
      <c r="F40" s="746">
        <v>32.253093419999999</v>
      </c>
      <c r="G40" s="746">
        <v>10.19382029</v>
      </c>
      <c r="H40" s="746">
        <v>6.1189137599999999</v>
      </c>
      <c r="I40" s="746">
        <v>8.0804788300000006</v>
      </c>
      <c r="J40" s="746">
        <v>14.14189483</v>
      </c>
      <c r="K40" s="746">
        <v>59.49291856</v>
      </c>
      <c r="L40" s="746">
        <v>4.3013054500000001</v>
      </c>
      <c r="M40" s="746">
        <v>2.1093652899999999</v>
      </c>
      <c r="N40" s="176">
        <v>190.09875729999999</v>
      </c>
      <c r="O40" s="95"/>
      <c r="P40" s="85"/>
    </row>
    <row r="41" spans="1:17">
      <c r="A41" s="674" t="s">
        <v>1294</v>
      </c>
      <c r="B41" s="746">
        <v>4.7094304500000002</v>
      </c>
      <c r="C41" s="746">
        <v>10.54956005</v>
      </c>
      <c r="D41" s="746">
        <v>32.523332429999996</v>
      </c>
      <c r="E41" s="746">
        <v>5.50434527</v>
      </c>
      <c r="F41" s="746">
        <v>7.1540564299999998</v>
      </c>
      <c r="G41" s="746">
        <v>4.3978562699999992</v>
      </c>
      <c r="H41" s="746">
        <v>2.7324680899999998</v>
      </c>
      <c r="I41" s="746">
        <v>29.32333397</v>
      </c>
      <c r="J41" s="746">
        <v>27.751546269999999</v>
      </c>
      <c r="K41" s="746">
        <v>5.1001921799999996</v>
      </c>
      <c r="L41" s="746">
        <v>3.0540773100000003</v>
      </c>
      <c r="M41" s="746">
        <v>1.7017359399999998</v>
      </c>
      <c r="N41" s="176">
        <v>134.50193465999999</v>
      </c>
      <c r="O41" s="95"/>
    </row>
    <row r="42" spans="1:17">
      <c r="A42" s="223" t="s">
        <v>1295</v>
      </c>
      <c r="B42" s="746">
        <v>0.65123754</v>
      </c>
      <c r="C42" s="746">
        <v>5.7544402999999997</v>
      </c>
      <c r="D42" s="746">
        <v>0.56707533999999993</v>
      </c>
      <c r="E42" s="746">
        <v>1.2748120000000001</v>
      </c>
      <c r="F42" s="746">
        <v>0.75748104000000005</v>
      </c>
      <c r="G42" s="746">
        <v>2.3467415200000001</v>
      </c>
      <c r="H42" s="746">
        <v>0.60333208999999999</v>
      </c>
      <c r="I42" s="746">
        <v>1.4586256499999999</v>
      </c>
      <c r="J42" s="746">
        <v>0.92056766000000001</v>
      </c>
      <c r="K42" s="746">
        <v>2.9388562400000002</v>
      </c>
      <c r="L42" s="746">
        <v>1.63828394</v>
      </c>
      <c r="M42" s="746">
        <v>0.42010437</v>
      </c>
      <c r="N42" s="176">
        <v>19.331557690000004</v>
      </c>
      <c r="O42" s="95"/>
    </row>
    <row r="43" spans="1:17">
      <c r="A43" s="223" t="s">
        <v>1242</v>
      </c>
      <c r="B43" s="746">
        <v>0.97175255000000005</v>
      </c>
      <c r="C43" s="746">
        <v>0.60814551999999999</v>
      </c>
      <c r="D43" s="746">
        <v>0.59821437</v>
      </c>
      <c r="E43" s="746">
        <v>0.77348539000000005</v>
      </c>
      <c r="F43" s="746">
        <v>0.85938433999999997</v>
      </c>
      <c r="G43" s="746">
        <v>0.74083717000000004</v>
      </c>
      <c r="H43" s="746">
        <v>0.79097868000000005</v>
      </c>
      <c r="I43" s="746">
        <v>0.70496840000000005</v>
      </c>
      <c r="J43" s="746">
        <v>0.55229952000000004</v>
      </c>
      <c r="K43" s="746">
        <v>0.79426584</v>
      </c>
      <c r="L43" s="746">
        <v>0.65376221999999995</v>
      </c>
      <c r="M43" s="746">
        <v>0.92620749999999996</v>
      </c>
      <c r="N43" s="176">
        <v>8.9743014999999993</v>
      </c>
      <c r="O43" s="95"/>
    </row>
    <row r="44" spans="1:17">
      <c r="A44" s="223" t="s">
        <v>1296</v>
      </c>
      <c r="B44" s="746">
        <v>0.35439999999999999</v>
      </c>
      <c r="C44" s="746">
        <v>0.14199999999999999</v>
      </c>
      <c r="D44" s="746">
        <v>0.31809999999999999</v>
      </c>
      <c r="E44" s="746">
        <v>0.418935</v>
      </c>
      <c r="F44" s="746">
        <v>0.99267132999999996</v>
      </c>
      <c r="G44" s="746">
        <v>2.0472399999999999</v>
      </c>
      <c r="H44" s="746">
        <v>0.30480800000000002</v>
      </c>
      <c r="I44" s="746">
        <v>0.25569999999999998</v>
      </c>
      <c r="J44" s="746">
        <v>0.45284600000000003</v>
      </c>
      <c r="K44" s="746">
        <v>2.211449</v>
      </c>
      <c r="L44" s="746">
        <v>8.5800000000000001E-2</v>
      </c>
      <c r="M44" s="746">
        <v>0.29586299999999999</v>
      </c>
      <c r="N44" s="176">
        <v>7.87981233</v>
      </c>
      <c r="O44" s="95"/>
    </row>
    <row r="45" spans="1:17" s="58" customFormat="1">
      <c r="A45" s="287" t="s">
        <v>1194</v>
      </c>
      <c r="B45" s="934">
        <v>8.3533027645224376</v>
      </c>
      <c r="C45" s="934">
        <v>9.3103338645225175</v>
      </c>
      <c r="D45" s="934">
        <v>7.1725106044444384</v>
      </c>
      <c r="E45" s="934">
        <v>5.5602163844444386</v>
      </c>
      <c r="F45" s="934">
        <v>7.0936670344444384</v>
      </c>
      <c r="G45" s="934">
        <v>17.336512516666641</v>
      </c>
      <c r="H45" s="934">
        <v>7.0135829244444388</v>
      </c>
      <c r="I45" s="934">
        <v>8.3963009344444384</v>
      </c>
      <c r="J45" s="934">
        <v>10.728146034444418</v>
      </c>
      <c r="K45" s="934">
        <v>9.3847726744444184</v>
      </c>
      <c r="L45" s="934">
        <v>7.5788601222222187</v>
      </c>
      <c r="M45" s="934">
        <v>10.001220792222218</v>
      </c>
      <c r="N45" s="396">
        <v>107.92942665126706</v>
      </c>
      <c r="O45" s="113"/>
      <c r="Q45" s="94"/>
    </row>
    <row r="46" spans="1:17">
      <c r="A46" s="151" t="s">
        <v>1196</v>
      </c>
      <c r="B46" s="396">
        <v>146.09262602563365</v>
      </c>
      <c r="C46" s="396">
        <v>139.7341107622222</v>
      </c>
      <c r="D46" s="396">
        <v>140.53161738230025</v>
      </c>
      <c r="E46" s="396">
        <v>154.38402550222222</v>
      </c>
      <c r="F46" s="396">
        <v>151.00685019222223</v>
      </c>
      <c r="G46" s="396">
        <v>159.35550394222224</v>
      </c>
      <c r="H46" s="396">
        <v>202.02473420222222</v>
      </c>
      <c r="I46" s="396">
        <v>183.73269400222222</v>
      </c>
      <c r="J46" s="396">
        <v>160.00005749222223</v>
      </c>
      <c r="K46" s="396">
        <v>124.41748317888889</v>
      </c>
      <c r="L46" s="396">
        <v>158.56006036888891</v>
      </c>
      <c r="M46" s="396">
        <v>145.92193809222221</v>
      </c>
      <c r="N46" s="396">
        <v>1865.7617011434895</v>
      </c>
      <c r="O46" s="95"/>
    </row>
    <row r="47" spans="1:17">
      <c r="A47" s="58" t="s">
        <v>1201</v>
      </c>
      <c r="B47" s="396">
        <v>136.77443534333335</v>
      </c>
      <c r="C47" s="396">
        <v>131.69662811333336</v>
      </c>
      <c r="D47" s="396">
        <v>128.60878679333334</v>
      </c>
      <c r="E47" s="396">
        <v>148.93393825333337</v>
      </c>
      <c r="F47" s="396">
        <v>145.22888852333335</v>
      </c>
      <c r="G47" s="396">
        <v>147.05356087333337</v>
      </c>
      <c r="H47" s="396">
        <v>191.63343440333335</v>
      </c>
      <c r="I47" s="396">
        <v>178.04032680333336</v>
      </c>
      <c r="J47" s="396">
        <v>152.65270772333335</v>
      </c>
      <c r="K47" s="396">
        <v>118.29279540333334</v>
      </c>
      <c r="L47" s="396">
        <v>152.24086796333336</v>
      </c>
      <c r="M47" s="396">
        <v>141.58636700333335</v>
      </c>
      <c r="N47" s="396">
        <v>1772.7427372000002</v>
      </c>
      <c r="O47" s="95"/>
    </row>
    <row r="48" spans="1:17">
      <c r="A48" s="244" t="s">
        <v>209</v>
      </c>
      <c r="B48" s="746">
        <v>136.77443534333335</v>
      </c>
      <c r="C48" s="746">
        <v>131.69662811333336</v>
      </c>
      <c r="D48" s="746">
        <v>128.60878679333334</v>
      </c>
      <c r="E48" s="746">
        <v>148.93393825333337</v>
      </c>
      <c r="F48" s="746">
        <v>145.22888852333335</v>
      </c>
      <c r="G48" s="746">
        <v>147.05356087333337</v>
      </c>
      <c r="H48" s="746">
        <v>191.63343440333335</v>
      </c>
      <c r="I48" s="746">
        <v>178.04032680333336</v>
      </c>
      <c r="J48" s="746">
        <v>152.65270772333335</v>
      </c>
      <c r="K48" s="746">
        <v>118.29279540333334</v>
      </c>
      <c r="L48" s="746">
        <v>152.24086796333336</v>
      </c>
      <c r="M48" s="746">
        <v>141.58636700333335</v>
      </c>
      <c r="N48" s="176">
        <v>1772.7427372000002</v>
      </c>
      <c r="O48" s="95"/>
      <c r="P48" s="85"/>
    </row>
    <row r="49" spans="1:16">
      <c r="A49" s="444" t="s">
        <v>1202</v>
      </c>
      <c r="B49" s="74">
        <v>9.6577589999999991E-2</v>
      </c>
      <c r="C49" s="74">
        <v>0.91867852000000005</v>
      </c>
      <c r="D49" s="74">
        <v>0.92371603999999996</v>
      </c>
      <c r="E49" s="74">
        <v>0.12010334</v>
      </c>
      <c r="F49" s="74">
        <v>0.12502513000000001</v>
      </c>
      <c r="G49" s="74">
        <v>1.29752954</v>
      </c>
      <c r="H49" s="74">
        <v>1.2966563600000001</v>
      </c>
      <c r="I49" s="74">
        <v>0.48629381999999999</v>
      </c>
      <c r="J49" s="74">
        <v>0.48847151999999999</v>
      </c>
      <c r="K49" s="74">
        <v>0.54966011000000004</v>
      </c>
      <c r="L49" s="74">
        <v>0.55172072999999999</v>
      </c>
      <c r="M49" s="74">
        <v>0.55599162999999996</v>
      </c>
      <c r="N49" s="74">
        <v>7.4104243300000006</v>
      </c>
      <c r="O49" s="95"/>
    </row>
    <row r="50" spans="1:16">
      <c r="A50" s="445" t="s">
        <v>190</v>
      </c>
      <c r="B50" s="746">
        <v>9.6577589999999991E-2</v>
      </c>
      <c r="C50" s="746">
        <v>0.91867852000000005</v>
      </c>
      <c r="D50" s="746">
        <v>0.92371603999999996</v>
      </c>
      <c r="E50" s="746">
        <v>0.12010334</v>
      </c>
      <c r="F50" s="746">
        <v>0.12502513000000001</v>
      </c>
      <c r="G50" s="746">
        <v>1.29752954</v>
      </c>
      <c r="H50" s="746">
        <v>1.2966563600000001</v>
      </c>
      <c r="I50" s="746">
        <v>0.48629381999999999</v>
      </c>
      <c r="J50" s="746">
        <v>0.48847151999999999</v>
      </c>
      <c r="K50" s="746">
        <v>0.54966011000000004</v>
      </c>
      <c r="L50" s="746">
        <v>0.55172072999999999</v>
      </c>
      <c r="M50" s="746">
        <v>0.55599162999999996</v>
      </c>
      <c r="N50" s="176">
        <v>7.4104243300000006</v>
      </c>
      <c r="O50" s="95"/>
      <c r="P50" s="85"/>
    </row>
    <row r="51" spans="1:16">
      <c r="A51" s="151" t="s">
        <v>179</v>
      </c>
      <c r="B51" s="396">
        <v>3.6827302</v>
      </c>
      <c r="C51" s="396">
        <v>5.7574360566666618</v>
      </c>
      <c r="D51" s="396">
        <v>4.9214907566666621</v>
      </c>
      <c r="E51" s="396">
        <v>4.7498365666666622</v>
      </c>
      <c r="F51" s="396">
        <v>3.9670584566666616</v>
      </c>
      <c r="G51" s="396">
        <v>10.593471716666663</v>
      </c>
      <c r="H51" s="396">
        <v>6.5581223766666614</v>
      </c>
      <c r="I51" s="396">
        <v>3.0265406366666614</v>
      </c>
      <c r="J51" s="396">
        <v>3.8413420566666616</v>
      </c>
      <c r="K51" s="396">
        <v>3.6794568033333235</v>
      </c>
      <c r="L51" s="396">
        <v>3.4145288033333232</v>
      </c>
      <c r="M51" s="396">
        <v>2.7266781566666616</v>
      </c>
      <c r="N51" s="396">
        <v>56.918692586666609</v>
      </c>
      <c r="O51" s="95"/>
    </row>
    <row r="52" spans="1:16">
      <c r="A52" s="223" t="s">
        <v>1203</v>
      </c>
      <c r="B52" s="746">
        <v>1.8565875199999999</v>
      </c>
      <c r="C52" s="746">
        <v>3.17981632</v>
      </c>
      <c r="D52" s="746">
        <v>1.7269842</v>
      </c>
      <c r="E52" s="746">
        <v>2.1920194300000002</v>
      </c>
      <c r="F52" s="746">
        <v>1.0360323499999999</v>
      </c>
      <c r="G52" s="746">
        <v>7.8696110800000003</v>
      </c>
      <c r="H52" s="746">
        <v>3.3588434399999998</v>
      </c>
      <c r="I52" s="746">
        <v>0.33023000000000002</v>
      </c>
      <c r="J52" s="746">
        <v>1.1625804199999998</v>
      </c>
      <c r="K52" s="746">
        <v>0.8041666666666617</v>
      </c>
      <c r="L52" s="746">
        <v>0.8041666666666617</v>
      </c>
      <c r="M52" s="746">
        <v>0.13817101999999998</v>
      </c>
      <c r="N52" s="176">
        <v>24.459209113333326</v>
      </c>
      <c r="O52" s="95"/>
    </row>
    <row r="53" spans="1:16">
      <c r="A53" s="223" t="s">
        <v>217</v>
      </c>
      <c r="B53" s="746">
        <v>0.13</v>
      </c>
      <c r="C53" s="746">
        <v>0.8041666666666617</v>
      </c>
      <c r="D53" s="746">
        <v>1.3258666666666619</v>
      </c>
      <c r="E53" s="746">
        <v>1.1054666666666617</v>
      </c>
      <c r="F53" s="746">
        <v>1.1607666666666616</v>
      </c>
      <c r="G53" s="746">
        <v>1.0340666666666616</v>
      </c>
      <c r="H53" s="746">
        <v>1.0460666666666616</v>
      </c>
      <c r="I53" s="746">
        <v>1.0055666666666616</v>
      </c>
      <c r="J53" s="746">
        <v>0.9029666666666617</v>
      </c>
      <c r="K53" s="746">
        <v>1.0901926666666617</v>
      </c>
      <c r="L53" s="746">
        <v>0.94926666666666171</v>
      </c>
      <c r="M53" s="746">
        <v>0.91786666666666172</v>
      </c>
      <c r="N53" s="176">
        <v>11.472259333333279</v>
      </c>
      <c r="O53" s="95"/>
    </row>
    <row r="54" spans="1:16">
      <c r="A54" s="223" t="s">
        <v>1204</v>
      </c>
      <c r="B54" s="746">
        <v>1.6961426799999999</v>
      </c>
      <c r="C54" s="746">
        <v>1.77345307</v>
      </c>
      <c r="D54" s="746">
        <v>1.8686398899999999</v>
      </c>
      <c r="E54" s="746">
        <v>1.4523504700000001</v>
      </c>
      <c r="F54" s="746">
        <v>1.77025944</v>
      </c>
      <c r="G54" s="746">
        <v>1.68979397</v>
      </c>
      <c r="H54" s="746">
        <v>2.15321227</v>
      </c>
      <c r="I54" s="746">
        <v>1.69074397</v>
      </c>
      <c r="J54" s="746">
        <v>1.77579497</v>
      </c>
      <c r="K54" s="746">
        <v>1.78509747</v>
      </c>
      <c r="L54" s="746">
        <v>1.66109547</v>
      </c>
      <c r="M54" s="746">
        <v>1.6706404699999999</v>
      </c>
      <c r="N54" s="176">
        <v>20.987224139999999</v>
      </c>
      <c r="O54" s="95"/>
    </row>
    <row r="55" spans="1:16">
      <c r="A55" s="287" t="s">
        <v>1205</v>
      </c>
      <c r="B55" s="934">
        <v>5.5388828923002684</v>
      </c>
      <c r="C55" s="947">
        <v>1.3613680722222183</v>
      </c>
      <c r="D55" s="934">
        <v>6.0776237923002681</v>
      </c>
      <c r="E55" s="934">
        <v>0.58014734222221853</v>
      </c>
      <c r="F55" s="934">
        <v>1.6858780822222184</v>
      </c>
      <c r="G55" s="934">
        <v>0.41094181222221837</v>
      </c>
      <c r="H55" s="934">
        <v>2.5365210622222181</v>
      </c>
      <c r="I55" s="934">
        <v>2.1795327422222188</v>
      </c>
      <c r="J55" s="934">
        <v>3.0175361922222184</v>
      </c>
      <c r="K55" s="934">
        <v>1.8955708622222185</v>
      </c>
      <c r="L55" s="934">
        <v>2.3529428722222185</v>
      </c>
      <c r="M55" s="934">
        <v>1.0529013022222184</v>
      </c>
      <c r="N55" s="396">
        <v>28.689847026822719</v>
      </c>
      <c r="O55" s="95"/>
    </row>
    <row r="56" spans="1:16">
      <c r="A56" s="287" t="s">
        <v>1209</v>
      </c>
      <c r="B56" s="396">
        <v>2.9618999999999999E-2</v>
      </c>
      <c r="C56" s="396">
        <v>0.83611566666666171</v>
      </c>
      <c r="D56" s="396">
        <v>0.83709266666666171</v>
      </c>
      <c r="E56" s="396">
        <v>0.83181766666666168</v>
      </c>
      <c r="F56" s="396">
        <v>0.83594066666666167</v>
      </c>
      <c r="G56" s="396">
        <v>0.83986466666666171</v>
      </c>
      <c r="H56" s="396">
        <v>0.84236566666666168</v>
      </c>
      <c r="I56" s="396">
        <v>0.83602366666666172</v>
      </c>
      <c r="J56" s="396">
        <v>0.83433666666666173</v>
      </c>
      <c r="K56" s="396">
        <v>0.84279666666666175</v>
      </c>
      <c r="L56" s="396">
        <v>0.83414866666666165</v>
      </c>
      <c r="M56" s="396">
        <v>0.83452166666666172</v>
      </c>
      <c r="N56" s="396">
        <v>9.2346433333332794</v>
      </c>
      <c r="O56" s="95"/>
    </row>
    <row r="57" spans="1:16">
      <c r="A57" s="223" t="s">
        <v>1210</v>
      </c>
      <c r="B57" s="746">
        <v>2.9618999999999999E-2</v>
      </c>
      <c r="C57" s="746">
        <v>0.83611566666666171</v>
      </c>
      <c r="D57" s="746">
        <v>0.83709266666666171</v>
      </c>
      <c r="E57" s="746">
        <v>0.83181766666666168</v>
      </c>
      <c r="F57" s="746">
        <v>0.83594066666666167</v>
      </c>
      <c r="G57" s="746">
        <v>0.83986466666666171</v>
      </c>
      <c r="H57" s="746">
        <v>0.84236566666666168</v>
      </c>
      <c r="I57" s="746">
        <v>0.83602366666666172</v>
      </c>
      <c r="J57" s="746">
        <v>0.83433666666666173</v>
      </c>
      <c r="K57" s="746">
        <v>0.84279666666666175</v>
      </c>
      <c r="L57" s="746">
        <v>0.83414866666666165</v>
      </c>
      <c r="M57" s="746">
        <v>0.83452166666666172</v>
      </c>
      <c r="N57" s="176">
        <v>9.2346433333332794</v>
      </c>
      <c r="O57" s="95"/>
    </row>
    <row r="58" spans="1:16">
      <c r="A58" s="287" t="s">
        <v>1211</v>
      </c>
      <c r="B58" s="74">
        <v>0.47580012999999999</v>
      </c>
      <c r="C58" s="74">
        <v>0.32825017000000001</v>
      </c>
      <c r="D58" s="74">
        <v>7.7369999999999994E-2</v>
      </c>
      <c r="E58" s="74">
        <v>0.66182907999999996</v>
      </c>
      <c r="F58" s="74">
        <v>0.49532066999999996</v>
      </c>
      <c r="G58" s="74">
        <v>0.21146798999999999</v>
      </c>
      <c r="H58" s="74">
        <v>0.36621465999999997</v>
      </c>
      <c r="I58" s="74">
        <v>1.82150137</v>
      </c>
      <c r="J58" s="74">
        <v>1.2295921200000002</v>
      </c>
      <c r="K58" s="74">
        <v>0.44358799999999998</v>
      </c>
      <c r="L58" s="74">
        <v>0.13658000000000001</v>
      </c>
      <c r="M58" s="74">
        <v>0.108318</v>
      </c>
      <c r="N58" s="74">
        <v>6.355832190000001</v>
      </c>
      <c r="O58" s="95"/>
    </row>
    <row r="59" spans="1:16">
      <c r="A59" s="836" t="s">
        <v>1212</v>
      </c>
      <c r="B59" s="746">
        <v>0.47580012999999999</v>
      </c>
      <c r="C59" s="746">
        <v>0.32825017000000001</v>
      </c>
      <c r="D59" s="746">
        <v>7.7369999999999994E-2</v>
      </c>
      <c r="E59" s="746">
        <v>0.66182907999999996</v>
      </c>
      <c r="F59" s="746">
        <v>0.49532066999999996</v>
      </c>
      <c r="G59" s="746">
        <v>0.21146798999999999</v>
      </c>
      <c r="H59" s="746">
        <v>0.36621465999999997</v>
      </c>
      <c r="I59" s="746">
        <v>1.82150137</v>
      </c>
      <c r="J59" s="746">
        <v>1.2295921200000002</v>
      </c>
      <c r="K59" s="746">
        <v>0.44358799999999998</v>
      </c>
      <c r="L59" s="746">
        <v>0.13658000000000001</v>
      </c>
      <c r="M59" s="746">
        <v>0.108318</v>
      </c>
      <c r="N59" s="176">
        <v>6.355832190000001</v>
      </c>
      <c r="O59" s="95"/>
    </row>
    <row r="60" spans="1:16">
      <c r="A60" s="517" t="s">
        <v>434</v>
      </c>
      <c r="B60" s="466">
        <v>341.00772561237829</v>
      </c>
      <c r="C60" s="466">
        <v>531.8036781634114</v>
      </c>
      <c r="D60" s="466">
        <v>387.06419129341134</v>
      </c>
      <c r="E60" s="466">
        <v>478.45539226333335</v>
      </c>
      <c r="F60" s="466">
        <v>505.33467204333334</v>
      </c>
      <c r="G60" s="466">
        <v>417.62528643555561</v>
      </c>
      <c r="H60" s="466">
        <v>583.76441831333329</v>
      </c>
      <c r="I60" s="466">
        <v>486.25929659333337</v>
      </c>
      <c r="J60" s="466">
        <v>488.01170942333329</v>
      </c>
      <c r="K60" s="466">
        <v>436.97179314999994</v>
      </c>
      <c r="L60" s="466">
        <v>370.89066611777776</v>
      </c>
      <c r="M60" s="466">
        <v>392.03918575111106</v>
      </c>
      <c r="N60" s="466">
        <v>5419.2280151603118</v>
      </c>
      <c r="O60" s="95"/>
      <c r="P60" s="112"/>
    </row>
    <row r="61" spans="1:16" ht="16.5" customHeight="1">
      <c r="A61" s="29" t="s">
        <v>590</v>
      </c>
      <c r="B61" s="406"/>
      <c r="C61" s="406"/>
      <c r="D61" s="406"/>
      <c r="E61" s="406"/>
      <c r="F61" s="406"/>
      <c r="G61" s="406"/>
      <c r="H61" s="406"/>
      <c r="I61" s="406"/>
      <c r="J61" s="406"/>
      <c r="K61" s="406"/>
      <c r="L61" s="396"/>
      <c r="M61" s="406"/>
      <c r="N61" s="406"/>
      <c r="O61" s="95"/>
    </row>
    <row r="62" spans="1:16" ht="15" customHeight="1">
      <c r="A62" s="45" t="s">
        <v>1838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730"/>
      <c r="N62" s="1107"/>
      <c r="O62" s="83"/>
      <c r="P62" s="85"/>
    </row>
    <row r="63" spans="1:16" ht="15.75" customHeight="1">
      <c r="A63" s="657" t="s">
        <v>1540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107"/>
      <c r="O63" s="85"/>
    </row>
    <row r="64" spans="1:16" ht="11.25" customHeight="1"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5"/>
      <c r="M64" s="86"/>
      <c r="N64" s="85"/>
    </row>
    <row r="65" spans="1:15">
      <c r="A65" s="58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85"/>
    </row>
    <row r="66" spans="1:15">
      <c r="B66" s="86"/>
      <c r="C66" s="8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</row>
    <row r="67" spans="1:15">
      <c r="A67" s="51"/>
      <c r="B67" s="746"/>
      <c r="C67" s="746"/>
      <c r="D67" s="746"/>
      <c r="E67" s="746"/>
      <c r="F67" s="746"/>
      <c r="G67" s="746"/>
      <c r="H67" s="746"/>
      <c r="I67" s="746"/>
      <c r="J67" s="746"/>
      <c r="K67" s="746"/>
      <c r="L67" s="746"/>
      <c r="M67" s="746"/>
      <c r="N67" s="66"/>
      <c r="O67" s="66"/>
    </row>
    <row r="68" spans="1:15">
      <c r="B68" s="746"/>
      <c r="C68" s="746"/>
      <c r="D68" s="746"/>
      <c r="E68" s="746"/>
      <c r="F68" s="746"/>
      <c r="G68" s="746"/>
      <c r="H68" s="746"/>
      <c r="I68" s="746"/>
      <c r="J68" s="746"/>
      <c r="K68" s="746"/>
      <c r="L68" s="746"/>
      <c r="M68" s="746"/>
      <c r="N68" s="66"/>
      <c r="O68" s="66"/>
    </row>
    <row r="69" spans="1:15" ht="9" customHeight="1">
      <c r="A69" s="58"/>
      <c r="B69" s="934"/>
      <c r="C69" s="934"/>
      <c r="D69" s="934"/>
      <c r="E69" s="934"/>
      <c r="F69" s="934"/>
      <c r="G69" s="934"/>
      <c r="H69" s="934"/>
      <c r="I69" s="934"/>
      <c r="J69" s="934"/>
      <c r="K69" s="934"/>
      <c r="L69" s="934"/>
      <c r="M69" s="934"/>
      <c r="N69" s="66"/>
      <c r="O69" s="66"/>
    </row>
    <row r="70" spans="1:15" ht="15.75" customHeight="1">
      <c r="B70" s="746"/>
      <c r="C70" s="746"/>
      <c r="D70" s="746"/>
      <c r="E70" s="746"/>
      <c r="F70" s="746"/>
      <c r="G70" s="746"/>
      <c r="H70" s="746"/>
      <c r="I70" s="746"/>
      <c r="J70" s="746"/>
      <c r="K70" s="746"/>
      <c r="L70" s="746"/>
      <c r="M70" s="746"/>
      <c r="N70" s="66"/>
      <c r="O70" s="66"/>
    </row>
    <row r="71" spans="1:15">
      <c r="A71" s="80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</row>
  </sheetData>
  <customSheetViews>
    <customSheetView guid="{45E423DD-7FD2-487F-8372-5798D7D06C15}" showPageBreaks="1" showGridLines="0" printArea="1" topLeftCell="D1">
      <selection activeCell="N2" sqref="N2"/>
      <pageMargins left="0.86" right="0.51" top="0.66" bottom="0.28000000000000003" header="0" footer="0"/>
      <pageSetup scale="75" orientation="landscape" r:id="rId1"/>
      <headerFooter alignWithMargins="0"/>
    </customSheetView>
    <customSheetView guid="{B297ACE3-C144-4411-A206-EE5C8D41CE1C}" topLeftCell="C31">
      <selection activeCell="H39" sqref="H39"/>
      <pageMargins left="0.86" right="0.51" top="0.66" bottom="0.28000000000000003" header="0" footer="0"/>
      <pageSetup scale="75" orientation="landscape" r:id="rId2"/>
      <headerFooter alignWithMargins="0"/>
    </customSheetView>
    <customSheetView guid="{67BA8672-8137-4028-84CD-AA630649A2B3}" showRuler="0" topLeftCell="B14">
      <selection activeCell="A11" sqref="A11"/>
      <pageMargins left="0.86" right="0.51" top="0.66" bottom="0.28000000000000003" header="0" footer="0"/>
      <pageSetup scale="7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86" right="0.51" top="0.66" bottom="0.28000000000000003" header="0" footer="0"/>
      <pageSetup scale="75" orientation="landscape" r:id="rId4"/>
      <headerFooter alignWithMargins="0"/>
    </customSheetView>
  </customSheetViews>
  <phoneticPr fontId="0" type="noConversion"/>
  <pageMargins left="1.1399999999999999" right="0.51" top="0.34" bottom="0.25" header="0" footer="0"/>
  <pageSetup scale="59" orientation="landscape" r:id="rId5"/>
  <headerFooter alignWithMargins="0"/>
  <drawing r:id="rId6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70"/>
  <dimension ref="A1:F67"/>
  <sheetViews>
    <sheetView showGridLines="0" zoomScaleNormal="100" workbookViewId="0">
      <selection activeCell="E15" sqref="E15"/>
    </sheetView>
  </sheetViews>
  <sheetFormatPr defaultRowHeight="15"/>
  <cols>
    <col min="1" max="1" width="58" style="51" customWidth="1"/>
    <col min="2" max="2" width="15.7109375" style="51" customWidth="1"/>
    <col min="3" max="4" width="13.42578125" style="51" customWidth="1"/>
    <col min="5" max="5" width="12.28515625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62"/>
      <c r="F1" s="1156">
        <v>48</v>
      </c>
    </row>
    <row r="2" spans="1:6">
      <c r="A2" s="56"/>
      <c r="B2" s="56"/>
      <c r="C2" s="56"/>
      <c r="D2" s="56"/>
      <c r="E2" s="56"/>
    </row>
    <row r="3" spans="1:6">
      <c r="A3" s="56"/>
      <c r="B3" s="56"/>
      <c r="C3" s="56"/>
      <c r="D3" s="56"/>
      <c r="E3" s="56"/>
    </row>
    <row r="4" spans="1:6">
      <c r="A4" s="56"/>
      <c r="B4" s="56"/>
      <c r="C4" s="56"/>
      <c r="D4" s="56"/>
      <c r="E4" s="56"/>
    </row>
    <row r="5" spans="1:6">
      <c r="A5" s="56"/>
      <c r="B5" s="56"/>
      <c r="C5" s="56"/>
      <c r="D5" s="56"/>
      <c r="E5" s="56"/>
    </row>
    <row r="6" spans="1:6">
      <c r="A6" s="56"/>
      <c r="B6" s="56"/>
      <c r="C6" s="56"/>
      <c r="D6" s="56"/>
      <c r="E6" s="56"/>
    </row>
    <row r="7" spans="1:6">
      <c r="A7" s="56"/>
      <c r="B7" s="56"/>
      <c r="C7" s="56"/>
      <c r="D7" s="56"/>
      <c r="E7" s="56"/>
    </row>
    <row r="10" spans="1:6">
      <c r="A10" s="58" t="s">
        <v>1347</v>
      </c>
    </row>
    <row r="11" spans="1:6">
      <c r="A11" s="58" t="s">
        <v>1478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151" t="s">
        <v>390</v>
      </c>
      <c r="B15" s="74">
        <v>1541.2828494999999</v>
      </c>
      <c r="C15" s="74">
        <v>1738.20282382</v>
      </c>
      <c r="D15" s="74">
        <v>1727.830697774169</v>
      </c>
      <c r="E15" s="74">
        <v>2469.726549592222</v>
      </c>
    </row>
    <row r="16" spans="1:6">
      <c r="A16" s="151" t="s">
        <v>1199</v>
      </c>
      <c r="B16" s="74">
        <v>248.13126076000003</v>
      </c>
      <c r="C16" s="74">
        <v>342.27261105000002</v>
      </c>
      <c r="D16" s="74">
        <v>303.67775493999994</v>
      </c>
      <c r="E16" s="74">
        <v>481.88430162000003</v>
      </c>
    </row>
    <row r="17" spans="1:5">
      <c r="A17" s="398" t="s">
        <v>511</v>
      </c>
      <c r="B17" s="75">
        <v>46.136731609999998</v>
      </c>
      <c r="C17" s="75">
        <v>55.526787940000006</v>
      </c>
      <c r="D17" s="74">
        <v>66.797391860000005</v>
      </c>
      <c r="E17" s="75">
        <v>101.29812625999998</v>
      </c>
    </row>
    <row r="18" spans="1:5">
      <c r="A18" s="223" t="s">
        <v>512</v>
      </c>
      <c r="B18" s="75">
        <v>156.71843505000004</v>
      </c>
      <c r="C18" s="75">
        <v>232.65449959</v>
      </c>
      <c r="D18" s="74">
        <v>186.44491162999998</v>
      </c>
      <c r="E18" s="75">
        <v>327.81026890999999</v>
      </c>
    </row>
    <row r="19" spans="1:5">
      <c r="A19" s="223" t="s">
        <v>165</v>
      </c>
      <c r="B19" s="75">
        <v>30.4911241</v>
      </c>
      <c r="C19" s="75">
        <v>35.445985990000004</v>
      </c>
      <c r="D19" s="74">
        <v>33.440357779999999</v>
      </c>
      <c r="E19" s="75">
        <v>35.151625789999997</v>
      </c>
    </row>
    <row r="20" spans="1:5">
      <c r="A20" s="223" t="s">
        <v>540</v>
      </c>
      <c r="B20" s="75">
        <v>9.4593022700000002</v>
      </c>
      <c r="C20" s="75">
        <v>9.5999921700000002</v>
      </c>
      <c r="D20" s="74">
        <v>9.4362941499999984</v>
      </c>
      <c r="E20" s="75">
        <v>8.2791472200000005</v>
      </c>
    </row>
    <row r="21" spans="1:5">
      <c r="A21" s="223" t="s">
        <v>166</v>
      </c>
      <c r="B21" s="75">
        <v>3.6257668699999996</v>
      </c>
      <c r="C21" s="75">
        <v>5.3336601899999998</v>
      </c>
      <c r="D21" s="74">
        <v>4.9951610499999992</v>
      </c>
      <c r="E21" s="75">
        <v>6.6143454500000001</v>
      </c>
    </row>
    <row r="22" spans="1:5">
      <c r="A22" s="223" t="s">
        <v>167</v>
      </c>
      <c r="B22" s="75">
        <v>0.82847265999999997</v>
      </c>
      <c r="C22" s="75">
        <v>1.7936834400000001</v>
      </c>
      <c r="D22" s="74">
        <v>1.4288735199999998</v>
      </c>
      <c r="E22" s="75">
        <v>2.2493810300000003</v>
      </c>
    </row>
    <row r="23" spans="1:5">
      <c r="A23" s="223" t="s">
        <v>583</v>
      </c>
      <c r="B23" s="75">
        <v>0.87142819999999999</v>
      </c>
      <c r="C23" s="75">
        <v>1.9180017300000001</v>
      </c>
      <c r="D23" s="74">
        <v>1.1347649500000001</v>
      </c>
      <c r="E23" s="75">
        <v>0.48140695999999999</v>
      </c>
    </row>
    <row r="24" spans="1:5">
      <c r="A24" s="151" t="s">
        <v>1198</v>
      </c>
      <c r="B24" s="74">
        <v>1022.2838005999999</v>
      </c>
      <c r="C24" s="74">
        <v>1089.3972295799999</v>
      </c>
      <c r="D24" s="74">
        <v>1013.8812721941667</v>
      </c>
      <c r="E24" s="74">
        <v>1389.6032836499999</v>
      </c>
    </row>
    <row r="25" spans="1:5">
      <c r="A25" s="244" t="s">
        <v>207</v>
      </c>
      <c r="B25" s="75">
        <v>689.36917845000005</v>
      </c>
      <c r="C25" s="75">
        <v>705.5481927300001</v>
      </c>
      <c r="D25" s="74">
        <v>723.50381185000003</v>
      </c>
      <c r="E25" s="75">
        <v>1074.1820510100001</v>
      </c>
    </row>
    <row r="26" spans="1:5">
      <c r="A26" s="51" t="s">
        <v>1238</v>
      </c>
      <c r="B26" s="75">
        <v>1.97213375</v>
      </c>
      <c r="C26" s="75">
        <v>2.9673133100000002</v>
      </c>
      <c r="D26" s="74">
        <v>2.6627501099999997</v>
      </c>
      <c r="E26" s="75">
        <v>1.6530142600000002</v>
      </c>
    </row>
    <row r="27" spans="1:5">
      <c r="A27" s="223" t="s">
        <v>1306</v>
      </c>
      <c r="B27" s="75">
        <v>239.96490024999997</v>
      </c>
      <c r="C27" s="75">
        <v>284.07351236</v>
      </c>
      <c r="D27" s="74">
        <v>227.03334422416674</v>
      </c>
      <c r="E27" s="75">
        <v>216.57584398</v>
      </c>
    </row>
    <row r="28" spans="1:5">
      <c r="A28" s="650" t="s">
        <v>1239</v>
      </c>
      <c r="B28" s="75">
        <v>87.757416950000021</v>
      </c>
      <c r="C28" s="75">
        <v>93.511835950000005</v>
      </c>
      <c r="D28" s="74">
        <v>60.462909320000044</v>
      </c>
      <c r="E28" s="75">
        <v>91.609515469999991</v>
      </c>
    </row>
    <row r="29" spans="1:5">
      <c r="A29" s="650" t="s">
        <v>1231</v>
      </c>
      <c r="B29" s="75">
        <v>0.22679556000000001</v>
      </c>
      <c r="C29" s="75">
        <v>0.42589407000000001</v>
      </c>
      <c r="D29" s="74">
        <v>6.0812380000000027E-2</v>
      </c>
      <c r="E29" s="75">
        <v>2.96113245</v>
      </c>
    </row>
    <row r="30" spans="1:5">
      <c r="A30" s="650" t="s">
        <v>1232</v>
      </c>
      <c r="B30" s="75">
        <v>2.8878944899999999</v>
      </c>
      <c r="C30" s="75">
        <v>2.4445873900000001</v>
      </c>
      <c r="D30" s="74">
        <v>9.9259430000000023E-2</v>
      </c>
      <c r="E30" s="75">
        <v>2.62172648</v>
      </c>
    </row>
    <row r="31" spans="1:5">
      <c r="A31" s="650" t="s">
        <v>1233</v>
      </c>
      <c r="B31" s="75">
        <v>0.10548115</v>
      </c>
      <c r="C31" s="75">
        <v>0.42589377000000006</v>
      </c>
      <c r="D31" s="74">
        <v>5.8384880000000028E-2</v>
      </c>
      <c r="E31" s="972">
        <v>0</v>
      </c>
    </row>
    <row r="32" spans="1:5">
      <c r="A32" s="151" t="s">
        <v>1197</v>
      </c>
      <c r="B32" s="74">
        <v>249.26819899</v>
      </c>
      <c r="C32" s="74">
        <v>269.89312360000002</v>
      </c>
      <c r="D32" s="74">
        <v>384.32776736000005</v>
      </c>
      <c r="E32" s="74">
        <v>504.74628406000005</v>
      </c>
    </row>
    <row r="33" spans="1:5">
      <c r="A33" s="650" t="s">
        <v>220</v>
      </c>
      <c r="B33" s="75">
        <v>13.30485841</v>
      </c>
      <c r="C33" s="75">
        <v>19.82206991</v>
      </c>
      <c r="D33" s="74">
        <v>148.51213766000001</v>
      </c>
      <c r="E33" s="75">
        <v>206.62793040999998</v>
      </c>
    </row>
    <row r="34" spans="1:5">
      <c r="A34" s="681" t="s">
        <v>1418</v>
      </c>
      <c r="B34" s="75">
        <v>0.91202134999999995</v>
      </c>
      <c r="C34" s="75">
        <v>1.6014995000000003</v>
      </c>
      <c r="D34" s="74">
        <v>0.25855312000000003</v>
      </c>
      <c r="E34" s="75">
        <v>0.88481549999999998</v>
      </c>
    </row>
    <row r="35" spans="1:5">
      <c r="A35" s="650" t="s">
        <v>169</v>
      </c>
      <c r="B35" s="75">
        <v>47.090235220000004</v>
      </c>
      <c r="C35" s="75">
        <v>46.296291839999995</v>
      </c>
      <c r="D35" s="74">
        <v>50.495772580000001</v>
      </c>
      <c r="E35" s="75">
        <v>88.644033760000013</v>
      </c>
    </row>
    <row r="36" spans="1:5">
      <c r="A36" s="223" t="s">
        <v>1248</v>
      </c>
      <c r="B36" s="75">
        <v>4.3291394700000003</v>
      </c>
      <c r="C36" s="75">
        <v>4.2026727400000006</v>
      </c>
      <c r="D36" s="74">
        <v>4.7274145500000007</v>
      </c>
      <c r="E36" s="75">
        <v>4.09075145</v>
      </c>
    </row>
    <row r="37" spans="1:5">
      <c r="A37" s="223" t="s">
        <v>1415</v>
      </c>
      <c r="B37" s="75">
        <v>116.79541601</v>
      </c>
      <c r="C37" s="75">
        <v>116.99175260000001</v>
      </c>
      <c r="D37" s="74">
        <v>99.839753999999999</v>
      </c>
      <c r="E37" s="75">
        <v>123.45448329999998</v>
      </c>
    </row>
    <row r="38" spans="1:5">
      <c r="A38" s="223" t="s">
        <v>597</v>
      </c>
      <c r="B38" s="75">
        <v>20.540896959999998</v>
      </c>
      <c r="C38" s="75">
        <v>15.447712270000004</v>
      </c>
      <c r="D38" s="74">
        <v>11.93268001</v>
      </c>
      <c r="E38" s="75">
        <v>15.140321420000001</v>
      </c>
    </row>
    <row r="39" spans="1:5">
      <c r="A39" s="223" t="s">
        <v>1385</v>
      </c>
      <c r="B39" s="75">
        <v>46.295631570000005</v>
      </c>
      <c r="C39" s="75">
        <v>65.531124739999996</v>
      </c>
      <c r="D39" s="74">
        <v>68.561455440000003</v>
      </c>
      <c r="E39" s="75">
        <v>65.903948220000004</v>
      </c>
    </row>
    <row r="40" spans="1:5">
      <c r="A40" s="287" t="s">
        <v>1195</v>
      </c>
      <c r="B40" s="74">
        <v>21.599589150000003</v>
      </c>
      <c r="C40" s="74">
        <v>36.63985959</v>
      </c>
      <c r="D40" s="74">
        <v>25.943903280002267</v>
      </c>
      <c r="E40" s="74">
        <v>93.492680262222223</v>
      </c>
    </row>
    <row r="41" spans="1:5">
      <c r="A41" s="151" t="s">
        <v>392</v>
      </c>
      <c r="B41" s="74">
        <v>601.56044455000006</v>
      </c>
      <c r="C41" s="74">
        <v>925.13772340999981</v>
      </c>
      <c r="D41" s="74">
        <v>784.74546799583118</v>
      </c>
      <c r="E41" s="74">
        <v>1068.149288901267</v>
      </c>
    </row>
    <row r="42" spans="1:5">
      <c r="A42" s="674" t="s">
        <v>1292</v>
      </c>
      <c r="B42" s="75">
        <v>364.20153001999995</v>
      </c>
      <c r="C42" s="75">
        <v>617.63757310999995</v>
      </c>
      <c r="D42" s="74">
        <v>479.66246493</v>
      </c>
      <c r="E42" s="75">
        <v>599.43349877000003</v>
      </c>
    </row>
    <row r="43" spans="1:5">
      <c r="A43" s="674" t="s">
        <v>1293</v>
      </c>
      <c r="B43" s="75">
        <v>103.06855845</v>
      </c>
      <c r="C43" s="75">
        <v>135.93981822000001</v>
      </c>
      <c r="D43" s="74">
        <v>133.47637520000001</v>
      </c>
      <c r="E43" s="75">
        <v>190.09875729999999</v>
      </c>
    </row>
    <row r="44" spans="1:5">
      <c r="A44" s="674" t="s">
        <v>1294</v>
      </c>
      <c r="B44" s="75">
        <v>55.268281519999995</v>
      </c>
      <c r="C44" s="75">
        <v>67.033510149999998</v>
      </c>
      <c r="D44" s="74">
        <v>97.464767229999993</v>
      </c>
      <c r="E44" s="75">
        <v>134.50193465999999</v>
      </c>
    </row>
    <row r="45" spans="1:5">
      <c r="A45" s="223" t="s">
        <v>1295</v>
      </c>
      <c r="B45" s="75">
        <v>23.881531780000003</v>
      </c>
      <c r="C45" s="75">
        <v>7.0811429399999994</v>
      </c>
      <c r="D45" s="74">
        <v>10.761076579999999</v>
      </c>
      <c r="E45" s="75">
        <v>19.331557690000004</v>
      </c>
    </row>
    <row r="46" spans="1:5">
      <c r="A46" s="223" t="s">
        <v>1242</v>
      </c>
      <c r="B46" s="75">
        <v>6.4312156599999994</v>
      </c>
      <c r="C46" s="75">
        <v>7.7896549499999983</v>
      </c>
      <c r="D46" s="74">
        <v>8.2342680900000023</v>
      </c>
      <c r="E46" s="75">
        <v>8.9743014999999993</v>
      </c>
    </row>
    <row r="47" spans="1:5">
      <c r="A47" s="223" t="s">
        <v>1296</v>
      </c>
      <c r="B47" s="75">
        <v>6.1119255600000004</v>
      </c>
      <c r="C47" s="75">
        <v>23.035037849999998</v>
      </c>
      <c r="D47" s="74">
        <v>5.6016113699999996</v>
      </c>
      <c r="E47" s="75">
        <v>7.87981233</v>
      </c>
    </row>
    <row r="48" spans="1:5">
      <c r="A48" s="287" t="s">
        <v>1194</v>
      </c>
      <c r="B48" s="74">
        <v>42.597401560000002</v>
      </c>
      <c r="C48" s="74">
        <v>66.620986189999996</v>
      </c>
      <c r="D48" s="74">
        <v>49.544904595831113</v>
      </c>
      <c r="E48" s="74">
        <v>107.92942665126706</v>
      </c>
    </row>
    <row r="49" spans="1:5">
      <c r="A49" s="151" t="s">
        <v>1196</v>
      </c>
      <c r="B49" s="74">
        <v>1017.6011131500002</v>
      </c>
      <c r="C49" s="74">
        <v>1242.2206947700001</v>
      </c>
      <c r="D49" s="74">
        <v>1359.0416368399999</v>
      </c>
      <c r="E49" s="74">
        <v>1865.7617011434895</v>
      </c>
    </row>
    <row r="50" spans="1:5">
      <c r="A50" s="58" t="s">
        <v>1201</v>
      </c>
      <c r="B50" s="74">
        <v>969.65517416000012</v>
      </c>
      <c r="C50" s="74">
        <v>1195.7331785900001</v>
      </c>
      <c r="D50" s="74">
        <v>1293.93546838</v>
      </c>
      <c r="E50" s="74">
        <v>1772.7427372000002</v>
      </c>
    </row>
    <row r="51" spans="1:5">
      <c r="A51" s="244" t="s">
        <v>209</v>
      </c>
      <c r="B51" s="75">
        <v>969.65517416000012</v>
      </c>
      <c r="C51" s="75">
        <v>1195.7331785900001</v>
      </c>
      <c r="D51" s="74">
        <v>1293.93546838</v>
      </c>
      <c r="E51" s="75">
        <v>1772.7427372000002</v>
      </c>
    </row>
    <row r="52" spans="1:5">
      <c r="A52" s="444" t="s">
        <v>1202</v>
      </c>
      <c r="B52" s="139">
        <v>0</v>
      </c>
      <c r="C52" s="74">
        <v>0.66427983999999995</v>
      </c>
      <c r="D52" s="74">
        <v>1.0853221000000002</v>
      </c>
      <c r="E52" s="75">
        <v>7.4104243300000006</v>
      </c>
    </row>
    <row r="53" spans="1:5">
      <c r="A53" s="445" t="s">
        <v>190</v>
      </c>
      <c r="B53" s="139">
        <v>0</v>
      </c>
      <c r="C53" s="75">
        <v>0.66427983999999995</v>
      </c>
      <c r="D53" s="74">
        <v>1.0853221000000002</v>
      </c>
      <c r="E53" s="75">
        <v>7.4104243300000006</v>
      </c>
    </row>
    <row r="54" spans="1:5">
      <c r="A54" s="151" t="s">
        <v>179</v>
      </c>
      <c r="B54" s="74">
        <v>35.711174</v>
      </c>
      <c r="C54" s="74">
        <v>30.88019272</v>
      </c>
      <c r="D54" s="74">
        <v>45.555803190000006</v>
      </c>
      <c r="E54" s="74">
        <v>56.918692586666609</v>
      </c>
    </row>
    <row r="55" spans="1:5">
      <c r="A55" s="223" t="s">
        <v>1203</v>
      </c>
      <c r="B55" s="75">
        <v>15.232645260000002</v>
      </c>
      <c r="C55" s="75">
        <v>8.50997877</v>
      </c>
      <c r="D55" s="74">
        <v>19.057636050000003</v>
      </c>
      <c r="E55" s="75">
        <v>24.459209113333326</v>
      </c>
    </row>
    <row r="56" spans="1:5">
      <c r="A56" s="223" t="s">
        <v>217</v>
      </c>
      <c r="B56" s="75">
        <v>1.825626</v>
      </c>
      <c r="C56" s="75">
        <v>2.120352</v>
      </c>
      <c r="D56" s="74">
        <v>3.1179039999999998</v>
      </c>
      <c r="E56" s="75">
        <v>11.472259333333279</v>
      </c>
    </row>
    <row r="57" spans="1:5">
      <c r="A57" s="223" t="s">
        <v>1204</v>
      </c>
      <c r="B57" s="75">
        <v>18.652902739999998</v>
      </c>
      <c r="C57" s="75">
        <v>20.24986195</v>
      </c>
      <c r="D57" s="74">
        <v>23.38026314</v>
      </c>
      <c r="E57" s="75">
        <v>20.987224139999999</v>
      </c>
    </row>
    <row r="58" spans="1:5">
      <c r="A58" s="287" t="s">
        <v>1205</v>
      </c>
      <c r="B58" s="74">
        <v>12.23476499</v>
      </c>
      <c r="C58" s="74">
        <v>14.943043620000001</v>
      </c>
      <c r="D58" s="74">
        <v>18.465043170000001</v>
      </c>
      <c r="E58" s="74">
        <v>28.689847026822719</v>
      </c>
    </row>
    <row r="59" spans="1:5">
      <c r="A59" s="287" t="s">
        <v>1209</v>
      </c>
      <c r="B59" s="74">
        <v>0.33997500000000003</v>
      </c>
      <c r="C59" s="74">
        <v>0.335586</v>
      </c>
      <c r="D59" s="74">
        <v>0.51368955999999999</v>
      </c>
      <c r="E59" s="75">
        <v>9.2346433333332794</v>
      </c>
    </row>
    <row r="60" spans="1:5">
      <c r="A60" s="223" t="s">
        <v>1210</v>
      </c>
      <c r="B60" s="75">
        <v>0.33997500000000003</v>
      </c>
      <c r="C60" s="75">
        <v>0.335586</v>
      </c>
      <c r="D60" s="74">
        <v>0.51368955999999999</v>
      </c>
      <c r="E60" s="75">
        <v>9.2346433333332794</v>
      </c>
    </row>
    <row r="61" spans="1:5">
      <c r="A61" s="287" t="s">
        <v>1211</v>
      </c>
      <c r="B61" s="74">
        <v>2.9579626299999999</v>
      </c>
      <c r="C61" s="74">
        <v>1.8837167800000003</v>
      </c>
      <c r="D61" s="74">
        <v>5.31809142</v>
      </c>
      <c r="E61" s="74">
        <v>6.355832190000001</v>
      </c>
    </row>
    <row r="62" spans="1:5">
      <c r="A62" s="836" t="s">
        <v>1212</v>
      </c>
      <c r="B62" s="75">
        <v>2.8717220000000001</v>
      </c>
      <c r="C62" s="75">
        <v>1.6703960000000002</v>
      </c>
      <c r="D62" s="74">
        <v>5.31809142</v>
      </c>
      <c r="E62" s="75">
        <v>6.355832190000001</v>
      </c>
    </row>
    <row r="63" spans="1:5">
      <c r="A63" s="445" t="s">
        <v>170</v>
      </c>
      <c r="B63" s="75">
        <v>8.6240629999999999E-2</v>
      </c>
      <c r="C63" s="75">
        <v>0.21332078000000007</v>
      </c>
      <c r="D63" s="972">
        <v>0</v>
      </c>
      <c r="E63" s="972">
        <v>0</v>
      </c>
    </row>
    <row r="64" spans="1:5">
      <c r="A64" s="517" t="s">
        <v>434</v>
      </c>
      <c r="B64" s="979">
        <v>3163.7423448300001</v>
      </c>
      <c r="C64" s="979">
        <v>3907.7805447800001</v>
      </c>
      <c r="D64" s="979">
        <v>3877.4495835900002</v>
      </c>
      <c r="E64" s="979">
        <v>5419.2280151603118</v>
      </c>
    </row>
    <row r="65" spans="1:4" ht="15.75">
      <c r="A65" s="29" t="s">
        <v>590</v>
      </c>
      <c r="D65" s="74"/>
    </row>
    <row r="66" spans="1:4">
      <c r="A66" s="45" t="s">
        <v>1838</v>
      </c>
      <c r="D66" s="74"/>
    </row>
    <row r="67" spans="1:4" ht="15.75">
      <c r="A67" s="657" t="s">
        <v>1540</v>
      </c>
      <c r="D67" s="74"/>
    </row>
  </sheetData>
  <pageMargins left="1.36" right="0.7" top="0.75" bottom="0.67" header="0.3" footer="0.3"/>
  <pageSetup scale="63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32"/>
  <dimension ref="A1:AA71"/>
  <sheetViews>
    <sheetView showGridLines="0" zoomScaleNormal="100" workbookViewId="0">
      <pane xSplit="1" topLeftCell="B1" activePane="topRight" state="frozen"/>
      <selection activeCell="A29" sqref="A29"/>
      <selection pane="topRight" activeCell="A4" sqref="A4"/>
    </sheetView>
  </sheetViews>
  <sheetFormatPr defaultRowHeight="15"/>
  <cols>
    <col min="1" max="1" width="57" style="56" customWidth="1"/>
    <col min="2" max="13" width="11.42578125" style="56" customWidth="1"/>
    <col min="14" max="14" width="12.85546875" style="56" customWidth="1"/>
    <col min="15" max="15" width="14" style="56" bestFit="1" customWidth="1"/>
    <col min="16" max="16" width="20" style="56" bestFit="1" customWidth="1"/>
    <col min="17" max="17" width="45.5703125" style="56" customWidth="1"/>
    <col min="18" max="18" width="10.7109375" style="56" customWidth="1"/>
    <col min="19" max="16384" width="9.140625" style="56"/>
  </cols>
  <sheetData>
    <row r="1" spans="1:16" s="217" customFormat="1" ht="15" customHeight="1">
      <c r="A1" s="390" t="s">
        <v>303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1163">
        <v>49</v>
      </c>
    </row>
    <row r="2" spans="1:16" s="217" customFormat="1" ht="15" customHeight="1">
      <c r="C2" s="217" t="s">
        <v>397</v>
      </c>
    </row>
    <row r="3" spans="1:16" s="217" customFormat="1" ht="15" customHeight="1"/>
    <row r="4" spans="1:16" s="217" customFormat="1" ht="15" customHeight="1"/>
    <row r="5" spans="1:16" s="217" customFormat="1" ht="15" customHeight="1"/>
    <row r="6" spans="1:16" s="217" customFormat="1" ht="15" customHeight="1">
      <c r="A6" s="263" t="s">
        <v>1348</v>
      </c>
    </row>
    <row r="7" spans="1:16" s="217" customFormat="1" ht="15" customHeight="1">
      <c r="A7" s="263" t="s">
        <v>1786</v>
      </c>
    </row>
    <row r="8" spans="1:16" s="217" customFormat="1" ht="15" customHeight="1" thickBot="1">
      <c r="A8" s="217" t="s">
        <v>386</v>
      </c>
      <c r="D8" s="586">
        <v>1000000</v>
      </c>
    </row>
    <row r="9" spans="1:16" s="217" customFormat="1" ht="15" customHeight="1" thickTop="1" thickBot="1">
      <c r="A9" s="499"/>
      <c r="B9" s="501" t="s">
        <v>395</v>
      </c>
      <c r="C9" s="501" t="s">
        <v>355</v>
      </c>
      <c r="D9" s="501" t="s">
        <v>356</v>
      </c>
      <c r="E9" s="501" t="s">
        <v>357</v>
      </c>
      <c r="F9" s="501" t="s">
        <v>358</v>
      </c>
      <c r="G9" s="501" t="s">
        <v>359</v>
      </c>
      <c r="H9" s="501" t="s">
        <v>360</v>
      </c>
      <c r="I9" s="501" t="s">
        <v>361</v>
      </c>
      <c r="J9" s="501" t="s">
        <v>362</v>
      </c>
      <c r="K9" s="501" t="s">
        <v>363</v>
      </c>
      <c r="L9" s="501" t="s">
        <v>364</v>
      </c>
      <c r="M9" s="501" t="s">
        <v>365</v>
      </c>
      <c r="N9" s="500" t="s">
        <v>38</v>
      </c>
    </row>
    <row r="10" spans="1:16" s="287" customFormat="1" ht="15" customHeight="1" thickTop="1">
      <c r="A10" s="440" t="s">
        <v>390</v>
      </c>
      <c r="B10" s="406">
        <v>380.39323812999993</v>
      </c>
      <c r="C10" s="406">
        <v>318.13954621999994</v>
      </c>
      <c r="D10" s="406">
        <v>405.26769638000002</v>
      </c>
      <c r="E10" s="406">
        <v>678.48743081999999</v>
      </c>
      <c r="F10" s="406">
        <v>604.65198394999982</v>
      </c>
      <c r="G10" s="406">
        <v>413.46211922999993</v>
      </c>
      <c r="H10" s="406">
        <v>399.86372374999996</v>
      </c>
      <c r="I10" s="406">
        <v>409.89388713999995</v>
      </c>
      <c r="J10" s="406">
        <v>391.88790059999997</v>
      </c>
      <c r="K10" s="406">
        <v>404.53546222999995</v>
      </c>
      <c r="L10" s="406">
        <v>353.75884732999998</v>
      </c>
      <c r="M10" s="406">
        <v>416.18062033999996</v>
      </c>
      <c r="N10" s="406">
        <v>5176.5224561199993</v>
      </c>
      <c r="O10" s="587"/>
      <c r="P10" s="811"/>
    </row>
    <row r="11" spans="1:16" s="263" customFormat="1" ht="15" customHeight="1">
      <c r="A11" s="440" t="s">
        <v>1199</v>
      </c>
      <c r="B11" s="406">
        <v>146.36424912999999</v>
      </c>
      <c r="C11" s="406">
        <v>129.80730008999998</v>
      </c>
      <c r="D11" s="406">
        <v>169.63150465000001</v>
      </c>
      <c r="E11" s="406">
        <v>176.99798396</v>
      </c>
      <c r="F11" s="406">
        <v>182.89736264999993</v>
      </c>
      <c r="G11" s="406">
        <v>157.56006625999999</v>
      </c>
      <c r="H11" s="406">
        <v>145.28162147999998</v>
      </c>
      <c r="I11" s="406">
        <v>162.97928330999997</v>
      </c>
      <c r="J11" s="406">
        <v>145.77471591000003</v>
      </c>
      <c r="K11" s="406">
        <v>143.24051016000001</v>
      </c>
      <c r="L11" s="406">
        <v>139.96429961999999</v>
      </c>
      <c r="M11" s="406">
        <v>153.73946846000001</v>
      </c>
      <c r="N11" s="406">
        <v>1854.2383656800002</v>
      </c>
      <c r="O11" s="587"/>
      <c r="P11" s="811"/>
    </row>
    <row r="12" spans="1:16" s="217" customFormat="1" ht="15" customHeight="1">
      <c r="A12" s="398" t="s">
        <v>511</v>
      </c>
      <c r="B12" s="746">
        <v>5.9843642099999999</v>
      </c>
      <c r="C12" s="746">
        <v>12.43591584</v>
      </c>
      <c r="D12" s="746">
        <v>59.439421400000001</v>
      </c>
      <c r="E12" s="746">
        <v>60.50011619</v>
      </c>
      <c r="F12" s="746">
        <v>14.435586949999999</v>
      </c>
      <c r="G12" s="746">
        <v>42.872883460000004</v>
      </c>
      <c r="H12" s="746">
        <v>23.341325439999999</v>
      </c>
      <c r="I12" s="746">
        <v>25.39521744</v>
      </c>
      <c r="J12" s="746">
        <v>26.8326925</v>
      </c>
      <c r="K12" s="746">
        <v>22.78437869</v>
      </c>
      <c r="L12" s="746">
        <v>13.61657632</v>
      </c>
      <c r="M12" s="746">
        <v>21.998587000000001</v>
      </c>
      <c r="N12" s="404">
        <v>329.63706543999996</v>
      </c>
      <c r="O12" s="587"/>
      <c r="P12" s="811"/>
    </row>
    <row r="13" spans="1:16" s="217" customFormat="1" ht="15" customHeight="1">
      <c r="A13" s="223" t="s">
        <v>512</v>
      </c>
      <c r="B13" s="746">
        <v>95.523882489999991</v>
      </c>
      <c r="C13" s="746">
        <v>91.905782989999992</v>
      </c>
      <c r="D13" s="746">
        <v>80.0770464</v>
      </c>
      <c r="E13" s="746">
        <v>86.160056580000003</v>
      </c>
      <c r="F13" s="746">
        <v>135.47717903999998</v>
      </c>
      <c r="G13" s="746">
        <v>84.818158699999998</v>
      </c>
      <c r="H13" s="746">
        <v>88.341108040000009</v>
      </c>
      <c r="I13" s="746">
        <v>106.67250634</v>
      </c>
      <c r="J13" s="746">
        <v>86.736099580000001</v>
      </c>
      <c r="K13" s="746">
        <v>88.838541939999999</v>
      </c>
      <c r="L13" s="746">
        <v>92.736024180000001</v>
      </c>
      <c r="M13" s="746">
        <v>94.430454480000009</v>
      </c>
      <c r="N13" s="404">
        <v>1131.71684076</v>
      </c>
      <c r="O13" s="587"/>
      <c r="P13" s="811"/>
    </row>
    <row r="14" spans="1:16" s="217" customFormat="1" ht="15" customHeight="1">
      <c r="A14" s="223" t="s">
        <v>165</v>
      </c>
      <c r="B14" s="746">
        <v>27.64006534</v>
      </c>
      <c r="C14" s="746">
        <v>14.464640230000001</v>
      </c>
      <c r="D14" s="746">
        <v>19.148347940000001</v>
      </c>
      <c r="E14" s="746">
        <v>18.558023410000001</v>
      </c>
      <c r="F14" s="746">
        <v>18.394784829999999</v>
      </c>
      <c r="G14" s="746">
        <v>17.731425649999998</v>
      </c>
      <c r="H14" s="746">
        <v>18.299470589999999</v>
      </c>
      <c r="I14" s="746">
        <v>19.011656850000001</v>
      </c>
      <c r="J14" s="746">
        <v>18.708647210000002</v>
      </c>
      <c r="K14" s="746">
        <v>19.292807660000001</v>
      </c>
      <c r="L14" s="746">
        <v>20.375160609999998</v>
      </c>
      <c r="M14" s="746">
        <v>25.50947807</v>
      </c>
      <c r="N14" s="404">
        <v>237.13450839000001</v>
      </c>
      <c r="O14" s="587"/>
      <c r="P14" s="811"/>
    </row>
    <row r="15" spans="1:16" s="217" customFormat="1" ht="15" customHeight="1">
      <c r="A15" s="223" t="s">
        <v>540</v>
      </c>
      <c r="B15" s="746">
        <v>0.74990517000000001</v>
      </c>
      <c r="C15" s="746">
        <v>0.57954000000000006</v>
      </c>
      <c r="D15" s="746">
        <v>0.52738604</v>
      </c>
      <c r="E15" s="746">
        <v>0.32074246999999995</v>
      </c>
      <c r="F15" s="1070">
        <v>0.56551185999999998</v>
      </c>
      <c r="G15" s="746">
        <v>0.26710250000000002</v>
      </c>
      <c r="H15" s="746">
        <v>0.45932958000000002</v>
      </c>
      <c r="I15" s="746">
        <v>0.47730816999999998</v>
      </c>
      <c r="J15" s="746">
        <v>0.35729840000000002</v>
      </c>
      <c r="K15" s="746">
        <v>0.44675461</v>
      </c>
      <c r="L15" s="746">
        <v>0.43404999</v>
      </c>
      <c r="M15" s="746">
        <v>0.35737374999999999</v>
      </c>
      <c r="N15" s="404">
        <v>5.5423025400000006</v>
      </c>
      <c r="O15" s="587"/>
      <c r="P15" s="811"/>
    </row>
    <row r="16" spans="1:16" s="217" customFormat="1" ht="15" customHeight="1">
      <c r="A16" s="223" t="s">
        <v>166</v>
      </c>
      <c r="B16" s="746">
        <v>6.6155648600000001</v>
      </c>
      <c r="C16" s="746">
        <v>4.265085</v>
      </c>
      <c r="D16" s="746">
        <v>4.92237714</v>
      </c>
      <c r="E16" s="746">
        <v>4.9264678799999997</v>
      </c>
      <c r="F16" s="746">
        <v>4.1017688200000002</v>
      </c>
      <c r="G16" s="746">
        <v>5.6852777199999993</v>
      </c>
      <c r="H16" s="746">
        <v>5.2906770400000003</v>
      </c>
      <c r="I16" s="746">
        <v>4.7689485999999999</v>
      </c>
      <c r="J16" s="746">
        <v>4.7020544400000004</v>
      </c>
      <c r="K16" s="746">
        <v>4.9429745499999997</v>
      </c>
      <c r="L16" s="746">
        <v>5.3073756300000001</v>
      </c>
      <c r="M16" s="746">
        <v>4.7476051999999997</v>
      </c>
      <c r="N16" s="404">
        <v>60.276176880000008</v>
      </c>
      <c r="O16" s="587"/>
      <c r="P16" s="811"/>
    </row>
    <row r="17" spans="1:27" s="217" customFormat="1" ht="15" customHeight="1">
      <c r="A17" s="223" t="s">
        <v>167</v>
      </c>
      <c r="B17" s="746">
        <v>2.90070066</v>
      </c>
      <c r="C17" s="746">
        <v>2.4412666299999999</v>
      </c>
      <c r="D17" s="746">
        <v>2.1876068499999999</v>
      </c>
      <c r="E17" s="746">
        <v>2.4998616600000001</v>
      </c>
      <c r="F17" s="746">
        <v>2.68951457</v>
      </c>
      <c r="G17" s="746">
        <v>2.5120025200000002</v>
      </c>
      <c r="H17" s="746">
        <v>2.3538556900000001</v>
      </c>
      <c r="I17" s="746">
        <v>2.8585288700000002</v>
      </c>
      <c r="J17" s="746">
        <v>3.2048031099999998</v>
      </c>
      <c r="K17" s="746">
        <v>3.2452021099999997</v>
      </c>
      <c r="L17" s="746">
        <v>3.6892087400000002</v>
      </c>
      <c r="M17" s="746">
        <v>2.4524917400000001</v>
      </c>
      <c r="N17" s="404">
        <v>33.035043150000007</v>
      </c>
      <c r="O17" s="587"/>
      <c r="P17" s="811"/>
    </row>
    <row r="18" spans="1:27" s="217" customFormat="1" ht="15" customHeight="1">
      <c r="A18" s="223" t="s">
        <v>583</v>
      </c>
      <c r="B18" s="746">
        <v>6.9497663999999997</v>
      </c>
      <c r="C18" s="746">
        <v>3.7150694</v>
      </c>
      <c r="D18" s="746">
        <v>3.3293188799999998</v>
      </c>
      <c r="E18" s="746">
        <v>4.0327157700000003</v>
      </c>
      <c r="F18" s="746">
        <v>7.2330165800000001</v>
      </c>
      <c r="G18" s="746">
        <v>3.67321571</v>
      </c>
      <c r="H18" s="746">
        <v>7.1958550999999993</v>
      </c>
      <c r="I18" s="746">
        <v>3.7951170400000001</v>
      </c>
      <c r="J18" s="746">
        <v>5.2331206699999999</v>
      </c>
      <c r="K18" s="746">
        <v>3.6898506000000002</v>
      </c>
      <c r="L18" s="746">
        <v>3.8059041499999999</v>
      </c>
      <c r="M18" s="746">
        <v>4.2434782200000001</v>
      </c>
      <c r="N18" s="404">
        <v>56.896428520000001</v>
      </c>
      <c r="O18" s="587"/>
      <c r="P18" s="811"/>
    </row>
    <row r="19" spans="1:27" s="263" customFormat="1" ht="15" customHeight="1">
      <c r="A19" s="440" t="s">
        <v>1198</v>
      </c>
      <c r="B19" s="442">
        <v>140.67615153999998</v>
      </c>
      <c r="C19" s="442">
        <v>133.32281338999994</v>
      </c>
      <c r="D19" s="442">
        <v>133.91502295999996</v>
      </c>
      <c r="E19" s="442">
        <v>432.87115276999992</v>
      </c>
      <c r="F19" s="442">
        <v>342.09676612999993</v>
      </c>
      <c r="G19" s="442">
        <v>169.34892004999998</v>
      </c>
      <c r="H19" s="442">
        <v>190.75559077999998</v>
      </c>
      <c r="I19" s="442">
        <v>179.37856319999995</v>
      </c>
      <c r="J19" s="442">
        <v>168.27086236999997</v>
      </c>
      <c r="K19" s="442">
        <v>186.86285192999995</v>
      </c>
      <c r="L19" s="442">
        <v>158.50967962999997</v>
      </c>
      <c r="M19" s="442">
        <v>167.96303280999999</v>
      </c>
      <c r="N19" s="442">
        <v>2403.9714075599995</v>
      </c>
      <c r="O19" s="587"/>
      <c r="P19" s="811"/>
    </row>
    <row r="20" spans="1:27" s="217" customFormat="1" ht="15" customHeight="1">
      <c r="A20" s="435" t="s">
        <v>184</v>
      </c>
      <c r="B20" s="746">
        <v>136.48949839999997</v>
      </c>
      <c r="C20" s="746">
        <v>128.75963975999997</v>
      </c>
      <c r="D20" s="746">
        <v>129.17135097999997</v>
      </c>
      <c r="E20" s="746">
        <v>427.87836813999996</v>
      </c>
      <c r="F20" s="746">
        <v>337.80540366999998</v>
      </c>
      <c r="G20" s="746">
        <v>164.72301234999995</v>
      </c>
      <c r="H20" s="746">
        <v>186.13825053999997</v>
      </c>
      <c r="I20" s="746">
        <v>175.38818679999997</v>
      </c>
      <c r="J20" s="746">
        <v>164.41152686999996</v>
      </c>
      <c r="K20" s="746">
        <v>182.87464494999995</v>
      </c>
      <c r="L20" s="746">
        <v>154.60981904999997</v>
      </c>
      <c r="M20" s="746">
        <v>163.91923574999996</v>
      </c>
      <c r="N20" s="75">
        <v>2352.1689372599994</v>
      </c>
      <c r="O20" s="587"/>
      <c r="P20" s="1253"/>
    </row>
    <row r="21" spans="1:27" s="217" customFormat="1" ht="15" customHeight="1">
      <c r="A21" s="435" t="s">
        <v>1187</v>
      </c>
      <c r="B21" s="746">
        <v>0.58078987000000004</v>
      </c>
      <c r="C21" s="746">
        <v>0.22760089</v>
      </c>
      <c r="D21" s="746">
        <v>0.57251258999999999</v>
      </c>
      <c r="E21" s="746">
        <v>0.50400633000000006</v>
      </c>
      <c r="F21" s="746">
        <v>0.49510841</v>
      </c>
      <c r="G21" s="746">
        <v>0.6361143199999999</v>
      </c>
      <c r="H21" s="746">
        <v>0.50807159000000002</v>
      </c>
      <c r="I21" s="746">
        <v>0.25326023999999997</v>
      </c>
      <c r="J21" s="746">
        <v>0.20632200000000001</v>
      </c>
      <c r="K21" s="746">
        <v>0.24152383999999999</v>
      </c>
      <c r="L21" s="746">
        <v>0.27372037999999999</v>
      </c>
      <c r="M21" s="746">
        <v>0.26290013000000001</v>
      </c>
      <c r="N21" s="75">
        <v>4.7619305900000004</v>
      </c>
      <c r="O21" s="587"/>
      <c r="P21" s="587"/>
      <c r="Q21" s="587"/>
      <c r="R21" s="587"/>
      <c r="S21" s="587"/>
      <c r="T21" s="587"/>
      <c r="U21" s="587"/>
      <c r="V21" s="587"/>
      <c r="W21" s="587"/>
      <c r="X21" s="587"/>
      <c r="Y21" s="587"/>
      <c r="Z21" s="587"/>
    </row>
    <row r="22" spans="1:27" s="217" customFormat="1" ht="15" customHeight="1">
      <c r="A22" s="435" t="s">
        <v>1188</v>
      </c>
      <c r="B22" s="746">
        <v>0.89299589000000001</v>
      </c>
      <c r="C22" s="746">
        <v>1.17075475</v>
      </c>
      <c r="D22" s="746">
        <v>1.0341008899999999</v>
      </c>
      <c r="E22" s="746">
        <v>0.87457767000000008</v>
      </c>
      <c r="F22" s="746">
        <v>0.60472579000000004</v>
      </c>
      <c r="G22" s="746">
        <v>0.65534596000000001</v>
      </c>
      <c r="H22" s="746">
        <v>0.58766541999999999</v>
      </c>
      <c r="I22" s="746">
        <v>0.57956504000000009</v>
      </c>
      <c r="J22" s="746">
        <v>0.50132708000000004</v>
      </c>
      <c r="K22" s="746">
        <v>0.44649321000000003</v>
      </c>
      <c r="L22" s="746">
        <v>0.47544236000000001</v>
      </c>
      <c r="M22" s="746">
        <v>0.49203711</v>
      </c>
      <c r="N22" s="75">
        <v>8.3150311699999992</v>
      </c>
      <c r="O22" s="587"/>
      <c r="P22" s="1249"/>
    </row>
    <row r="23" spans="1:27" s="217" customFormat="1" ht="15" customHeight="1">
      <c r="A23" s="435" t="s">
        <v>168</v>
      </c>
      <c r="B23" s="746">
        <v>2.6017264</v>
      </c>
      <c r="C23" s="746">
        <v>2.7110265</v>
      </c>
      <c r="D23" s="746">
        <v>2.7651637</v>
      </c>
      <c r="E23" s="746">
        <v>3.0899869</v>
      </c>
      <c r="F23" s="746">
        <v>3.0899869</v>
      </c>
      <c r="G23" s="746">
        <v>3.0899869</v>
      </c>
      <c r="H23" s="746">
        <v>3.4314682999999997</v>
      </c>
      <c r="I23" s="746">
        <v>3.0816577999999999</v>
      </c>
      <c r="J23" s="746">
        <v>3.0816577999999999</v>
      </c>
      <c r="K23" s="746">
        <v>3.1441241</v>
      </c>
      <c r="L23" s="746">
        <v>3.0899869</v>
      </c>
      <c r="M23" s="746">
        <v>3.0899869</v>
      </c>
      <c r="N23" s="75">
        <v>36.266759099999994</v>
      </c>
      <c r="O23" s="587"/>
      <c r="P23" s="811"/>
    </row>
    <row r="24" spans="1:27" s="217" customFormat="1" ht="15" customHeight="1">
      <c r="A24" s="435" t="s">
        <v>1189</v>
      </c>
      <c r="B24" s="746">
        <v>5.1562280000000002E-2</v>
      </c>
      <c r="C24" s="746">
        <v>0.40459778999999996</v>
      </c>
      <c r="D24" s="746">
        <v>0.22481435999999999</v>
      </c>
      <c r="E24" s="746">
        <v>9.2152280000000003E-2</v>
      </c>
      <c r="F24" s="746">
        <v>6.4875829999999995E-2</v>
      </c>
      <c r="G24" s="746">
        <v>6.1391059999999997E-2</v>
      </c>
      <c r="H24" s="1068">
        <v>4.6293589999999996E-2</v>
      </c>
      <c r="I24" s="746">
        <v>3.1961709999999997E-2</v>
      </c>
      <c r="J24" s="746">
        <v>2.5993619999999999E-2</v>
      </c>
      <c r="K24" s="746">
        <v>4.5309210000000003E-2</v>
      </c>
      <c r="L24" s="746">
        <v>1.8719330000000003E-2</v>
      </c>
      <c r="M24" s="746">
        <v>3.6243519999999994E-2</v>
      </c>
      <c r="N24" s="75">
        <v>1.1039145800000001</v>
      </c>
      <c r="O24" s="587"/>
      <c r="P24" s="746"/>
      <c r="Q24" s="746"/>
      <c r="R24" s="746"/>
      <c r="S24" s="746"/>
      <c r="T24" s="746"/>
      <c r="U24" s="746"/>
      <c r="V24" s="746"/>
      <c r="W24" s="746"/>
      <c r="X24" s="746"/>
      <c r="Y24" s="746"/>
      <c r="Z24" s="746"/>
      <c r="AA24" s="746"/>
    </row>
    <row r="25" spans="1:27" s="217" customFormat="1" ht="15" customHeight="1">
      <c r="A25" s="435" t="s">
        <v>1190</v>
      </c>
      <c r="B25" s="746">
        <v>1.020506E-2</v>
      </c>
      <c r="C25" s="746">
        <v>2.3986000000000002E-4</v>
      </c>
      <c r="D25" s="746">
        <v>3.0000000000000001E-3</v>
      </c>
      <c r="E25" s="746">
        <v>0.39335218999999999</v>
      </c>
      <c r="F25" s="746">
        <v>0</v>
      </c>
      <c r="G25" s="1068">
        <v>0</v>
      </c>
      <c r="H25" s="1068">
        <v>0</v>
      </c>
      <c r="I25" s="1068">
        <v>0</v>
      </c>
      <c r="J25" s="1068">
        <v>0</v>
      </c>
      <c r="K25" s="746">
        <v>0</v>
      </c>
      <c r="L25" s="1068">
        <v>0</v>
      </c>
      <c r="M25" s="746">
        <v>8.1379999999999994E-3</v>
      </c>
      <c r="N25" s="75">
        <v>0.41493510999999994</v>
      </c>
      <c r="O25" s="587"/>
      <c r="P25" s="811"/>
    </row>
    <row r="26" spans="1:27" s="217" customFormat="1" ht="15" customHeight="1">
      <c r="A26" s="435" t="s">
        <v>1191</v>
      </c>
      <c r="B26" s="746">
        <v>4.9373639999999996E-2</v>
      </c>
      <c r="C26" s="746">
        <v>4.8953839999999998E-2</v>
      </c>
      <c r="D26" s="746">
        <v>0.14408044</v>
      </c>
      <c r="E26" s="746">
        <v>3.8709260000000002E-2</v>
      </c>
      <c r="F26" s="746">
        <v>3.6665530000000002E-2</v>
      </c>
      <c r="G26" s="746">
        <v>0.18306945999999999</v>
      </c>
      <c r="H26" s="746">
        <v>4.3841339999999999E-2</v>
      </c>
      <c r="I26" s="746">
        <v>4.3931610000000003E-2</v>
      </c>
      <c r="J26" s="746">
        <v>4.4034999999999998E-2</v>
      </c>
      <c r="K26" s="746">
        <v>0.11075662</v>
      </c>
      <c r="L26" s="746">
        <v>4.1991609999999999E-2</v>
      </c>
      <c r="M26" s="746">
        <v>0.1544914</v>
      </c>
      <c r="N26" s="75">
        <v>0.93989974999999992</v>
      </c>
      <c r="O26" s="587"/>
      <c r="P26" s="811"/>
    </row>
    <row r="27" spans="1:27" s="263" customFormat="1" ht="15" customHeight="1">
      <c r="A27" s="440" t="s">
        <v>1197</v>
      </c>
      <c r="B27" s="74">
        <v>83.533846789999998</v>
      </c>
      <c r="C27" s="74">
        <v>48.564267170000001</v>
      </c>
      <c r="D27" s="74">
        <v>92.484068920000013</v>
      </c>
      <c r="E27" s="74">
        <v>58.469040689999993</v>
      </c>
      <c r="F27" s="74">
        <v>59.948410320000008</v>
      </c>
      <c r="G27" s="74">
        <v>62.654884209999999</v>
      </c>
      <c r="H27" s="74">
        <v>52.954739080000003</v>
      </c>
      <c r="I27" s="74">
        <v>54.390460419999997</v>
      </c>
      <c r="J27" s="74">
        <v>60.734923179999996</v>
      </c>
      <c r="K27" s="74">
        <v>54.217025090000007</v>
      </c>
      <c r="L27" s="74">
        <v>43.909682250000003</v>
      </c>
      <c r="M27" s="74">
        <v>80.200700170000005</v>
      </c>
      <c r="N27" s="74">
        <v>752.06204828999989</v>
      </c>
      <c r="O27" s="587"/>
      <c r="P27" s="811"/>
    </row>
    <row r="28" spans="1:27" s="217" customFormat="1" ht="15" customHeight="1">
      <c r="A28" s="650" t="s">
        <v>182</v>
      </c>
      <c r="B28" s="746">
        <v>7.8738106999999999</v>
      </c>
      <c r="C28" s="746">
        <v>12.026178160000001</v>
      </c>
      <c r="D28" s="746">
        <v>2.5973915499999998</v>
      </c>
      <c r="E28" s="746">
        <v>9.2472484999999995</v>
      </c>
      <c r="F28" s="746">
        <v>7.1865552599999996</v>
      </c>
      <c r="G28" s="746">
        <v>14.543659300000002</v>
      </c>
      <c r="H28" s="746">
        <v>10.5521691</v>
      </c>
      <c r="I28" s="746">
        <v>6.9463298299999998</v>
      </c>
      <c r="J28" s="746">
        <v>1.94831431</v>
      </c>
      <c r="K28" s="746">
        <v>10.19609998</v>
      </c>
      <c r="L28" s="746">
        <v>2.8534301099999997</v>
      </c>
      <c r="M28" s="746">
        <v>23.122868130000001</v>
      </c>
      <c r="N28" s="404">
        <v>109.09405493000001</v>
      </c>
      <c r="O28" s="587"/>
      <c r="P28" s="811"/>
      <c r="Q28" s="1249"/>
      <c r="R28" s="1249"/>
    </row>
    <row r="29" spans="1:27" s="217" customFormat="1" ht="15" customHeight="1">
      <c r="A29" s="681" t="s">
        <v>1297</v>
      </c>
      <c r="B29" s="746">
        <v>0.93154915000000005</v>
      </c>
      <c r="C29" s="746">
        <v>2.75973172</v>
      </c>
      <c r="D29" s="746">
        <v>0.35387523999999998</v>
      </c>
      <c r="E29" s="746">
        <v>0.65547818999999996</v>
      </c>
      <c r="F29" s="746">
        <v>0.36540333000000003</v>
      </c>
      <c r="G29" s="746">
        <v>0.37461572999999998</v>
      </c>
      <c r="H29" s="746">
        <v>0.8172765500000001</v>
      </c>
      <c r="I29" s="746">
        <v>0.33768295000000004</v>
      </c>
      <c r="J29" s="746">
        <v>0.42851215999999998</v>
      </c>
      <c r="K29" s="746">
        <v>0.44465383000000003</v>
      </c>
      <c r="L29" s="746">
        <v>0.33446026000000001</v>
      </c>
      <c r="M29" s="746">
        <v>0.47825103999999996</v>
      </c>
      <c r="N29" s="404">
        <v>8.2814901500000015</v>
      </c>
      <c r="O29" s="587"/>
      <c r="P29" s="811"/>
      <c r="Q29" s="1249"/>
      <c r="R29" s="460"/>
    </row>
    <row r="30" spans="1:27" s="217" customFormat="1" ht="15" customHeight="1">
      <c r="A30" s="650" t="s">
        <v>172</v>
      </c>
      <c r="B30" s="746">
        <v>30.267042889999999</v>
      </c>
      <c r="C30" s="746">
        <v>5.6119347599999996</v>
      </c>
      <c r="D30" s="746">
        <v>55.3952606</v>
      </c>
      <c r="E30" s="746">
        <v>7.2203628899999996</v>
      </c>
      <c r="F30" s="746">
        <v>16.692996770000001</v>
      </c>
      <c r="G30" s="746">
        <v>12.733276269999999</v>
      </c>
      <c r="H30" s="746">
        <v>9.1283617200000009</v>
      </c>
      <c r="I30" s="746">
        <v>17.411325959999999</v>
      </c>
      <c r="J30" s="746">
        <v>24.54884766</v>
      </c>
      <c r="K30" s="746">
        <v>11.007512500000001</v>
      </c>
      <c r="L30" s="746">
        <v>8.7113365500000004</v>
      </c>
      <c r="M30" s="746">
        <v>17.151949070000001</v>
      </c>
      <c r="N30" s="404">
        <v>215.88020763999998</v>
      </c>
      <c r="O30" s="587"/>
      <c r="P30" s="811"/>
      <c r="Q30" s="1249"/>
      <c r="R30" s="460"/>
    </row>
    <row r="31" spans="1:27" s="217" customFormat="1" ht="15" customHeight="1">
      <c r="A31" s="223" t="s">
        <v>1214</v>
      </c>
      <c r="B31" s="746">
        <v>1.6023115800000001</v>
      </c>
      <c r="C31" s="746">
        <v>1.48688632</v>
      </c>
      <c r="D31" s="746">
        <v>1.4232935200000001</v>
      </c>
      <c r="E31" s="746">
        <v>1.4599273000000001</v>
      </c>
      <c r="F31" s="746">
        <v>1.29422466</v>
      </c>
      <c r="G31" s="746">
        <v>1.4516028999999999</v>
      </c>
      <c r="H31" s="746">
        <v>1.3629547900000001</v>
      </c>
      <c r="I31" s="746">
        <v>1.9795756499999999</v>
      </c>
      <c r="J31" s="746">
        <v>1.0888532200000001</v>
      </c>
      <c r="K31" s="746">
        <v>1.24888474</v>
      </c>
      <c r="L31" s="746">
        <v>1.3915806499999999</v>
      </c>
      <c r="M31" s="746">
        <v>1.4293358799999998</v>
      </c>
      <c r="N31" s="404">
        <v>17.21943121</v>
      </c>
      <c r="O31" s="587"/>
      <c r="P31" s="811"/>
      <c r="Q31" s="1249"/>
      <c r="R31" s="460"/>
    </row>
    <row r="32" spans="1:27" s="217" customFormat="1" ht="15" customHeight="1">
      <c r="A32" s="223" t="s">
        <v>1414</v>
      </c>
      <c r="B32" s="746">
        <v>9.0503990000000005</v>
      </c>
      <c r="C32" s="746">
        <v>9.4307820000000007</v>
      </c>
      <c r="D32" s="746">
        <v>9.3560780000000001</v>
      </c>
      <c r="E32" s="746">
        <v>9.5208680000000001</v>
      </c>
      <c r="F32" s="746">
        <v>9.4405099999999997</v>
      </c>
      <c r="G32" s="746">
        <v>9.4405099999999997</v>
      </c>
      <c r="H32" s="746">
        <v>9.2427620000000008</v>
      </c>
      <c r="I32" s="746">
        <v>8.7813499999999998</v>
      </c>
      <c r="J32" s="746">
        <v>8.6763560000000002</v>
      </c>
      <c r="K32" s="746">
        <v>8.6934620000000002</v>
      </c>
      <c r="L32" s="746">
        <v>8.7813499999999998</v>
      </c>
      <c r="M32" s="746">
        <v>9.0757739999999991</v>
      </c>
      <c r="N32" s="404">
        <v>109.490201</v>
      </c>
      <c r="O32" s="587"/>
      <c r="P32" s="811"/>
      <c r="Q32" s="1249"/>
      <c r="R32" s="460"/>
    </row>
    <row r="33" spans="1:18" s="217" customFormat="1" ht="15" customHeight="1">
      <c r="A33" s="223" t="s">
        <v>230</v>
      </c>
      <c r="B33" s="746">
        <v>20.440485079999998</v>
      </c>
      <c r="C33" s="746">
        <v>8.483618289999999</v>
      </c>
      <c r="D33" s="746">
        <v>14.16622089</v>
      </c>
      <c r="E33" s="746">
        <v>15.624348789999999</v>
      </c>
      <c r="F33" s="746">
        <v>8.4549917400000005</v>
      </c>
      <c r="G33" s="746">
        <v>12.82536962</v>
      </c>
      <c r="H33" s="746">
        <v>9.6522596600000004</v>
      </c>
      <c r="I33" s="746">
        <v>7.8026795999999994</v>
      </c>
      <c r="J33" s="746">
        <v>11.254439359999999</v>
      </c>
      <c r="K33" s="746">
        <v>9.9169886500000004</v>
      </c>
      <c r="L33" s="746">
        <v>8.4602159399999994</v>
      </c>
      <c r="M33" s="746">
        <v>15.617998759999999</v>
      </c>
      <c r="N33" s="404">
        <v>142.69961638000001</v>
      </c>
      <c r="O33" s="587"/>
      <c r="P33" s="811"/>
      <c r="Q33" s="1249"/>
      <c r="R33" s="460"/>
    </row>
    <row r="34" spans="1:18" s="217" customFormat="1" ht="15" customHeight="1">
      <c r="A34" s="223" t="s">
        <v>1382</v>
      </c>
      <c r="B34" s="946">
        <v>13.36824839</v>
      </c>
      <c r="C34" s="946">
        <v>8.7651359200000005</v>
      </c>
      <c r="D34" s="946">
        <v>9.1919491200000003</v>
      </c>
      <c r="E34" s="946">
        <v>14.74080702</v>
      </c>
      <c r="F34" s="946">
        <v>16.513728560000001</v>
      </c>
      <c r="G34" s="946">
        <v>11.28585039</v>
      </c>
      <c r="H34" s="946">
        <v>12.198955259999998</v>
      </c>
      <c r="I34" s="946">
        <v>11.131516430000001</v>
      </c>
      <c r="J34" s="946">
        <v>12.78960047</v>
      </c>
      <c r="K34" s="946">
        <v>12.709423390000001</v>
      </c>
      <c r="L34" s="946">
        <v>13.37730874</v>
      </c>
      <c r="M34" s="946">
        <v>13.32452329</v>
      </c>
      <c r="N34" s="404">
        <v>149.39704697999997</v>
      </c>
      <c r="O34" s="587"/>
      <c r="P34" s="811"/>
      <c r="Q34" s="1249"/>
      <c r="R34" s="460"/>
    </row>
    <row r="35" spans="1:18" s="217" customFormat="1" ht="15" customHeight="1">
      <c r="A35" s="287" t="s">
        <v>1195</v>
      </c>
      <c r="B35" s="934">
        <v>9.8189906699999998</v>
      </c>
      <c r="C35" s="934">
        <v>6.4451655700000003</v>
      </c>
      <c r="D35" s="934">
        <v>9.2370998500000017</v>
      </c>
      <c r="E35" s="934">
        <v>10.149253400000001</v>
      </c>
      <c r="F35" s="934">
        <v>19.709444850000001</v>
      </c>
      <c r="G35" s="934">
        <v>23.898248709999997</v>
      </c>
      <c r="H35" s="934">
        <v>10.87177241</v>
      </c>
      <c r="I35" s="934">
        <v>13.14558021</v>
      </c>
      <c r="J35" s="934">
        <v>17.107399140000002</v>
      </c>
      <c r="K35" s="934">
        <v>20.215075049999999</v>
      </c>
      <c r="L35" s="934">
        <v>11.375185829999999</v>
      </c>
      <c r="M35" s="934">
        <v>14.277418899999999</v>
      </c>
      <c r="N35" s="406">
        <v>166.25063458999998</v>
      </c>
      <c r="O35" s="587"/>
      <c r="P35" s="811"/>
      <c r="Q35" s="1249"/>
      <c r="R35" s="460"/>
    </row>
    <row r="36" spans="1:18" s="287" customFormat="1" ht="15" customHeight="1">
      <c r="A36" s="440" t="s">
        <v>392</v>
      </c>
      <c r="B36" s="406">
        <v>97.199653110000057</v>
      </c>
      <c r="C36" s="406">
        <v>112.55710176333341</v>
      </c>
      <c r="D36" s="406">
        <v>206.98518243333342</v>
      </c>
      <c r="E36" s="406">
        <v>187.31768759333346</v>
      </c>
      <c r="F36" s="406">
        <v>177.38418617333343</v>
      </c>
      <c r="G36" s="406">
        <v>128.18161155333343</v>
      </c>
      <c r="H36" s="406">
        <v>117.39816041333344</v>
      </c>
      <c r="I36" s="406">
        <v>117.90297699333343</v>
      </c>
      <c r="J36" s="406">
        <v>235.47819475666685</v>
      </c>
      <c r="K36" s="406">
        <v>263.86274859333344</v>
      </c>
      <c r="L36" s="406">
        <v>103.56435172333343</v>
      </c>
      <c r="M36" s="406">
        <v>110.16124220333344</v>
      </c>
      <c r="N36" s="406">
        <v>1857.9930973100013</v>
      </c>
      <c r="O36" s="587"/>
      <c r="P36" s="811"/>
      <c r="Q36" s="1257"/>
      <c r="R36" s="465"/>
    </row>
    <row r="37" spans="1:18" s="217" customFormat="1" ht="15" customHeight="1">
      <c r="A37" s="674" t="s">
        <v>174</v>
      </c>
      <c r="B37" s="746">
        <v>49.148430939999997</v>
      </c>
      <c r="C37" s="746">
        <v>45.269223579999995</v>
      </c>
      <c r="D37" s="746">
        <v>58.715802459999999</v>
      </c>
      <c r="E37" s="746">
        <v>54.87676123</v>
      </c>
      <c r="F37" s="746">
        <v>62.29084306</v>
      </c>
      <c r="G37" s="746">
        <v>62.437375659999994</v>
      </c>
      <c r="H37" s="746">
        <v>50.756233780000002</v>
      </c>
      <c r="I37" s="746">
        <v>56.276831319999999</v>
      </c>
      <c r="J37" s="746">
        <v>47.831517759999997</v>
      </c>
      <c r="K37" s="746">
        <v>62.763592459999998</v>
      </c>
      <c r="L37" s="746">
        <v>53.711582369999995</v>
      </c>
      <c r="M37" s="746">
        <v>57.697974760000001</v>
      </c>
      <c r="N37" s="404">
        <v>661.77616937999994</v>
      </c>
      <c r="O37" s="674"/>
      <c r="P37" s="811"/>
      <c r="Q37" s="1249"/>
      <c r="R37" s="460"/>
    </row>
    <row r="38" spans="1:18" s="217" customFormat="1" ht="15" customHeight="1">
      <c r="A38" s="674" t="s">
        <v>1192</v>
      </c>
      <c r="B38" s="746">
        <v>19.827612600000002</v>
      </c>
      <c r="C38" s="746">
        <v>16.101862239999999</v>
      </c>
      <c r="D38" s="746">
        <v>10.17321263</v>
      </c>
      <c r="E38" s="746">
        <v>92.214857569999992</v>
      </c>
      <c r="F38" s="746">
        <v>78.094429959999999</v>
      </c>
      <c r="G38" s="746">
        <v>26.24127382</v>
      </c>
      <c r="H38" s="746">
        <v>23.289606129999999</v>
      </c>
      <c r="I38" s="746">
        <v>13.622753490000001</v>
      </c>
      <c r="J38" s="746">
        <v>11.76734873</v>
      </c>
      <c r="K38" s="746">
        <v>148.06232912999999</v>
      </c>
      <c r="L38" s="746">
        <v>16.236579249999998</v>
      </c>
      <c r="M38" s="746">
        <v>16.099585130000001</v>
      </c>
      <c r="N38" s="404">
        <v>471.73145067999991</v>
      </c>
      <c r="O38" s="674"/>
      <c r="P38" s="811"/>
      <c r="Q38" s="1249"/>
      <c r="R38" s="460"/>
    </row>
    <row r="39" spans="1:18" s="217" customFormat="1" ht="15" customHeight="1">
      <c r="A39" s="674" t="s">
        <v>1193</v>
      </c>
      <c r="B39" s="746">
        <v>4.59389292</v>
      </c>
      <c r="C39" s="746">
        <v>25.978622350000002</v>
      </c>
      <c r="D39" s="746">
        <v>102.75455954</v>
      </c>
      <c r="E39" s="746">
        <v>13.340600869999999</v>
      </c>
      <c r="F39" s="746">
        <v>10.898528429999999</v>
      </c>
      <c r="G39" s="746">
        <v>8.8804484400000003</v>
      </c>
      <c r="H39" s="746">
        <v>9.6031513200000003</v>
      </c>
      <c r="I39" s="746">
        <v>21.82107491</v>
      </c>
      <c r="J39" s="746">
        <v>84.415651940000004</v>
      </c>
      <c r="K39" s="746">
        <v>12.793316599999999</v>
      </c>
      <c r="L39" s="746">
        <v>7.2942233200000004</v>
      </c>
      <c r="M39" s="746">
        <v>5.7123127900000004</v>
      </c>
      <c r="N39" s="404">
        <v>308.08638343000001</v>
      </c>
      <c r="O39" s="674"/>
      <c r="P39" s="811"/>
      <c r="Q39" s="1249"/>
      <c r="R39" s="460"/>
    </row>
    <row r="40" spans="1:18" s="217" customFormat="1" ht="15" customHeight="1">
      <c r="A40" s="223" t="s">
        <v>1200</v>
      </c>
      <c r="B40" s="746">
        <v>4.4319730599999998</v>
      </c>
      <c r="C40" s="746">
        <v>2.4977427799999998</v>
      </c>
      <c r="D40" s="746">
        <v>5.3016383200000003</v>
      </c>
      <c r="E40" s="746">
        <v>3.9969569900000002</v>
      </c>
      <c r="F40" s="746">
        <v>2.4351423999999997</v>
      </c>
      <c r="G40" s="746">
        <v>3.8094272899999999</v>
      </c>
      <c r="H40" s="746">
        <v>8.5313522499999994</v>
      </c>
      <c r="I40" s="746">
        <v>4.4290876299999997</v>
      </c>
      <c r="J40" s="746">
        <v>3.5991872499999999</v>
      </c>
      <c r="K40" s="746">
        <v>9.8130920199999991</v>
      </c>
      <c r="L40" s="746">
        <v>3.83907635</v>
      </c>
      <c r="M40" s="746">
        <v>3.7130234199999999</v>
      </c>
      <c r="N40" s="404">
        <v>56.397699759999995</v>
      </c>
      <c r="O40" s="223"/>
      <c r="P40" s="811"/>
      <c r="Q40" s="1249"/>
      <c r="R40" s="460"/>
    </row>
    <row r="41" spans="1:18" s="217" customFormat="1" ht="15" customHeight="1">
      <c r="A41" s="1108" t="s">
        <v>1611</v>
      </c>
      <c r="B41" s="1068">
        <v>0.13675860999999997</v>
      </c>
      <c r="C41" s="1068">
        <v>0.14753959</v>
      </c>
      <c r="D41" s="1068">
        <v>0.14538471</v>
      </c>
      <c r="E41" s="746">
        <v>0.12844794000000001</v>
      </c>
      <c r="F41" s="746">
        <v>0.14348808999999998</v>
      </c>
      <c r="G41" s="746">
        <v>0.14522632999999999</v>
      </c>
      <c r="H41" s="746">
        <v>0.15793550000000001</v>
      </c>
      <c r="I41" s="746">
        <v>0.16811538000000001</v>
      </c>
      <c r="J41" s="746">
        <v>0.17833079000000002</v>
      </c>
      <c r="K41" s="746">
        <v>0.19878898</v>
      </c>
      <c r="L41" s="746">
        <v>0.22761145999999999</v>
      </c>
      <c r="M41" s="746">
        <v>0.24897806</v>
      </c>
      <c r="N41" s="404">
        <v>2.02660544</v>
      </c>
      <c r="P41" s="811"/>
      <c r="Q41" s="1249"/>
      <c r="R41" s="460"/>
    </row>
    <row r="42" spans="1:18" s="217" customFormat="1" ht="15" customHeight="1">
      <c r="A42" s="223" t="s">
        <v>458</v>
      </c>
      <c r="B42" s="746">
        <v>7.7043556900000008</v>
      </c>
      <c r="C42" s="746">
        <v>8.7422752300000006</v>
      </c>
      <c r="D42" s="746">
        <v>8.4071096799999996</v>
      </c>
      <c r="E42" s="746">
        <v>7.3401571900000002</v>
      </c>
      <c r="F42" s="746">
        <v>7.0562335799999998</v>
      </c>
      <c r="G42" s="746">
        <v>6.8257489600000003</v>
      </c>
      <c r="H42" s="746">
        <v>6.2552637799999999</v>
      </c>
      <c r="I42" s="746">
        <v>6.8531138799999995</v>
      </c>
      <c r="J42" s="746">
        <v>7.0491585300000006</v>
      </c>
      <c r="K42" s="746">
        <v>8.3852770599999999</v>
      </c>
      <c r="L42" s="746">
        <v>7.6342362800000005</v>
      </c>
      <c r="M42" s="746">
        <v>6.7850661600000004</v>
      </c>
      <c r="N42" s="404">
        <v>89.037996020000008</v>
      </c>
      <c r="O42" s="223"/>
      <c r="P42" s="811"/>
      <c r="Q42" s="1249"/>
      <c r="R42" s="460"/>
    </row>
    <row r="43" spans="1:18" s="217" customFormat="1" ht="15" customHeight="1">
      <c r="A43" s="223" t="s">
        <v>178</v>
      </c>
      <c r="B43" s="746">
        <v>0.14556217000000002</v>
      </c>
      <c r="C43" s="746">
        <v>0.50245525000000002</v>
      </c>
      <c r="D43" s="746">
        <v>0.21872759</v>
      </c>
      <c r="E43" s="746">
        <v>0.18565991000000001</v>
      </c>
      <c r="F43" s="746">
        <v>0.20623895</v>
      </c>
      <c r="G43" s="746">
        <v>0.47635328000000005</v>
      </c>
      <c r="H43" s="746">
        <v>0.34258591999999999</v>
      </c>
      <c r="I43" s="746">
        <v>0.26866011000000001</v>
      </c>
      <c r="J43" s="746">
        <v>0.23701427999999999</v>
      </c>
      <c r="K43" s="746">
        <v>0.19580276000000002</v>
      </c>
      <c r="L43" s="746">
        <v>0.26278647999999999</v>
      </c>
      <c r="M43" s="746">
        <v>0.39117091999999998</v>
      </c>
      <c r="N43" s="404">
        <v>3.4330176199999998</v>
      </c>
      <c r="O43" s="223"/>
      <c r="P43" s="811"/>
      <c r="Q43" s="1249"/>
      <c r="R43" s="460"/>
    </row>
    <row r="44" spans="1:18" s="217" customFormat="1" ht="15" customHeight="1">
      <c r="A44" s="223" t="s">
        <v>1288</v>
      </c>
      <c r="B44" s="746">
        <v>0.8673378100000001</v>
      </c>
      <c r="C44" s="746">
        <v>0.56299999999999994</v>
      </c>
      <c r="D44" s="746">
        <v>1.8859859999999999</v>
      </c>
      <c r="E44" s="746">
        <v>0.48425947999999996</v>
      </c>
      <c r="F44" s="746">
        <v>0.94828532999999993</v>
      </c>
      <c r="G44" s="746">
        <v>0.76800000000000002</v>
      </c>
      <c r="H44" s="746">
        <v>1.6379220000000001</v>
      </c>
      <c r="I44" s="746">
        <v>1.8220000000000001</v>
      </c>
      <c r="J44" s="746">
        <v>42.377918940000001</v>
      </c>
      <c r="K44" s="746">
        <v>4.0428610000000003</v>
      </c>
      <c r="L44" s="746">
        <v>2.7618420000000001</v>
      </c>
      <c r="M44" s="746">
        <v>1.5546660000000001</v>
      </c>
      <c r="N44" s="404">
        <v>59.714078560000004</v>
      </c>
      <c r="O44" s="223"/>
      <c r="P44" s="811"/>
      <c r="Q44" s="1249"/>
      <c r="R44" s="460"/>
    </row>
    <row r="45" spans="1:18" s="263" customFormat="1" ht="15" customHeight="1">
      <c r="A45" s="287" t="s">
        <v>1194</v>
      </c>
      <c r="B45" s="934">
        <v>10.343729310000047</v>
      </c>
      <c r="C45" s="934">
        <v>12.754380743333435</v>
      </c>
      <c r="D45" s="934">
        <v>19.382761503333445</v>
      </c>
      <c r="E45" s="934">
        <v>14.749986413333446</v>
      </c>
      <c r="F45" s="934">
        <v>15.310996373333445</v>
      </c>
      <c r="G45" s="934">
        <v>18.597757773333445</v>
      </c>
      <c r="H45" s="934">
        <v>16.824109733333444</v>
      </c>
      <c r="I45" s="934">
        <v>12.641340273333435</v>
      </c>
      <c r="J45" s="934">
        <v>38.022066536666848</v>
      </c>
      <c r="K45" s="934">
        <v>17.607688583333445</v>
      </c>
      <c r="L45" s="934">
        <v>11.596414213333436</v>
      </c>
      <c r="M45" s="934">
        <v>17.958464963333448</v>
      </c>
      <c r="N45" s="406">
        <v>205.78969642000135</v>
      </c>
      <c r="O45" s="287"/>
      <c r="P45" s="811"/>
      <c r="Q45" s="1257"/>
      <c r="R45" s="1454"/>
    </row>
    <row r="46" spans="1:18" s="287" customFormat="1" ht="15" customHeight="1">
      <c r="A46" s="440" t="s">
        <v>1196</v>
      </c>
      <c r="B46" s="406">
        <v>413.02039328000001</v>
      </c>
      <c r="C46" s="406">
        <v>297.58594737999965</v>
      </c>
      <c r="D46" s="406">
        <v>304.47241243000008</v>
      </c>
      <c r="E46" s="406">
        <v>371.1586090400001</v>
      </c>
      <c r="F46" s="406">
        <v>356.44888277694133</v>
      </c>
      <c r="G46" s="406">
        <v>350.64495604694139</v>
      </c>
      <c r="H46" s="406">
        <v>370.66794736000008</v>
      </c>
      <c r="I46" s="406">
        <v>361.6860575500001</v>
      </c>
      <c r="J46" s="406">
        <v>382.61737660694126</v>
      </c>
      <c r="K46" s="406">
        <v>356.62607503000004</v>
      </c>
      <c r="L46" s="406">
        <v>386.90312152000007</v>
      </c>
      <c r="M46" s="406">
        <v>389.42002321000001</v>
      </c>
      <c r="N46" s="406">
        <v>4341.2518022308241</v>
      </c>
      <c r="O46" s="1108"/>
      <c r="P46" s="811"/>
      <c r="Q46" s="446"/>
      <c r="R46" s="465"/>
    </row>
    <row r="47" spans="1:18" s="263" customFormat="1" ht="15" customHeight="1">
      <c r="A47" s="58" t="s">
        <v>1201</v>
      </c>
      <c r="B47" s="442">
        <v>375.67804176999999</v>
      </c>
      <c r="C47" s="442">
        <v>271.08140014999998</v>
      </c>
      <c r="D47" s="442">
        <v>273.73061831000001</v>
      </c>
      <c r="E47" s="442">
        <v>338.57421117000001</v>
      </c>
      <c r="F47" s="442">
        <v>323.96735240999999</v>
      </c>
      <c r="G47" s="442">
        <v>307.87953319999997</v>
      </c>
      <c r="H47" s="442">
        <v>340.18157457000001</v>
      </c>
      <c r="I47" s="442">
        <v>326.88822367</v>
      </c>
      <c r="J47" s="442">
        <v>347.11941286999996</v>
      </c>
      <c r="K47" s="442">
        <v>329.10913782</v>
      </c>
      <c r="L47" s="442">
        <v>354.82186367999998</v>
      </c>
      <c r="M47" s="442">
        <v>355.96863037999998</v>
      </c>
      <c r="N47" s="442">
        <v>3945</v>
      </c>
      <c r="O47" s="587"/>
      <c r="P47" s="811"/>
      <c r="Q47" s="1257"/>
      <c r="R47" s="1454"/>
    </row>
    <row r="48" spans="1:18" s="217" customFormat="1" ht="15" customHeight="1">
      <c r="A48" s="435" t="s">
        <v>191</v>
      </c>
      <c r="B48" s="746">
        <v>375.67804176999999</v>
      </c>
      <c r="C48" s="746">
        <v>271.08140014999998</v>
      </c>
      <c r="D48" s="746">
        <v>273.73061831000001</v>
      </c>
      <c r="E48" s="746">
        <v>338.57421117000001</v>
      </c>
      <c r="F48" s="746">
        <v>323.96735240999999</v>
      </c>
      <c r="G48" s="746">
        <v>307.87953319999997</v>
      </c>
      <c r="H48" s="746">
        <v>340.18157457000001</v>
      </c>
      <c r="I48" s="746">
        <v>326.88822367</v>
      </c>
      <c r="J48" s="746">
        <v>347.11941286999996</v>
      </c>
      <c r="K48" s="746">
        <v>329.10913782</v>
      </c>
      <c r="L48" s="746">
        <v>354.82186367999998</v>
      </c>
      <c r="M48" s="746">
        <v>355.96863037999998</v>
      </c>
      <c r="N48" s="404">
        <v>3945</v>
      </c>
      <c r="O48" s="746"/>
      <c r="P48" s="1253"/>
      <c r="Q48" s="1249"/>
      <c r="R48" s="460"/>
    </row>
    <row r="49" spans="1:26" s="217" customFormat="1" ht="15" customHeight="1">
      <c r="A49" s="440" t="s">
        <v>1202</v>
      </c>
      <c r="B49" s="75">
        <v>4.9999724500000005</v>
      </c>
      <c r="C49" s="75">
        <v>6.3193939600000002</v>
      </c>
      <c r="D49" s="75">
        <v>7.1290935700000002</v>
      </c>
      <c r="E49" s="75">
        <v>9.7111712400000005</v>
      </c>
      <c r="F49" s="75">
        <v>7.6097485899999997</v>
      </c>
      <c r="G49" s="75">
        <v>8.060910419999999</v>
      </c>
      <c r="H49" s="75">
        <v>8.5324858799999994</v>
      </c>
      <c r="I49" s="75">
        <v>8.4792010300000005</v>
      </c>
      <c r="J49" s="75">
        <v>8.7934616400000003</v>
      </c>
      <c r="K49" s="75">
        <v>8.2367754800000004</v>
      </c>
      <c r="L49" s="75">
        <v>8.2205360499999998</v>
      </c>
      <c r="M49" s="75">
        <v>9.1635409699999997</v>
      </c>
      <c r="N49" s="75">
        <v>95.256291280000013</v>
      </c>
      <c r="O49" s="587"/>
      <c r="P49" s="587"/>
      <c r="Q49" s="1455"/>
      <c r="R49" s="1456"/>
      <c r="S49" s="587"/>
      <c r="T49" s="587"/>
      <c r="U49" s="587"/>
      <c r="V49" s="587"/>
      <c r="W49" s="587"/>
      <c r="X49" s="587"/>
      <c r="Y49" s="587"/>
      <c r="Z49" s="587"/>
    </row>
    <row r="50" spans="1:26" s="217" customFormat="1" ht="15" customHeight="1">
      <c r="A50" s="435" t="s">
        <v>190</v>
      </c>
      <c r="B50" s="746">
        <v>0.74889295999999994</v>
      </c>
      <c r="C50" s="746">
        <v>0.7756885</v>
      </c>
      <c r="D50" s="746">
        <v>0.78939713</v>
      </c>
      <c r="E50" s="746">
        <v>0.82203555000000006</v>
      </c>
      <c r="F50" s="746">
        <v>0.82842432999999993</v>
      </c>
      <c r="G50" s="746">
        <v>0.86291015999999998</v>
      </c>
      <c r="H50" s="746">
        <v>0.86179072000000001</v>
      </c>
      <c r="I50" s="746">
        <v>0.87599682999999995</v>
      </c>
      <c r="J50" s="746">
        <v>0.87972906000000006</v>
      </c>
      <c r="K50" s="746">
        <v>0.88807223999999996</v>
      </c>
      <c r="L50" s="746">
        <v>0.92348831999999992</v>
      </c>
      <c r="M50" s="746">
        <v>0.92683357999999993</v>
      </c>
      <c r="N50" s="404">
        <v>10.183259380000001</v>
      </c>
      <c r="O50" s="587"/>
      <c r="P50" s="446"/>
      <c r="Q50" s="1249"/>
      <c r="R50" s="460"/>
    </row>
    <row r="51" spans="1:26" s="217" customFormat="1" ht="15" customHeight="1">
      <c r="A51" s="435" t="s">
        <v>1777</v>
      </c>
      <c r="B51" s="746">
        <v>4.2510794900000004</v>
      </c>
      <c r="C51" s="746">
        <v>5.54370546</v>
      </c>
      <c r="D51" s="746">
        <v>6.33969644</v>
      </c>
      <c r="E51" s="746">
        <v>8.8891356899999998</v>
      </c>
      <c r="F51" s="746">
        <v>6.7813242599999999</v>
      </c>
      <c r="G51" s="746">
        <v>7.1980002599999997</v>
      </c>
      <c r="H51" s="746">
        <v>7.6706951600000002</v>
      </c>
      <c r="I51" s="746">
        <v>7.6032042000000004</v>
      </c>
      <c r="J51" s="746">
        <v>7.9137325800000005</v>
      </c>
      <c r="K51" s="746">
        <v>7.3487032399999999</v>
      </c>
      <c r="L51" s="746">
        <v>7.2970477300000001</v>
      </c>
      <c r="M51" s="746">
        <v>8.2367073899999994</v>
      </c>
      <c r="N51" s="404">
        <v>85.073031900000018</v>
      </c>
      <c r="O51" s="587"/>
      <c r="P51" s="446"/>
      <c r="Q51" s="1249"/>
      <c r="R51" s="460"/>
    </row>
    <row r="52" spans="1:26" s="263" customFormat="1" ht="15" customHeight="1">
      <c r="A52" s="151" t="s">
        <v>179</v>
      </c>
      <c r="B52" s="406">
        <v>22.697156120000002</v>
      </c>
      <c r="C52" s="406">
        <v>11.637651649999636</v>
      </c>
      <c r="D52" s="406">
        <v>14.359386900000001</v>
      </c>
      <c r="E52" s="406">
        <v>10.69524539</v>
      </c>
      <c r="F52" s="406">
        <v>12.40068383</v>
      </c>
      <c r="G52" s="406">
        <v>16.26723994</v>
      </c>
      <c r="H52" s="406">
        <v>12.57969261</v>
      </c>
      <c r="I52" s="406">
        <v>16.142884049999999</v>
      </c>
      <c r="J52" s="406">
        <v>12.359678429999999</v>
      </c>
      <c r="K52" s="406">
        <v>11.207907710000001</v>
      </c>
      <c r="L52" s="406">
        <v>15.14227646</v>
      </c>
      <c r="M52" s="406">
        <v>13.70062306</v>
      </c>
      <c r="N52" s="406">
        <v>169.19042614999961</v>
      </c>
      <c r="O52" s="587"/>
      <c r="P52" s="811"/>
      <c r="Q52" s="1257"/>
      <c r="R52" s="1454"/>
    </row>
    <row r="53" spans="1:26" s="217" customFormat="1" ht="15" customHeight="1">
      <c r="A53" s="223" t="s">
        <v>1203</v>
      </c>
      <c r="B53" s="746">
        <v>5.2437878800000002</v>
      </c>
      <c r="C53" s="746">
        <v>2.7491769599999998</v>
      </c>
      <c r="D53" s="746">
        <v>6.2292980499999997</v>
      </c>
      <c r="E53" s="746">
        <v>2.7936469900000001</v>
      </c>
      <c r="F53" s="746">
        <v>5.25691738</v>
      </c>
      <c r="G53" s="746">
        <v>8.5128885899999993</v>
      </c>
      <c r="H53" s="746">
        <v>5.3240963099999998</v>
      </c>
      <c r="I53" s="746">
        <v>5.48132705</v>
      </c>
      <c r="J53" s="746">
        <v>5.7149796300000002</v>
      </c>
      <c r="K53" s="746">
        <v>4.2566936200000001</v>
      </c>
      <c r="L53" s="746">
        <v>7.3240422699999996</v>
      </c>
      <c r="M53" s="746">
        <v>5.9763850599999992</v>
      </c>
      <c r="N53" s="404">
        <v>64.863239789999994</v>
      </c>
      <c r="O53" s="587"/>
      <c r="P53" s="1253"/>
      <c r="Q53" s="1249"/>
      <c r="R53" s="460"/>
    </row>
    <row r="54" spans="1:26" s="217" customFormat="1" ht="15" customHeight="1">
      <c r="A54" s="435" t="s">
        <v>180</v>
      </c>
      <c r="B54" s="746">
        <v>10.494225999999999</v>
      </c>
      <c r="C54" s="746">
        <v>2.361199999999636</v>
      </c>
      <c r="D54" s="746">
        <v>1.5214259999999999</v>
      </c>
      <c r="E54" s="746">
        <v>0.8891</v>
      </c>
      <c r="F54" s="746">
        <v>1.1632</v>
      </c>
      <c r="G54" s="746">
        <v>1.1105</v>
      </c>
      <c r="H54" s="746">
        <v>0.98040000000000005</v>
      </c>
      <c r="I54" s="746">
        <v>0.83209999999999995</v>
      </c>
      <c r="J54" s="746">
        <v>0.87160000000000004</v>
      </c>
      <c r="K54" s="746">
        <v>1.0809260000000001</v>
      </c>
      <c r="L54" s="746">
        <v>1.3242</v>
      </c>
      <c r="M54" s="746">
        <v>1.0205</v>
      </c>
      <c r="N54" s="404">
        <v>23.649377999999636</v>
      </c>
      <c r="O54" s="587"/>
      <c r="P54" s="587"/>
      <c r="Q54" s="587"/>
      <c r="R54" s="587"/>
      <c r="S54" s="587"/>
      <c r="T54" s="587"/>
      <c r="U54" s="587"/>
      <c r="V54" s="587"/>
      <c r="W54" s="587"/>
      <c r="X54" s="587"/>
      <c r="Y54" s="587"/>
      <c r="Z54" s="587"/>
    </row>
    <row r="55" spans="1:26" s="217" customFormat="1" ht="15" customHeight="1">
      <c r="A55" s="232" t="s">
        <v>1234</v>
      </c>
      <c r="B55" s="746">
        <v>6.9591422400000003</v>
      </c>
      <c r="C55" s="746">
        <v>6.5272746900000005</v>
      </c>
      <c r="D55" s="746">
        <v>6.60866285</v>
      </c>
      <c r="E55" s="746">
        <v>7.0124984000000001</v>
      </c>
      <c r="F55" s="746">
        <v>5.9805664500000004</v>
      </c>
      <c r="G55" s="746">
        <v>6.6438513499999994</v>
      </c>
      <c r="H55" s="746">
        <v>6.2751963000000002</v>
      </c>
      <c r="I55" s="746">
        <v>9.8294569999999997</v>
      </c>
      <c r="J55" s="746">
        <v>5.7730987999999996</v>
      </c>
      <c r="K55" s="746">
        <v>5.8702880899999998</v>
      </c>
      <c r="L55" s="746">
        <v>6.4940341900000007</v>
      </c>
      <c r="M55" s="746">
        <v>6.7037380000000004</v>
      </c>
      <c r="N55" s="404">
        <v>80.677808359999986</v>
      </c>
      <c r="O55" s="587"/>
      <c r="P55" s="811"/>
    </row>
    <row r="56" spans="1:26" s="217" customFormat="1" ht="15" customHeight="1">
      <c r="A56" s="287" t="s">
        <v>1205</v>
      </c>
      <c r="B56" s="934">
        <v>9.6452229400000462</v>
      </c>
      <c r="C56" s="947">
        <v>8.5475016200000447</v>
      </c>
      <c r="D56" s="934">
        <v>9.2533136500000452</v>
      </c>
      <c r="E56" s="934">
        <v>12.177981240000046</v>
      </c>
      <c r="F56" s="934">
        <v>12.471097946941356</v>
      </c>
      <c r="G56" s="934">
        <v>18.437272486941346</v>
      </c>
      <c r="H56" s="934">
        <v>9.3741943000000454</v>
      </c>
      <c r="I56" s="934">
        <v>10.175748800000045</v>
      </c>
      <c r="J56" s="934">
        <v>14.344823666941345</v>
      </c>
      <c r="K56" s="934">
        <v>8.0722540200000452</v>
      </c>
      <c r="L56" s="934">
        <v>8.7184453300000442</v>
      </c>
      <c r="M56" s="934">
        <v>10.587228800000045</v>
      </c>
      <c r="N56" s="406">
        <v>131.80508480082446</v>
      </c>
      <c r="O56" s="587"/>
      <c r="P56" s="811"/>
    </row>
    <row r="57" spans="1:26" s="223" customFormat="1" ht="15" customHeight="1">
      <c r="A57" s="287" t="s">
        <v>1207</v>
      </c>
      <c r="B57" s="406">
        <v>0.31704471999999995</v>
      </c>
      <c r="C57" s="406">
        <v>0.21777146</v>
      </c>
      <c r="D57" s="406">
        <v>0.4847824</v>
      </c>
      <c r="E57" s="406">
        <v>0.19381263000000001</v>
      </c>
      <c r="F57" s="406">
        <v>0.36199951000000002</v>
      </c>
      <c r="G57" s="406">
        <v>0.59489644999999991</v>
      </c>
      <c r="H57" s="406">
        <v>0.38575834000000003</v>
      </c>
      <c r="I57" s="406">
        <v>0.25983223</v>
      </c>
      <c r="J57" s="406">
        <v>0.31027112000000001</v>
      </c>
      <c r="K57" s="406">
        <v>0.28079210999999998</v>
      </c>
      <c r="L57" s="406">
        <v>0.58534083999999997</v>
      </c>
      <c r="M57" s="406">
        <v>0.42530539000000001</v>
      </c>
      <c r="N57" s="406">
        <v>4.4176072000000008</v>
      </c>
      <c r="O57" s="587"/>
      <c r="P57" s="811"/>
    </row>
    <row r="58" spans="1:26" s="223" customFormat="1" ht="15" customHeight="1">
      <c r="A58" s="223" t="s">
        <v>536</v>
      </c>
      <c r="B58" s="746">
        <v>0.31704471999999995</v>
      </c>
      <c r="C58" s="746">
        <v>0.21777146</v>
      </c>
      <c r="D58" s="746">
        <v>0.4847824</v>
      </c>
      <c r="E58" s="746">
        <v>0.19381263000000001</v>
      </c>
      <c r="F58" s="746">
        <v>0.36199951000000002</v>
      </c>
      <c r="G58" s="746">
        <v>0.59489644999999991</v>
      </c>
      <c r="H58" s="746">
        <v>0.38575834000000003</v>
      </c>
      <c r="I58" s="746">
        <v>0.25983223</v>
      </c>
      <c r="J58" s="746">
        <v>0.31027112000000001</v>
      </c>
      <c r="K58" s="746">
        <v>0.28079210999999998</v>
      </c>
      <c r="L58" s="746">
        <v>0.58534083999999997</v>
      </c>
      <c r="M58" s="746">
        <v>0.42530539000000001</v>
      </c>
      <c r="N58" s="404">
        <v>4.4176072000000008</v>
      </c>
      <c r="O58" s="587"/>
      <c r="P58" s="811"/>
    </row>
    <row r="59" spans="1:26" s="223" customFormat="1" ht="15" customHeight="1">
      <c r="A59" s="287" t="s">
        <v>1209</v>
      </c>
      <c r="B59" s="74">
        <v>9.6493999999999996E-2</v>
      </c>
      <c r="C59" s="74">
        <v>0.14635049999999999</v>
      </c>
      <c r="D59" s="74">
        <v>0.14244799999999999</v>
      </c>
      <c r="E59" s="74">
        <v>9.0535000000000004E-2</v>
      </c>
      <c r="F59" s="74">
        <v>0.115478</v>
      </c>
      <c r="G59" s="74">
        <v>0.109959</v>
      </c>
      <c r="H59" s="74">
        <v>9.3242000000000005E-2</v>
      </c>
      <c r="I59" s="74">
        <v>0.10670499999999999</v>
      </c>
      <c r="J59" s="74">
        <v>0.116234</v>
      </c>
      <c r="K59" s="74">
        <v>0.118213</v>
      </c>
      <c r="L59" s="74">
        <v>0.10362399999999999</v>
      </c>
      <c r="M59" s="74">
        <v>8.8168999999999997E-2</v>
      </c>
      <c r="N59" s="74">
        <v>1.3274514999999998</v>
      </c>
      <c r="O59" s="587"/>
      <c r="P59" s="811"/>
    </row>
    <row r="60" spans="1:26" s="223" customFormat="1" ht="15" customHeight="1">
      <c r="A60" s="223" t="s">
        <v>1210</v>
      </c>
      <c r="B60" s="746">
        <v>9.6493999999999996E-2</v>
      </c>
      <c r="C60" s="746">
        <v>0.14635049999999999</v>
      </c>
      <c r="D60" s="746">
        <v>0.14244799999999999</v>
      </c>
      <c r="E60" s="746">
        <v>9.0535000000000004E-2</v>
      </c>
      <c r="F60" s="746">
        <v>0.115478</v>
      </c>
      <c r="G60" s="746">
        <v>0.109959</v>
      </c>
      <c r="H60" s="746">
        <v>9.3242000000000005E-2</v>
      </c>
      <c r="I60" s="746">
        <v>0.10670499999999999</v>
      </c>
      <c r="J60" s="746">
        <v>0.116234</v>
      </c>
      <c r="K60" s="746">
        <v>0.118213</v>
      </c>
      <c r="L60" s="746">
        <v>0.10362399999999999</v>
      </c>
      <c r="M60" s="746">
        <v>8.8168999999999997E-2</v>
      </c>
      <c r="N60" s="404">
        <v>1.3274514999999998</v>
      </c>
      <c r="O60" s="587"/>
      <c r="P60" s="811"/>
    </row>
    <row r="61" spans="1:26" s="223" customFormat="1" ht="15" customHeight="1">
      <c r="A61" s="287" t="s">
        <v>1211</v>
      </c>
      <c r="B61" s="74">
        <v>0.77738792694130965</v>
      </c>
      <c r="C61" s="74">
        <v>0.61505697999999998</v>
      </c>
      <c r="D61" s="74">
        <v>0.92274570999999994</v>
      </c>
      <c r="E61" s="74">
        <v>0.88494096694130986</v>
      </c>
      <c r="F61" s="74">
        <v>1.6829924200000002</v>
      </c>
      <c r="G61" s="74">
        <v>1.2834954700000001</v>
      </c>
      <c r="H61" s="74">
        <v>0.90718428000000007</v>
      </c>
      <c r="I61" s="74">
        <v>1.0229714000000001</v>
      </c>
      <c r="J61" s="74">
        <v>0.66966242000000009</v>
      </c>
      <c r="K61" s="74">
        <v>0.951797</v>
      </c>
      <c r="L61" s="74">
        <v>0.58090171000000002</v>
      </c>
      <c r="M61" s="74">
        <v>0.70985589694130979</v>
      </c>
      <c r="N61" s="74">
        <v>11.008992180823931</v>
      </c>
      <c r="O61" s="587"/>
      <c r="P61" s="811"/>
    </row>
    <row r="62" spans="1:26" s="223" customFormat="1" ht="15" customHeight="1">
      <c r="A62" s="836" t="s">
        <v>1212</v>
      </c>
      <c r="B62" s="746">
        <v>0.72267493694130969</v>
      </c>
      <c r="C62" s="746">
        <v>0.57769599999999999</v>
      </c>
      <c r="D62" s="746">
        <v>0.88201799999999997</v>
      </c>
      <c r="E62" s="746">
        <v>0.86839470694130982</v>
      </c>
      <c r="F62" s="746">
        <v>1.6402410000000001</v>
      </c>
      <c r="G62" s="746">
        <v>1.2369668600000001</v>
      </c>
      <c r="H62" s="746">
        <v>0.88491200000000003</v>
      </c>
      <c r="I62" s="746">
        <v>0.97368600000000005</v>
      </c>
      <c r="J62" s="746">
        <v>0.64990800000000004</v>
      </c>
      <c r="K62" s="746">
        <v>0.74941999999999998</v>
      </c>
      <c r="L62" s="746">
        <v>0.554064</v>
      </c>
      <c r="M62" s="746">
        <v>0.64731647694130978</v>
      </c>
      <c r="N62" s="75">
        <v>10.387297980823931</v>
      </c>
      <c r="O62" s="587"/>
      <c r="P62" s="811"/>
    </row>
    <row r="63" spans="1:26" s="217" customFormat="1" ht="15" customHeight="1">
      <c r="A63" s="445" t="s">
        <v>171</v>
      </c>
      <c r="B63" s="746">
        <v>5.4712989999999996E-2</v>
      </c>
      <c r="C63" s="746">
        <v>3.7360980000000002E-2</v>
      </c>
      <c r="D63" s="746">
        <v>4.072771E-2</v>
      </c>
      <c r="E63" s="746">
        <v>1.654626E-2</v>
      </c>
      <c r="F63" s="746">
        <v>4.2751419999999998E-2</v>
      </c>
      <c r="G63" s="746">
        <v>4.6528610000000005E-2</v>
      </c>
      <c r="H63" s="746">
        <v>2.2272280000000002E-2</v>
      </c>
      <c r="I63" s="746">
        <v>4.92854E-2</v>
      </c>
      <c r="J63" s="746">
        <v>1.9754420000000002E-2</v>
      </c>
      <c r="K63" s="746">
        <v>0.202377</v>
      </c>
      <c r="L63" s="746">
        <v>2.6837710000000001E-2</v>
      </c>
      <c r="M63" s="746">
        <v>6.2539419999999998E-2</v>
      </c>
      <c r="N63" s="75">
        <v>0.62169419999999997</v>
      </c>
      <c r="O63" s="587"/>
      <c r="P63" s="811"/>
    </row>
    <row r="64" spans="1:26" s="438" customFormat="1" ht="15" customHeight="1">
      <c r="A64" s="498" t="s">
        <v>595</v>
      </c>
      <c r="B64" s="389">
        <v>891.80421116694129</v>
      </c>
      <c r="C64" s="389">
        <v>729.26177430333303</v>
      </c>
      <c r="D64" s="389">
        <v>918.27526735333345</v>
      </c>
      <c r="E64" s="389">
        <v>1238.1330160502748</v>
      </c>
      <c r="F64" s="389">
        <v>1140.6455228302746</v>
      </c>
      <c r="G64" s="389">
        <v>894.27703775027476</v>
      </c>
      <c r="H64" s="389">
        <v>889.31601614333351</v>
      </c>
      <c r="I64" s="389">
        <v>890.87243031333355</v>
      </c>
      <c r="J64" s="389">
        <v>1011.0796395036081</v>
      </c>
      <c r="K64" s="389">
        <v>1026.3750879633335</v>
      </c>
      <c r="L64" s="389">
        <v>845.49618712333347</v>
      </c>
      <c r="M64" s="389">
        <v>916.98521604027474</v>
      </c>
      <c r="N64" s="389">
        <v>11392.521406541649</v>
      </c>
      <c r="O64" s="810"/>
    </row>
    <row r="65" spans="1:16" s="217" customFormat="1" ht="15" customHeight="1">
      <c r="A65" s="46" t="s">
        <v>590</v>
      </c>
      <c r="B65" s="437"/>
      <c r="C65" s="731"/>
      <c r="D65" s="437"/>
      <c r="E65" s="437"/>
      <c r="F65" s="437"/>
      <c r="N65" s="1249"/>
    </row>
    <row r="66" spans="1:16" s="217" customFormat="1" ht="15" customHeight="1">
      <c r="A66" s="45" t="s">
        <v>1838</v>
      </c>
      <c r="B66" s="437"/>
      <c r="D66" s="437"/>
      <c r="E66" s="437"/>
      <c r="F66" s="437"/>
      <c r="N66" s="76"/>
      <c r="O66" s="1249"/>
      <c r="P66" s="1249"/>
    </row>
    <row r="67" spans="1:16" s="217" customFormat="1" ht="15" customHeight="1">
      <c r="A67" s="657" t="s">
        <v>1540</v>
      </c>
      <c r="B67" s="437"/>
      <c r="C67" s="399"/>
      <c r="D67" s="399"/>
      <c r="E67" s="399"/>
      <c r="F67" s="399"/>
      <c r="G67" s="399"/>
      <c r="H67" s="399"/>
      <c r="I67" s="399"/>
      <c r="J67" s="399"/>
      <c r="K67" s="399"/>
      <c r="L67" s="399"/>
      <c r="M67" s="399"/>
      <c r="N67" s="396"/>
      <c r="O67" s="1249"/>
    </row>
    <row r="68" spans="1:16">
      <c r="A68" s="63"/>
      <c r="B68" s="6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123"/>
    </row>
    <row r="69" spans="1:16">
      <c r="A69" s="63"/>
      <c r="B69" s="746"/>
      <c r="C69" s="746"/>
      <c r="D69" s="746"/>
      <c r="E69" s="746"/>
      <c r="F69" s="746"/>
      <c r="G69" s="746"/>
      <c r="H69" s="746"/>
      <c r="I69" s="746"/>
      <c r="J69" s="746"/>
      <c r="K69" s="746"/>
      <c r="L69" s="746"/>
      <c r="M69" s="746"/>
    </row>
    <row r="70" spans="1:16">
      <c r="B70" s="746"/>
      <c r="C70" s="746"/>
      <c r="D70" s="746"/>
      <c r="E70" s="746"/>
      <c r="F70" s="746"/>
      <c r="G70" s="746"/>
      <c r="H70" s="746"/>
      <c r="I70" s="746"/>
      <c r="J70" s="746"/>
      <c r="K70" s="746"/>
      <c r="L70" s="746"/>
      <c r="M70" s="746"/>
    </row>
    <row r="71" spans="1:16">
      <c r="B71" s="934"/>
      <c r="C71" s="934"/>
      <c r="D71" s="934"/>
      <c r="E71" s="934"/>
      <c r="F71" s="934"/>
      <c r="G71" s="934"/>
      <c r="H71" s="934"/>
      <c r="I71" s="934"/>
      <c r="J71" s="934"/>
      <c r="K71" s="934"/>
      <c r="L71" s="934"/>
      <c r="M71" s="934"/>
    </row>
  </sheetData>
  <customSheetViews>
    <customSheetView guid="{45E423DD-7FD2-487F-8372-5798D7D06C15}" showPageBreaks="1" showGridLines="0" printArea="1" topLeftCell="D2">
      <selection activeCell="N2" sqref="N2"/>
      <pageMargins left="0.61" right="0.21" top="0.92" bottom="0.23" header="0" footer="0.23"/>
      <pageSetup scale="68" orientation="landscape" r:id="rId1"/>
      <headerFooter alignWithMargins="0"/>
    </customSheetView>
    <customSheetView guid="{B297ACE3-C144-4411-A206-EE5C8D41CE1C}" showGridLines="0" topLeftCell="A37">
      <pane xSplit="1" topLeftCell="B1" activePane="topRight" state="frozen"/>
      <selection pane="topRight" activeCell="C48" sqref="C48:C51"/>
      <rowBreaks count="1" manualBreakCount="1">
        <brk id="58" max="13" man="1"/>
      </rowBreaks>
      <pageMargins left="0.91" right="0.21" top="0.24" bottom="0.23" header="0" footer="0.23"/>
      <pageSetup scale="74" orientation="landscape" r:id="rId2"/>
      <headerFooter alignWithMargins="0"/>
    </customSheetView>
    <customSheetView guid="{67BA8672-8137-4028-84CD-AA630649A2B3}" showRuler="0" topLeftCell="A2">
      <selection activeCell="A51" sqref="A51"/>
      <pageMargins left="0.91" right="0.21" top="0.24" bottom="0.23" header="0" footer="0.23"/>
      <pageSetup scale="75" orientation="landscape" r:id="rId3"/>
      <headerFooter alignWithMargins="0"/>
    </customSheetView>
    <customSheetView guid="{51F1D52B-5D55-4FCC-809B-9B4CC86C88B9}" showGridLines="0" topLeftCell="D2">
      <selection activeCell="N2" sqref="N2"/>
      <pageMargins left="0.61" right="0.21" top="0.92" bottom="0.23" header="0" footer="0.23"/>
      <pageSetup scale="68" orientation="landscape" r:id="rId4"/>
      <headerFooter alignWithMargins="0"/>
    </customSheetView>
  </customSheetViews>
  <phoneticPr fontId="0" type="noConversion"/>
  <pageMargins left="0.72" right="0.21" top="0.22" bottom="0.17" header="0" footer="0.17"/>
  <pageSetup scale="59" orientation="landscape" r:id="rId5"/>
  <headerFooter alignWithMargins="0"/>
  <drawing r:id="rId6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72"/>
  <dimension ref="A1:F74"/>
  <sheetViews>
    <sheetView showGridLines="0" zoomScaleNormal="100" workbookViewId="0">
      <selection activeCell="C11" sqref="C11"/>
    </sheetView>
  </sheetViews>
  <sheetFormatPr defaultRowHeight="15"/>
  <cols>
    <col min="1" max="1" width="60.140625" style="51" customWidth="1"/>
    <col min="2" max="2" width="22.42578125" style="51" customWidth="1"/>
    <col min="3" max="4" width="18.7109375" style="51" customWidth="1"/>
    <col min="5" max="5" width="14" style="51" customWidth="1"/>
    <col min="6" max="6" width="10.140625" style="75" bestFit="1" customWidth="1"/>
    <col min="7" max="16384" width="9.140625" style="51"/>
  </cols>
  <sheetData>
    <row r="1" spans="1:6">
      <c r="A1" s="390" t="s">
        <v>303</v>
      </c>
      <c r="B1" s="62"/>
      <c r="C1" s="62"/>
      <c r="D1" s="62"/>
      <c r="E1" s="62"/>
      <c r="F1" s="1270">
        <v>50</v>
      </c>
    </row>
    <row r="2" spans="1:6">
      <c r="A2" s="56"/>
      <c r="B2" s="56"/>
      <c r="C2" s="56"/>
      <c r="D2" s="56"/>
      <c r="E2" s="56"/>
    </row>
    <row r="3" spans="1:6">
      <c r="A3" s="56"/>
      <c r="B3" s="56"/>
      <c r="C3" s="56"/>
      <c r="D3" s="56"/>
      <c r="E3" s="56"/>
    </row>
    <row r="4" spans="1:6">
      <c r="A4" s="56"/>
      <c r="B4" s="56"/>
      <c r="C4" s="56"/>
      <c r="D4" s="56"/>
      <c r="E4" s="56"/>
    </row>
    <row r="5" spans="1:6">
      <c r="A5" s="56"/>
      <c r="B5" s="56"/>
      <c r="C5" s="56"/>
      <c r="D5" s="56"/>
      <c r="E5" s="56"/>
    </row>
    <row r="6" spans="1:6">
      <c r="A6" s="56"/>
      <c r="B6" s="56"/>
      <c r="C6" s="56"/>
      <c r="D6" s="56"/>
      <c r="E6" s="56"/>
    </row>
    <row r="7" spans="1:6">
      <c r="A7" s="56"/>
      <c r="B7" s="56"/>
      <c r="C7" s="56"/>
      <c r="D7" s="56"/>
      <c r="E7" s="56"/>
    </row>
    <row r="10" spans="1:6">
      <c r="A10" s="58" t="s">
        <v>20</v>
      </c>
    </row>
    <row r="11" spans="1:6">
      <c r="A11" s="58" t="s">
        <v>1479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440" t="s">
        <v>390</v>
      </c>
      <c r="B15" s="74">
        <v>4512.4471914799997</v>
      </c>
      <c r="C15" s="74">
        <v>5421.3924318300014</v>
      </c>
      <c r="D15" s="74">
        <v>4597.9648674860882</v>
      </c>
      <c r="E15" s="74">
        <v>5176.5224561199993</v>
      </c>
    </row>
    <row r="16" spans="1:6">
      <c r="A16" s="440" t="s">
        <v>1199</v>
      </c>
      <c r="B16" s="74">
        <v>1664.0415399899998</v>
      </c>
      <c r="C16" s="74">
        <v>2080.9024780699997</v>
      </c>
      <c r="D16" s="74">
        <v>1794.17190007</v>
      </c>
      <c r="E16" s="74">
        <v>1854.2383656800002</v>
      </c>
    </row>
    <row r="17" spans="1:5">
      <c r="A17" s="398" t="s">
        <v>511</v>
      </c>
      <c r="B17" s="75">
        <v>175.41182103</v>
      </c>
      <c r="C17" s="75">
        <v>304.19423996</v>
      </c>
      <c r="D17" s="74">
        <v>219.98760482</v>
      </c>
      <c r="E17" s="75">
        <v>329.63706543999996</v>
      </c>
    </row>
    <row r="18" spans="1:5">
      <c r="A18" s="223" t="s">
        <v>512</v>
      </c>
      <c r="B18" s="75">
        <v>1018.9455867199998</v>
      </c>
      <c r="C18" s="75">
        <v>1219.5010604700001</v>
      </c>
      <c r="D18" s="74">
        <v>1127.5934131200002</v>
      </c>
      <c r="E18" s="75">
        <v>1131.71684076</v>
      </c>
    </row>
    <row r="19" spans="1:5">
      <c r="A19" s="223" t="s">
        <v>165</v>
      </c>
      <c r="B19" s="75">
        <v>258.55576976999998</v>
      </c>
      <c r="C19" s="75">
        <v>280.50083290999999</v>
      </c>
      <c r="D19" s="74">
        <v>267.47926100000001</v>
      </c>
      <c r="E19" s="75">
        <v>237.13450839000001</v>
      </c>
    </row>
    <row r="20" spans="1:5">
      <c r="A20" s="223" t="s">
        <v>540</v>
      </c>
      <c r="B20" s="75">
        <v>11.937801879999999</v>
      </c>
      <c r="C20" s="75">
        <v>12.56810911</v>
      </c>
      <c r="D20" s="74">
        <v>5.5276910600000013</v>
      </c>
      <c r="E20" s="75">
        <v>5.5423025400000006</v>
      </c>
    </row>
    <row r="21" spans="1:5">
      <c r="A21" s="223" t="s">
        <v>166</v>
      </c>
      <c r="B21" s="75">
        <v>92.504946979999971</v>
      </c>
      <c r="C21" s="75">
        <v>62.009174399999992</v>
      </c>
      <c r="D21" s="74">
        <v>86.115368710000013</v>
      </c>
      <c r="E21" s="75">
        <v>60.276176880000008</v>
      </c>
    </row>
    <row r="22" spans="1:5">
      <c r="A22" s="223" t="s">
        <v>167</v>
      </c>
      <c r="B22" s="75">
        <v>37.849856519999996</v>
      </c>
      <c r="C22" s="75">
        <v>150.69488052000003</v>
      </c>
      <c r="D22" s="74">
        <v>34.486068360000004</v>
      </c>
      <c r="E22" s="75">
        <v>33.035043150000007</v>
      </c>
    </row>
    <row r="23" spans="1:5">
      <c r="A23" s="223" t="s">
        <v>583</v>
      </c>
      <c r="B23" s="75">
        <v>68.835757089999987</v>
      </c>
      <c r="C23" s="75">
        <v>51.434180699999999</v>
      </c>
      <c r="D23" s="74">
        <v>52.982492999999998</v>
      </c>
      <c r="E23" s="75">
        <v>56.896428520000001</v>
      </c>
    </row>
    <row r="24" spans="1:5">
      <c r="A24" s="440" t="s">
        <v>1198</v>
      </c>
      <c r="B24" s="74">
        <v>2038.1441141299999</v>
      </c>
      <c r="C24" s="74">
        <v>2253.3028940900003</v>
      </c>
      <c r="D24" s="74">
        <v>2036.9471019500004</v>
      </c>
      <c r="E24" s="74">
        <v>2403.9714075599995</v>
      </c>
    </row>
    <row r="25" spans="1:5">
      <c r="A25" s="435" t="s">
        <v>184</v>
      </c>
      <c r="B25" s="75">
        <v>1959.1101541400001</v>
      </c>
      <c r="C25" s="75">
        <v>2178.5145033199997</v>
      </c>
      <c r="D25" s="74">
        <v>1988.8685338800005</v>
      </c>
      <c r="E25" s="75">
        <v>2352.1689372599994</v>
      </c>
    </row>
    <row r="26" spans="1:5">
      <c r="A26" s="435" t="s">
        <v>1187</v>
      </c>
      <c r="B26" s="75">
        <v>1.6469807499999998</v>
      </c>
      <c r="C26" s="75">
        <v>5.0629847699999999</v>
      </c>
      <c r="D26" s="74">
        <v>8.8796198499999992</v>
      </c>
      <c r="E26" s="75">
        <v>4.7619305900000004</v>
      </c>
    </row>
    <row r="27" spans="1:5">
      <c r="A27" s="435" t="s">
        <v>1188</v>
      </c>
      <c r="B27" s="75">
        <v>8.7564128599999993</v>
      </c>
      <c r="C27" s="75">
        <v>8.4835424199999991</v>
      </c>
      <c r="D27" s="74">
        <v>8.9947020800000015</v>
      </c>
      <c r="E27" s="75">
        <v>8.3150311699999992</v>
      </c>
    </row>
    <row r="28" spans="1:5">
      <c r="A28" s="435" t="s">
        <v>168</v>
      </c>
      <c r="B28" s="75">
        <v>34.299155730000003</v>
      </c>
      <c r="C28" s="75">
        <v>36.317494200000006</v>
      </c>
      <c r="D28" s="74">
        <v>22.640012199999997</v>
      </c>
      <c r="E28" s="75">
        <v>36.266759099999994</v>
      </c>
    </row>
    <row r="29" spans="1:5">
      <c r="A29" s="435" t="s">
        <v>1189</v>
      </c>
      <c r="B29" s="75">
        <v>7.5568041600000013</v>
      </c>
      <c r="C29" s="75">
        <v>8.5077683200000003</v>
      </c>
      <c r="D29" s="74">
        <v>2.4161480499999999</v>
      </c>
      <c r="E29" s="75">
        <v>1.1039145800000001</v>
      </c>
    </row>
    <row r="30" spans="1:5">
      <c r="A30" s="435" t="s">
        <v>1190</v>
      </c>
      <c r="B30" s="75">
        <v>19.581466859999999</v>
      </c>
      <c r="C30" s="75">
        <v>8.4499932300000022</v>
      </c>
      <c r="D30" s="74">
        <v>2.9341798699999995</v>
      </c>
      <c r="E30" s="75">
        <v>0.41493510999999994</v>
      </c>
    </row>
    <row r="31" spans="1:5">
      <c r="A31" s="435" t="s">
        <v>1191</v>
      </c>
      <c r="B31" s="75">
        <v>7.1931396299999992</v>
      </c>
      <c r="C31" s="75">
        <v>7.9666078300000001</v>
      </c>
      <c r="D31" s="74">
        <v>2.2139060199999996</v>
      </c>
      <c r="E31" s="75">
        <v>0.93989974999999992</v>
      </c>
    </row>
    <row r="32" spans="1:5">
      <c r="A32" s="440" t="s">
        <v>1197</v>
      </c>
      <c r="B32" s="74">
        <v>722.33615702999998</v>
      </c>
      <c r="C32" s="74">
        <v>988.0877849200001</v>
      </c>
      <c r="D32" s="74">
        <v>703.64349313999992</v>
      </c>
      <c r="E32" s="74">
        <v>752.06204828999989</v>
      </c>
    </row>
    <row r="33" spans="1:5">
      <c r="A33" s="650" t="s">
        <v>182</v>
      </c>
      <c r="B33" s="75">
        <v>51.520083700000001</v>
      </c>
      <c r="C33" s="75">
        <v>110.52820256999999</v>
      </c>
      <c r="D33" s="74">
        <v>86.843791140000008</v>
      </c>
      <c r="E33" s="75">
        <v>109.09405493000001</v>
      </c>
    </row>
    <row r="34" spans="1:5">
      <c r="A34" s="681" t="s">
        <v>1297</v>
      </c>
      <c r="B34" s="75">
        <v>26.278057920000002</v>
      </c>
      <c r="C34" s="75">
        <v>43.24555943</v>
      </c>
      <c r="D34" s="74">
        <v>23.240468010000001</v>
      </c>
      <c r="E34" s="75">
        <v>8.2814901500000015</v>
      </c>
    </row>
    <row r="35" spans="1:5">
      <c r="A35" s="650" t="s">
        <v>172</v>
      </c>
      <c r="B35" s="75">
        <v>145.89334123999998</v>
      </c>
      <c r="C35" s="75">
        <v>317.94605228000006</v>
      </c>
      <c r="D35" s="74">
        <v>148.10106845999999</v>
      </c>
      <c r="E35" s="75">
        <v>215.88020763999998</v>
      </c>
    </row>
    <row r="36" spans="1:5">
      <c r="A36" s="223" t="s">
        <v>1214</v>
      </c>
      <c r="B36" s="75">
        <v>17.462714200000001</v>
      </c>
      <c r="C36" s="75">
        <v>16.795176900000001</v>
      </c>
      <c r="D36" s="74">
        <v>17.109124130000001</v>
      </c>
      <c r="E36" s="75">
        <v>17.21943121</v>
      </c>
    </row>
    <row r="37" spans="1:5">
      <c r="A37" s="223" t="s">
        <v>1414</v>
      </c>
      <c r="B37" s="75">
        <v>97.186538369999994</v>
      </c>
      <c r="C37" s="75">
        <v>105.179576</v>
      </c>
      <c r="D37" s="74">
        <v>96.045347000000007</v>
      </c>
      <c r="E37" s="75">
        <v>109.490201</v>
      </c>
    </row>
    <row r="38" spans="1:5">
      <c r="A38" s="223" t="s">
        <v>230</v>
      </c>
      <c r="B38" s="75">
        <v>243.22056170000002</v>
      </c>
      <c r="C38" s="75">
        <v>241.10444950000002</v>
      </c>
      <c r="D38" s="74">
        <v>200.09327274999995</v>
      </c>
      <c r="E38" s="75">
        <v>142.69961638000001</v>
      </c>
    </row>
    <row r="39" spans="1:5">
      <c r="A39" s="223" t="s">
        <v>1382</v>
      </c>
      <c r="B39" s="75">
        <v>140.7748599</v>
      </c>
      <c r="C39" s="75">
        <v>153.28876824000002</v>
      </c>
      <c r="D39" s="74">
        <v>132.21042165</v>
      </c>
      <c r="E39" s="75">
        <v>149.39704697999997</v>
      </c>
    </row>
    <row r="40" spans="1:5">
      <c r="A40" s="287" t="s">
        <v>1195</v>
      </c>
      <c r="B40" s="74">
        <v>87.925380329999996</v>
      </c>
      <c r="C40" s="74">
        <v>99.099274750000021</v>
      </c>
      <c r="D40" s="74">
        <v>63.20237232608816</v>
      </c>
      <c r="E40" s="74">
        <v>166.25063458999998</v>
      </c>
    </row>
    <row r="41" spans="1:5">
      <c r="A41" s="440" t="s">
        <v>392</v>
      </c>
      <c r="B41" s="74">
        <v>1382.95100011</v>
      </c>
      <c r="C41" s="74">
        <v>1455.66525877</v>
      </c>
      <c r="D41" s="74">
        <v>1557.3677223865959</v>
      </c>
      <c r="E41" s="74">
        <v>1857.9930973100013</v>
      </c>
    </row>
    <row r="42" spans="1:5">
      <c r="A42" s="674" t="s">
        <v>174</v>
      </c>
      <c r="B42" s="75">
        <v>553.62120087000005</v>
      </c>
      <c r="C42" s="75">
        <v>624.83900986000003</v>
      </c>
      <c r="D42" s="74">
        <v>611.62534346999996</v>
      </c>
      <c r="E42" s="75">
        <v>661.77616937999994</v>
      </c>
    </row>
    <row r="43" spans="1:5">
      <c r="A43" s="674" t="s">
        <v>1192</v>
      </c>
      <c r="B43" s="75">
        <v>358.55882549999995</v>
      </c>
      <c r="C43" s="75">
        <v>334.82146061000003</v>
      </c>
      <c r="D43" s="74">
        <v>428.93215309999999</v>
      </c>
      <c r="E43" s="75">
        <v>471.73145067999991</v>
      </c>
    </row>
    <row r="44" spans="1:5">
      <c r="A44" s="674" t="s">
        <v>1193</v>
      </c>
      <c r="B44" s="75">
        <v>235.40362268999996</v>
      </c>
      <c r="C44" s="75">
        <v>243.08565222999999</v>
      </c>
      <c r="D44" s="74">
        <v>274.29250907999995</v>
      </c>
      <c r="E44" s="75">
        <v>308.08638343000001</v>
      </c>
    </row>
    <row r="45" spans="1:5">
      <c r="A45" s="223" t="s">
        <v>1200</v>
      </c>
      <c r="B45" s="75">
        <v>58.458637570000008</v>
      </c>
      <c r="C45" s="75">
        <v>55.968675170000004</v>
      </c>
      <c r="D45" s="74">
        <v>33.298918290000003</v>
      </c>
      <c r="E45" s="75">
        <v>56.397699759999995</v>
      </c>
    </row>
    <row r="46" spans="1:5">
      <c r="A46" s="1108" t="s">
        <v>1611</v>
      </c>
      <c r="B46" s="972">
        <v>0</v>
      </c>
      <c r="C46" s="972">
        <v>0</v>
      </c>
      <c r="D46" s="972">
        <v>0</v>
      </c>
      <c r="E46" s="75">
        <v>2.02660544</v>
      </c>
    </row>
    <row r="47" spans="1:5">
      <c r="A47" s="223" t="s">
        <v>458</v>
      </c>
      <c r="B47" s="75">
        <v>71.19703183</v>
      </c>
      <c r="C47" s="75">
        <v>83.542888399999995</v>
      </c>
      <c r="D47" s="74">
        <v>91.898493590000001</v>
      </c>
      <c r="E47" s="75">
        <v>89.037996020000008</v>
      </c>
    </row>
    <row r="48" spans="1:5">
      <c r="A48" s="223" t="s">
        <v>178</v>
      </c>
      <c r="B48" s="972">
        <v>0</v>
      </c>
      <c r="C48" s="972">
        <v>0</v>
      </c>
      <c r="D48" s="972">
        <v>0</v>
      </c>
      <c r="E48" s="75">
        <v>3.4330176199999998</v>
      </c>
    </row>
    <row r="49" spans="1:6">
      <c r="A49" s="223" t="s">
        <v>1288</v>
      </c>
      <c r="B49" s="75">
        <v>31.638644290000002</v>
      </c>
      <c r="C49" s="75">
        <v>20.201996160000004</v>
      </c>
      <c r="D49" s="74">
        <v>25.577013999999998</v>
      </c>
      <c r="E49" s="75">
        <v>59.714078560000004</v>
      </c>
    </row>
    <row r="50" spans="1:6" s="70" customFormat="1">
      <c r="A50" s="287" t="s">
        <v>1194</v>
      </c>
      <c r="B50" s="74">
        <v>74.073037360000001</v>
      </c>
      <c r="C50" s="74">
        <v>93.205576339999993</v>
      </c>
      <c r="D50" s="74">
        <v>91.74329085659592</v>
      </c>
      <c r="E50" s="74">
        <v>205.78969642000135</v>
      </c>
      <c r="F50" s="74"/>
    </row>
    <row r="51" spans="1:6">
      <c r="A51" s="440" t="s">
        <v>1196</v>
      </c>
      <c r="B51" s="74">
        <v>3808.7672083899997</v>
      </c>
      <c r="C51" s="74">
        <v>4025.2581308799995</v>
      </c>
      <c r="D51" s="74">
        <v>3574.3128383073258</v>
      </c>
      <c r="E51" s="74">
        <v>4341.2518022308241</v>
      </c>
    </row>
    <row r="52" spans="1:6">
      <c r="A52" s="58" t="s">
        <v>1201</v>
      </c>
      <c r="B52" s="74">
        <v>3577.5530538099997</v>
      </c>
      <c r="C52" s="74">
        <v>3777.0872549799997</v>
      </c>
      <c r="D52" s="74">
        <v>3307.4204990899993</v>
      </c>
      <c r="E52" s="74">
        <v>3945</v>
      </c>
    </row>
    <row r="53" spans="1:6">
      <c r="A53" s="435" t="s">
        <v>191</v>
      </c>
      <c r="B53" s="75">
        <v>3577.5530538099997</v>
      </c>
      <c r="C53" s="75">
        <v>3777.0872549799997</v>
      </c>
      <c r="D53" s="74">
        <v>3307.4204990899993</v>
      </c>
      <c r="E53" s="75">
        <v>3945</v>
      </c>
    </row>
    <row r="54" spans="1:6">
      <c r="A54" s="440" t="s">
        <v>1202</v>
      </c>
      <c r="B54" s="977">
        <v>0</v>
      </c>
      <c r="C54" s="74">
        <v>8.4803365799999995</v>
      </c>
      <c r="D54" s="74">
        <v>8.9929669299999997</v>
      </c>
      <c r="E54" s="75">
        <v>95.256291280000013</v>
      </c>
    </row>
    <row r="55" spans="1:6">
      <c r="A55" s="435" t="s">
        <v>190</v>
      </c>
      <c r="B55" s="139">
        <v>0</v>
      </c>
      <c r="C55" s="75">
        <v>8.4803365799999995</v>
      </c>
      <c r="D55" s="74">
        <v>8.9929669299999997</v>
      </c>
      <c r="E55" s="75">
        <v>10.183259380000001</v>
      </c>
    </row>
    <row r="56" spans="1:6">
      <c r="A56" s="435" t="s">
        <v>1777</v>
      </c>
      <c r="B56" s="139">
        <v>0</v>
      </c>
      <c r="C56" s="139">
        <v>0</v>
      </c>
      <c r="D56" s="139">
        <v>0</v>
      </c>
      <c r="E56" s="75">
        <v>85.073031900000018</v>
      </c>
    </row>
    <row r="57" spans="1:6">
      <c r="A57" s="151" t="s">
        <v>179</v>
      </c>
      <c r="B57" s="74">
        <v>172.01320351999999</v>
      </c>
      <c r="C57" s="74">
        <v>180.81467173999999</v>
      </c>
      <c r="D57" s="74">
        <v>173.55817816279739</v>
      </c>
      <c r="E57" s="74">
        <v>169.19042614999961</v>
      </c>
    </row>
    <row r="58" spans="1:6">
      <c r="A58" s="435" t="s">
        <v>180</v>
      </c>
      <c r="B58" s="75">
        <v>81.553294240000014</v>
      </c>
      <c r="C58" s="75">
        <v>86.173341089999994</v>
      </c>
      <c r="D58" s="74">
        <v>72.913532090000018</v>
      </c>
      <c r="E58" s="75">
        <v>64.863239789999994</v>
      </c>
    </row>
    <row r="59" spans="1:6">
      <c r="A59" s="217" t="s">
        <v>234</v>
      </c>
      <c r="B59" s="75">
        <v>17.764156</v>
      </c>
      <c r="C59" s="75">
        <v>20.563534000000001</v>
      </c>
      <c r="D59" s="74">
        <v>24.361481999999995</v>
      </c>
      <c r="E59" s="75">
        <v>23.649377999999636</v>
      </c>
    </row>
    <row r="60" spans="1:6">
      <c r="A60" s="232" t="s">
        <v>1234</v>
      </c>
      <c r="B60" s="75">
        <v>72.695753279999991</v>
      </c>
      <c r="C60" s="75">
        <v>74.077796649999982</v>
      </c>
      <c r="D60" s="74">
        <v>76.283164072797376</v>
      </c>
      <c r="E60" s="75">
        <v>80.677808359999986</v>
      </c>
    </row>
    <row r="61" spans="1:6">
      <c r="A61" s="287" t="s">
        <v>1205</v>
      </c>
      <c r="B61" s="74">
        <v>59.200951059999994</v>
      </c>
      <c r="C61" s="74">
        <v>58.875867579999998</v>
      </c>
      <c r="D61" s="74">
        <v>84.341194124529082</v>
      </c>
      <c r="E61" s="74">
        <v>131.80508480082446</v>
      </c>
    </row>
    <row r="62" spans="1:6">
      <c r="A62" s="287" t="s">
        <v>1207</v>
      </c>
      <c r="B62" s="74">
        <v>1.5230311000000001</v>
      </c>
      <c r="C62" s="75">
        <v>1.9519736299999999</v>
      </c>
      <c r="D62" s="74">
        <v>5.3726785000000001</v>
      </c>
      <c r="E62" s="75">
        <v>4.4176072000000008</v>
      </c>
    </row>
    <row r="63" spans="1:6">
      <c r="A63" s="223" t="s">
        <v>536</v>
      </c>
      <c r="B63" s="75">
        <v>1.5230311000000001</v>
      </c>
      <c r="C63" s="75">
        <v>1.9519736299999999</v>
      </c>
      <c r="D63" s="74">
        <v>5.3726785000000001</v>
      </c>
      <c r="E63" s="75">
        <v>4.4176072000000008</v>
      </c>
    </row>
    <row r="64" spans="1:6">
      <c r="A64" s="287" t="s">
        <v>1209</v>
      </c>
      <c r="B64" s="74">
        <v>1.6565949999999998</v>
      </c>
      <c r="C64" s="74">
        <v>1.708634</v>
      </c>
      <c r="D64" s="74">
        <v>1.4332209999999999</v>
      </c>
      <c r="E64" s="75">
        <v>1.3274514999999998</v>
      </c>
    </row>
    <row r="65" spans="1:5">
      <c r="A65" s="223" t="s">
        <v>1210</v>
      </c>
      <c r="B65" s="75">
        <v>1.6565949999999998</v>
      </c>
      <c r="C65" s="75">
        <v>1.708634</v>
      </c>
      <c r="D65" s="74">
        <v>1.4332209999999999</v>
      </c>
      <c r="E65" s="75">
        <v>1.3274514999999998</v>
      </c>
    </row>
    <row r="66" spans="1:5">
      <c r="A66" s="287" t="s">
        <v>1211</v>
      </c>
      <c r="B66" s="74">
        <v>16.160514475119999</v>
      </c>
      <c r="C66" s="74">
        <v>7.6750122199999993</v>
      </c>
      <c r="D66" s="74">
        <v>11.276248070000001</v>
      </c>
      <c r="E66" s="74">
        <v>11.008992180823931</v>
      </c>
    </row>
    <row r="67" spans="1:5">
      <c r="A67" s="223" t="s">
        <v>1213</v>
      </c>
      <c r="B67" s="75">
        <v>15.64455852</v>
      </c>
      <c r="C67" s="75">
        <v>7.3362461899999998</v>
      </c>
      <c r="D67" s="972">
        <v>0</v>
      </c>
      <c r="E67" s="139">
        <v>0</v>
      </c>
    </row>
    <row r="68" spans="1:5">
      <c r="A68" s="836" t="s">
        <v>1212</v>
      </c>
      <c r="B68" s="981">
        <v>0</v>
      </c>
      <c r="C68" s="75">
        <v>9.5764329999999995E-2</v>
      </c>
      <c r="D68" s="75">
        <v>10.8435126</v>
      </c>
      <c r="E68" s="75">
        <v>10.387297980823931</v>
      </c>
    </row>
    <row r="69" spans="1:5">
      <c r="A69" s="445" t="s">
        <v>171</v>
      </c>
      <c r="B69" s="75">
        <v>0.51595595511999992</v>
      </c>
      <c r="C69" s="75">
        <v>0.24300169999999999</v>
      </c>
      <c r="D69" s="75">
        <v>0.43273547000000007</v>
      </c>
      <c r="E69" s="75">
        <v>0.62169419999999997</v>
      </c>
    </row>
    <row r="70" spans="1:5" ht="17.25">
      <c r="A70" s="498" t="s">
        <v>595</v>
      </c>
      <c r="B70" s="980">
        <v>9723.5055405551193</v>
      </c>
      <c r="C70" s="980">
        <v>10913.651441330001</v>
      </c>
      <c r="D70" s="980">
        <v>9747.7275757500101</v>
      </c>
      <c r="E70" s="980">
        <v>11392.521406541649</v>
      </c>
    </row>
    <row r="71" spans="1:5">
      <c r="A71" s="46" t="s">
        <v>590</v>
      </c>
      <c r="D71" s="74"/>
    </row>
    <row r="72" spans="1:5">
      <c r="A72" s="45" t="s">
        <v>1838</v>
      </c>
      <c r="D72" s="74"/>
      <c r="E72" s="110"/>
    </row>
    <row r="73" spans="1:5" ht="15.75">
      <c r="A73" s="657" t="s">
        <v>1540</v>
      </c>
      <c r="D73" s="74"/>
    </row>
    <row r="74" spans="1:5">
      <c r="A74" s="223"/>
    </row>
  </sheetData>
  <pageMargins left="1.02" right="0.7" top="0.75" bottom="0.75" header="0.3" footer="0.3"/>
  <pageSetup scale="61"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69"/>
  <dimension ref="A1:W69"/>
  <sheetViews>
    <sheetView showGridLines="0" zoomScaleNormal="100" workbookViewId="0">
      <pane xSplit="1" topLeftCell="B1" activePane="topRight" state="frozen"/>
      <selection activeCell="A29" sqref="A29"/>
      <selection pane="topRight" activeCell="P19" sqref="P19"/>
    </sheetView>
  </sheetViews>
  <sheetFormatPr defaultRowHeight="15"/>
  <cols>
    <col min="1" max="1" width="57.7109375" style="9" customWidth="1"/>
    <col min="2" max="3" width="9" style="9" customWidth="1"/>
    <col min="4" max="4" width="8.85546875" style="9" customWidth="1"/>
    <col min="5" max="5" width="9.140625" style="9"/>
    <col min="6" max="6" width="8.85546875" style="9" customWidth="1"/>
    <col min="7" max="7" width="8.28515625" style="9" customWidth="1"/>
    <col min="8" max="8" width="8.7109375" style="9" customWidth="1"/>
    <col min="9" max="9" width="9.28515625" style="9" customWidth="1"/>
    <col min="10" max="10" width="10.5703125" style="9" customWidth="1"/>
    <col min="11" max="11" width="9.7109375" style="9" customWidth="1"/>
    <col min="12" max="12" width="10.85546875" style="9" bestFit="1" customWidth="1"/>
    <col min="13" max="13" width="11" style="9" customWidth="1"/>
    <col min="14" max="14" width="10.7109375" style="9" customWidth="1"/>
    <col min="15" max="15" width="8.42578125" style="9" customWidth="1"/>
    <col min="16" max="16" width="9.140625" style="9" customWidth="1"/>
    <col min="17" max="17" width="49.5703125" style="9" customWidth="1"/>
    <col min="18" max="18" width="15.7109375" style="9" bestFit="1" customWidth="1"/>
    <col min="19" max="16384" width="9.140625" style="9"/>
  </cols>
  <sheetData>
    <row r="1" spans="1:16" s="56" customForma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51</v>
      </c>
    </row>
    <row r="6" spans="1:16" ht="15.75">
      <c r="A6" s="57" t="s">
        <v>1349</v>
      </c>
    </row>
    <row r="7" spans="1:16" ht="15.75">
      <c r="A7" s="58" t="s">
        <v>1787</v>
      </c>
    </row>
    <row r="8" spans="1:16" ht="15.75">
      <c r="A8" s="127" t="s">
        <v>386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1:16" ht="15.75" customHeight="1">
      <c r="A9" s="516" t="s">
        <v>314</v>
      </c>
      <c r="B9" s="516" t="s">
        <v>395</v>
      </c>
      <c r="C9" s="516" t="s">
        <v>355</v>
      </c>
      <c r="D9" s="516" t="s">
        <v>356</v>
      </c>
      <c r="E9" s="516" t="s">
        <v>357</v>
      </c>
      <c r="F9" s="516" t="s">
        <v>358</v>
      </c>
      <c r="G9" s="516" t="s">
        <v>359</v>
      </c>
      <c r="H9" s="516" t="s">
        <v>360</v>
      </c>
      <c r="I9" s="516" t="s">
        <v>361</v>
      </c>
      <c r="J9" s="516" t="s">
        <v>362</v>
      </c>
      <c r="K9" s="516" t="s">
        <v>363</v>
      </c>
      <c r="L9" s="516" t="s">
        <v>364</v>
      </c>
      <c r="M9" s="516" t="s">
        <v>365</v>
      </c>
      <c r="N9" s="516" t="s">
        <v>35</v>
      </c>
    </row>
    <row r="10" spans="1:16" ht="15.75" customHeight="1">
      <c r="A10" s="513" t="s">
        <v>390</v>
      </c>
      <c r="B10" s="396">
        <v>70.737765729999992</v>
      </c>
      <c r="C10" s="396">
        <v>46.344102210000003</v>
      </c>
      <c r="D10" s="396">
        <v>55.622239870000001</v>
      </c>
      <c r="E10" s="396">
        <v>102.66578885999998</v>
      </c>
      <c r="F10" s="396">
        <v>70.334089140000003</v>
      </c>
      <c r="G10" s="396">
        <v>53.330857979999998</v>
      </c>
      <c r="H10" s="396">
        <v>64.841248249999992</v>
      </c>
      <c r="I10" s="396">
        <v>45.66466531999999</v>
      </c>
      <c r="J10" s="396">
        <v>55.687793790000001</v>
      </c>
      <c r="K10" s="396">
        <v>47.865435510000005</v>
      </c>
      <c r="L10" s="396">
        <v>49.496085579999999</v>
      </c>
      <c r="M10" s="396">
        <v>50.314907229999996</v>
      </c>
      <c r="N10" s="396">
        <v>712.90497946999994</v>
      </c>
      <c r="O10" s="16"/>
      <c r="P10" s="16"/>
    </row>
    <row r="11" spans="1:16" ht="15.75" customHeight="1">
      <c r="A11" s="440" t="s">
        <v>1199</v>
      </c>
      <c r="B11" s="396">
        <v>20.781891200000004</v>
      </c>
      <c r="C11" s="396">
        <v>16.827575520000003</v>
      </c>
      <c r="D11" s="396">
        <v>29.457920350000002</v>
      </c>
      <c r="E11" s="396">
        <v>26.199888389999998</v>
      </c>
      <c r="F11" s="396">
        <v>17.20484553</v>
      </c>
      <c r="G11" s="396">
        <v>18.669265229999997</v>
      </c>
      <c r="H11" s="396">
        <v>20.57428342</v>
      </c>
      <c r="I11" s="396">
        <v>17.332718349999997</v>
      </c>
      <c r="J11" s="396">
        <v>18.197437820000001</v>
      </c>
      <c r="K11" s="396">
        <v>17.796533579999998</v>
      </c>
      <c r="L11" s="396">
        <v>17.098030780000002</v>
      </c>
      <c r="M11" s="396">
        <v>20.04292839</v>
      </c>
      <c r="N11" s="396">
        <v>240.18331856</v>
      </c>
      <c r="O11" s="16"/>
      <c r="P11" s="16"/>
    </row>
    <row r="12" spans="1:16" ht="15.75" customHeight="1">
      <c r="A12" s="245" t="s">
        <v>1273</v>
      </c>
      <c r="B12" s="746">
        <v>1.27783395</v>
      </c>
      <c r="C12" s="746">
        <v>5.1190776600000003</v>
      </c>
      <c r="D12" s="746">
        <v>16.757803550000002</v>
      </c>
      <c r="E12" s="746">
        <v>7.5829637600000002</v>
      </c>
      <c r="F12" s="746">
        <v>2.4248288599999999</v>
      </c>
      <c r="G12" s="746">
        <v>4.8911450300000006</v>
      </c>
      <c r="H12" s="746">
        <v>6.7754703699999999</v>
      </c>
      <c r="I12" s="746">
        <v>4.1958810999999985</v>
      </c>
      <c r="J12" s="746">
        <v>4.2937541399999999</v>
      </c>
      <c r="K12" s="746">
        <v>3.7697244599999999</v>
      </c>
      <c r="L12" s="746">
        <v>1.8213370600000001</v>
      </c>
      <c r="M12" s="746">
        <v>4.2359554400000006</v>
      </c>
      <c r="N12" s="176">
        <v>63.145775379999996</v>
      </c>
      <c r="O12" s="16"/>
      <c r="P12" s="16"/>
    </row>
    <row r="13" spans="1:16" ht="15.75" customHeight="1">
      <c r="A13" s="245" t="s">
        <v>1274</v>
      </c>
      <c r="B13" s="746">
        <v>16.238798199999998</v>
      </c>
      <c r="C13" s="746">
        <v>9.5006414499999998</v>
      </c>
      <c r="D13" s="746">
        <v>9.8303380300000001</v>
      </c>
      <c r="E13" s="746">
        <v>15.72804953</v>
      </c>
      <c r="F13" s="746">
        <v>12.042792240000001</v>
      </c>
      <c r="G13" s="746">
        <v>11.12303253</v>
      </c>
      <c r="H13" s="746">
        <v>10.90073349</v>
      </c>
      <c r="I13" s="746">
        <v>10.868231199999999</v>
      </c>
      <c r="J13" s="746">
        <v>11.80573433</v>
      </c>
      <c r="K13" s="746">
        <v>11.21804906</v>
      </c>
      <c r="L13" s="746">
        <v>12.93648881</v>
      </c>
      <c r="M13" s="746">
        <v>13.17891766</v>
      </c>
      <c r="N13" s="176">
        <v>145.37180652999999</v>
      </c>
      <c r="O13" s="16"/>
      <c r="P13" s="16"/>
    </row>
    <row r="14" spans="1:16" ht="15.75" customHeight="1">
      <c r="A14" s="229" t="s">
        <v>215</v>
      </c>
      <c r="B14" s="746">
        <v>2.3344760299999998</v>
      </c>
      <c r="C14" s="746">
        <v>1.2926170700000001</v>
      </c>
      <c r="D14" s="746">
        <v>1.86200359</v>
      </c>
      <c r="E14" s="746">
        <v>1.96466692</v>
      </c>
      <c r="F14" s="746">
        <v>1.77364502</v>
      </c>
      <c r="G14" s="746">
        <v>1.43123803</v>
      </c>
      <c r="H14" s="746">
        <v>1.9186618700000002</v>
      </c>
      <c r="I14" s="746">
        <v>1.2405003400000001</v>
      </c>
      <c r="J14" s="746">
        <v>1.1799908600000002</v>
      </c>
      <c r="K14" s="746">
        <v>1.8233662800000001</v>
      </c>
      <c r="L14" s="746">
        <v>1.3807908799999999</v>
      </c>
      <c r="M14" s="746">
        <v>1.6605908500000002</v>
      </c>
      <c r="N14" s="176">
        <v>19.862547739999997</v>
      </c>
      <c r="O14" s="16"/>
      <c r="P14" s="16"/>
    </row>
    <row r="15" spans="1:16" ht="15.75" customHeight="1">
      <c r="A15" s="229" t="s">
        <v>1275</v>
      </c>
      <c r="B15" s="1341">
        <v>0</v>
      </c>
      <c r="C15" s="1068">
        <v>0</v>
      </c>
      <c r="D15" s="1341">
        <v>0</v>
      </c>
      <c r="E15" s="1341">
        <v>0</v>
      </c>
      <c r="F15" s="1341">
        <v>0</v>
      </c>
      <c r="G15" s="1068">
        <v>2.526991E-2</v>
      </c>
      <c r="H15" s="1068">
        <v>3.2000000000000001E-2</v>
      </c>
      <c r="I15" s="746">
        <v>1.6E-2</v>
      </c>
      <c r="J15" s="1068">
        <v>0</v>
      </c>
      <c r="K15" s="1068">
        <v>0</v>
      </c>
      <c r="L15" s="1068">
        <v>5.7893140000000003E-2</v>
      </c>
      <c r="M15" s="1068">
        <v>0</v>
      </c>
      <c r="N15" s="176">
        <v>0.13116305</v>
      </c>
      <c r="O15" s="16"/>
      <c r="P15" s="16"/>
    </row>
    <row r="16" spans="1:16" ht="15.75" customHeight="1">
      <c r="A16" s="229" t="s">
        <v>216</v>
      </c>
      <c r="B16" s="746">
        <v>0.15602480999999999</v>
      </c>
      <c r="C16" s="746">
        <v>0.12004208</v>
      </c>
      <c r="D16" s="746">
        <v>0.18584145999999999</v>
      </c>
      <c r="E16" s="746">
        <v>0.14080143000000001</v>
      </c>
      <c r="F16" s="746">
        <v>0.16026193999999999</v>
      </c>
      <c r="G16" s="746">
        <v>0.27480863</v>
      </c>
      <c r="H16" s="746">
        <v>0.16663792999999999</v>
      </c>
      <c r="I16" s="746">
        <v>0.15686196999999999</v>
      </c>
      <c r="J16" s="746">
        <v>0.14045766000000001</v>
      </c>
      <c r="K16" s="746">
        <v>0.19271036</v>
      </c>
      <c r="L16" s="746">
        <v>0.14323545999999998</v>
      </c>
      <c r="M16" s="746">
        <v>0.17518971999999999</v>
      </c>
      <c r="N16" s="176">
        <v>2.0128734499999998</v>
      </c>
      <c r="O16" s="16"/>
      <c r="P16" s="16"/>
    </row>
    <row r="17" spans="1:18" ht="15.75" customHeight="1">
      <c r="A17" s="229" t="s">
        <v>1276</v>
      </c>
      <c r="B17" s="746">
        <v>3.7006850000000001E-2</v>
      </c>
      <c r="C17" s="746">
        <v>2.0753500000000001E-2</v>
      </c>
      <c r="D17" s="746">
        <v>5.2053250000000002E-2</v>
      </c>
      <c r="E17" s="746">
        <v>1.8885220000000001E-2</v>
      </c>
      <c r="F17" s="746">
        <v>5.2304199999999995E-2</v>
      </c>
      <c r="G17" s="746">
        <v>0.14249335999999999</v>
      </c>
      <c r="H17" s="746">
        <v>7.6991329999999997E-2</v>
      </c>
      <c r="I17" s="746">
        <v>0.10646725999999999</v>
      </c>
      <c r="J17" s="746">
        <v>6.9557279999999999E-2</v>
      </c>
      <c r="K17" s="746">
        <v>8.0331659999999999E-2</v>
      </c>
      <c r="L17" s="746">
        <v>7.5720079999999995E-2</v>
      </c>
      <c r="M17" s="746">
        <v>5.115629E-2</v>
      </c>
      <c r="N17" s="176">
        <v>0.78372027999999994</v>
      </c>
      <c r="O17" s="16"/>
      <c r="P17" s="16"/>
    </row>
    <row r="18" spans="1:18" ht="15.75" customHeight="1">
      <c r="A18" s="229" t="s">
        <v>1277</v>
      </c>
      <c r="B18" s="746">
        <v>0.73775135999999997</v>
      </c>
      <c r="C18" s="746">
        <v>0.77444376000000004</v>
      </c>
      <c r="D18" s="746">
        <v>0.76988046999999993</v>
      </c>
      <c r="E18" s="746">
        <v>0.76452153</v>
      </c>
      <c r="F18" s="746">
        <v>0.75101327000000007</v>
      </c>
      <c r="G18" s="746">
        <v>0.78127773999999994</v>
      </c>
      <c r="H18" s="746">
        <v>0.70378843000000002</v>
      </c>
      <c r="I18" s="746">
        <v>0.74877647999999997</v>
      </c>
      <c r="J18" s="746">
        <v>0.70794355000000009</v>
      </c>
      <c r="K18" s="746">
        <v>0.71235176</v>
      </c>
      <c r="L18" s="746">
        <v>0.68256534999999996</v>
      </c>
      <c r="M18" s="746">
        <v>0.74111843000000011</v>
      </c>
      <c r="N18" s="176">
        <v>8.8754321300000001</v>
      </c>
      <c r="O18" s="16"/>
      <c r="P18" s="16"/>
    </row>
    <row r="19" spans="1:18" s="8" customFormat="1" ht="15.75" customHeight="1">
      <c r="A19" s="513" t="s">
        <v>1198</v>
      </c>
      <c r="B19" s="439">
        <v>40.962926149999994</v>
      </c>
      <c r="C19" s="439">
        <v>19.13818453</v>
      </c>
      <c r="D19" s="439">
        <v>19.602407580000001</v>
      </c>
      <c r="E19" s="439">
        <v>68.469234119999982</v>
      </c>
      <c r="F19" s="439">
        <v>43.176961939999998</v>
      </c>
      <c r="G19" s="439">
        <v>26.968102350000002</v>
      </c>
      <c r="H19" s="439">
        <v>36.104478039999996</v>
      </c>
      <c r="I19" s="439">
        <v>21.619597209999998</v>
      </c>
      <c r="J19" s="439">
        <v>21.518457129999998</v>
      </c>
      <c r="K19" s="439">
        <v>22.758966810000004</v>
      </c>
      <c r="L19" s="439">
        <v>19.913001259999998</v>
      </c>
      <c r="M19" s="439">
        <v>21.41403124</v>
      </c>
      <c r="N19" s="439">
        <v>361.64634835999993</v>
      </c>
      <c r="O19" s="16"/>
      <c r="P19" s="16"/>
    </row>
    <row r="20" spans="1:18" ht="15.75" customHeight="1">
      <c r="A20" s="245" t="s">
        <v>222</v>
      </c>
      <c r="B20" s="746">
        <v>40.254587149999999</v>
      </c>
      <c r="C20" s="746">
        <v>18.59818744</v>
      </c>
      <c r="D20" s="746">
        <v>19.025454910000001</v>
      </c>
      <c r="E20" s="746">
        <v>68.030586329999991</v>
      </c>
      <c r="F20" s="746">
        <v>39.421828380000001</v>
      </c>
      <c r="G20" s="746">
        <v>25.571945120000002</v>
      </c>
      <c r="H20" s="746">
        <v>35.930070319999999</v>
      </c>
      <c r="I20" s="746">
        <v>21.478730640000002</v>
      </c>
      <c r="J20" s="746">
        <v>19.767899399999997</v>
      </c>
      <c r="K20" s="746">
        <v>22.472292950000003</v>
      </c>
      <c r="L20" s="746">
        <v>19.512249789999998</v>
      </c>
      <c r="M20" s="746">
        <v>20.7882222</v>
      </c>
      <c r="N20" s="176">
        <v>350.85205462999994</v>
      </c>
      <c r="O20" s="16"/>
      <c r="P20" s="16"/>
    </row>
    <row r="21" spans="1:18" ht="15.75" customHeight="1">
      <c r="A21" s="245" t="s">
        <v>1278</v>
      </c>
      <c r="B21" s="746">
        <v>0.61130646999999994</v>
      </c>
      <c r="C21" s="746">
        <v>0.41320534000000003</v>
      </c>
      <c r="D21" s="746">
        <v>0.48173371999999998</v>
      </c>
      <c r="E21" s="746">
        <v>0.34821173999999999</v>
      </c>
      <c r="F21" s="746">
        <v>3.6552827099999998</v>
      </c>
      <c r="G21" s="746">
        <v>1.1832616899999999</v>
      </c>
      <c r="H21" s="746">
        <v>8.2203490000000004E-2</v>
      </c>
      <c r="I21" s="746">
        <v>3.3699170000000001E-2</v>
      </c>
      <c r="J21" s="746">
        <v>0.84804721999999999</v>
      </c>
      <c r="K21" s="746">
        <v>0.20094455999999999</v>
      </c>
      <c r="L21" s="746">
        <v>0.31960579</v>
      </c>
      <c r="M21" s="746">
        <v>0.54169191999999999</v>
      </c>
      <c r="N21" s="176">
        <v>8.719193820000001</v>
      </c>
      <c r="O21" s="16"/>
      <c r="P21" s="16"/>
    </row>
    <row r="22" spans="1:18" ht="15.75" customHeight="1">
      <c r="A22" s="245" t="s">
        <v>1307</v>
      </c>
      <c r="B22" s="746">
        <v>4.4650449999999994E-2</v>
      </c>
      <c r="C22" s="746">
        <v>5.2785989999999998E-2</v>
      </c>
      <c r="D22" s="746">
        <v>3.8003870000000002E-2</v>
      </c>
      <c r="E22" s="746">
        <v>3.6298850000000001E-2</v>
      </c>
      <c r="F22" s="746">
        <v>4.3793650000000003E-2</v>
      </c>
      <c r="G22" s="746">
        <v>3.3169089999999998E-2</v>
      </c>
      <c r="H22" s="746">
        <v>3.8067030000000002E-2</v>
      </c>
      <c r="I22" s="746">
        <v>5.30302E-2</v>
      </c>
      <c r="J22" s="746">
        <v>4.3641249999999999E-2</v>
      </c>
      <c r="K22" s="746">
        <v>3.1592099999999998E-2</v>
      </c>
      <c r="L22" s="746">
        <v>2.7008479999999998E-2</v>
      </c>
      <c r="M22" s="746">
        <v>2.9979919999999997E-2</v>
      </c>
      <c r="N22" s="176">
        <v>0.47202087999999998</v>
      </c>
      <c r="O22" s="16"/>
      <c r="P22" s="16"/>
    </row>
    <row r="23" spans="1:18" ht="15.75" customHeight="1">
      <c r="A23" s="51" t="s">
        <v>168</v>
      </c>
      <c r="B23" s="1068">
        <v>5.1954500000000001E-2</v>
      </c>
      <c r="C23" s="1068">
        <v>5.4137199999999996E-2</v>
      </c>
      <c r="D23" s="1068">
        <v>5.4137199999999996E-2</v>
      </c>
      <c r="E23" s="1068">
        <v>5.4137199999999996E-2</v>
      </c>
      <c r="F23" s="1068">
        <v>5.4137199999999996E-2</v>
      </c>
      <c r="G23" s="746">
        <v>5.4137199999999996E-2</v>
      </c>
      <c r="H23" s="746">
        <v>5.4137199999999996E-2</v>
      </c>
      <c r="I23" s="746">
        <v>5.4137199999999996E-2</v>
      </c>
      <c r="J23" s="746">
        <v>5.4137199999999996E-2</v>
      </c>
      <c r="K23" s="746">
        <v>5.4137199999999996E-2</v>
      </c>
      <c r="L23" s="746">
        <v>5.4137199999999996E-2</v>
      </c>
      <c r="M23" s="746">
        <v>5.4137199999999996E-2</v>
      </c>
      <c r="N23" s="176">
        <v>0.64746369999999998</v>
      </c>
      <c r="O23" s="16"/>
      <c r="P23" s="16"/>
      <c r="Q23" s="581"/>
      <c r="R23" s="581"/>
    </row>
    <row r="24" spans="1:18" ht="15.75" customHeight="1">
      <c r="A24" s="245" t="s">
        <v>1423</v>
      </c>
      <c r="B24" s="1068">
        <v>2.1379E-4</v>
      </c>
      <c r="C24" s="1068">
        <v>9.9342800000000002E-3</v>
      </c>
      <c r="D24" s="1068">
        <v>1.5389400000000001E-3</v>
      </c>
      <c r="E24" s="1068">
        <v>0</v>
      </c>
      <c r="F24" s="1068">
        <v>9.6000000000000002E-4</v>
      </c>
      <c r="G24" s="746">
        <v>5.0235699999999994E-2</v>
      </c>
      <c r="H24" s="1341">
        <v>0</v>
      </c>
      <c r="I24" s="1341">
        <v>0</v>
      </c>
      <c r="J24" s="1341">
        <v>0</v>
      </c>
      <c r="K24" s="1341">
        <v>0</v>
      </c>
      <c r="L24" s="1341">
        <v>0</v>
      </c>
      <c r="M24" s="1341">
        <v>0</v>
      </c>
      <c r="N24" s="176">
        <v>6.2882709999999994E-2</v>
      </c>
      <c r="O24" s="16"/>
      <c r="P24" s="16"/>
      <c r="Q24" s="581"/>
      <c r="R24" s="1458"/>
    </row>
    <row r="25" spans="1:18" ht="15.75">
      <c r="A25" s="245" t="s">
        <v>1255</v>
      </c>
      <c r="B25" s="1341">
        <v>0</v>
      </c>
      <c r="C25" s="1341">
        <v>0</v>
      </c>
      <c r="D25" s="1341">
        <v>0</v>
      </c>
      <c r="E25" s="1341">
        <v>0</v>
      </c>
      <c r="F25" s="1341">
        <v>0</v>
      </c>
      <c r="G25" s="608">
        <v>2.5117849999999997E-2</v>
      </c>
      <c r="H25" s="1341">
        <v>0</v>
      </c>
      <c r="I25" s="1341">
        <v>0</v>
      </c>
      <c r="J25" s="608">
        <v>0.80473206000000008</v>
      </c>
      <c r="K25" s="1341">
        <v>0</v>
      </c>
      <c r="L25" s="1341">
        <v>0</v>
      </c>
      <c r="M25" s="1341">
        <v>0</v>
      </c>
      <c r="N25" s="176">
        <v>0.82984991000000008</v>
      </c>
      <c r="Q25" s="581"/>
      <c r="R25" s="1458"/>
    </row>
    <row r="26" spans="1:18" ht="15.75" customHeight="1">
      <c r="A26" s="245" t="s">
        <v>1280</v>
      </c>
      <c r="B26" s="746">
        <v>2.1379E-4</v>
      </c>
      <c r="C26" s="746">
        <v>9.9342800000000002E-3</v>
      </c>
      <c r="D26" s="746">
        <v>1.5389400000000001E-3</v>
      </c>
      <c r="E26" s="1341">
        <v>0</v>
      </c>
      <c r="F26" s="746">
        <v>9.6000000000000002E-4</v>
      </c>
      <c r="G26" s="746">
        <v>5.0235699999999994E-2</v>
      </c>
      <c r="H26" s="1341">
        <v>0</v>
      </c>
      <c r="I26" s="1341">
        <v>0</v>
      </c>
      <c r="J26" s="1341">
        <v>0</v>
      </c>
      <c r="K26" s="1341">
        <v>0</v>
      </c>
      <c r="L26" s="1341">
        <v>0</v>
      </c>
      <c r="M26" s="1341">
        <v>0</v>
      </c>
      <c r="N26" s="176">
        <v>6.2882709999999994E-2</v>
      </c>
      <c r="O26" s="16"/>
      <c r="P26" s="16"/>
      <c r="Q26" s="581"/>
      <c r="R26" s="1458"/>
    </row>
    <row r="27" spans="1:18" ht="15.75" customHeight="1">
      <c r="A27" s="513" t="s">
        <v>1197</v>
      </c>
      <c r="B27" s="396">
        <v>6.7499434300000001</v>
      </c>
      <c r="C27" s="396">
        <v>5.9262466600000003</v>
      </c>
      <c r="D27" s="396">
        <v>4.3685989699999999</v>
      </c>
      <c r="E27" s="396">
        <v>4.9202728399999991</v>
      </c>
      <c r="F27" s="396">
        <v>5.7961247799999995</v>
      </c>
      <c r="G27" s="396">
        <v>4.9690562099999998</v>
      </c>
      <c r="H27" s="396">
        <v>6.1734756199999996</v>
      </c>
      <c r="I27" s="396">
        <v>4.2517967700000003</v>
      </c>
      <c r="J27" s="396">
        <v>13.88684344</v>
      </c>
      <c r="K27" s="396">
        <v>6.0889246100000003</v>
      </c>
      <c r="L27" s="396">
        <v>5.8769548399999998</v>
      </c>
      <c r="M27" s="396">
        <v>6.79948424</v>
      </c>
      <c r="N27" s="396">
        <v>75.807722409999997</v>
      </c>
      <c r="O27" s="16"/>
      <c r="P27" s="16"/>
      <c r="Q27" s="581"/>
      <c r="R27" s="1458"/>
    </row>
    <row r="28" spans="1:18" ht="15.75" customHeight="1">
      <c r="A28" s="245" t="s">
        <v>199</v>
      </c>
      <c r="B28" s="1068">
        <v>0</v>
      </c>
      <c r="C28" s="746">
        <v>1.3332141799999999</v>
      </c>
      <c r="D28" s="746">
        <v>0.1</v>
      </c>
      <c r="E28" s="1341">
        <v>0</v>
      </c>
      <c r="F28" s="746">
        <v>2.5000000000000001E-2</v>
      </c>
      <c r="G28" s="1068">
        <v>3.8984419999999999E-2</v>
      </c>
      <c r="H28" s="1068">
        <v>1.07702308</v>
      </c>
      <c r="I28" s="746">
        <v>1.143242E-2</v>
      </c>
      <c r="J28" s="1068">
        <v>9.0466666700000005</v>
      </c>
      <c r="K28" s="1341">
        <v>0</v>
      </c>
      <c r="L28" s="1068">
        <v>0.11591792999999999</v>
      </c>
      <c r="M28" s="1068">
        <v>2.0603610200000002</v>
      </c>
      <c r="N28" s="176">
        <v>13.80859972</v>
      </c>
      <c r="O28" s="16"/>
      <c r="P28" s="16"/>
      <c r="Q28" s="581"/>
      <c r="R28" s="1458"/>
    </row>
    <row r="29" spans="1:18" ht="15.75" customHeight="1">
      <c r="A29" s="245" t="s">
        <v>1419</v>
      </c>
      <c r="B29" s="746">
        <v>0.12329542</v>
      </c>
      <c r="C29" s="1068">
        <v>0</v>
      </c>
      <c r="D29" s="1341">
        <v>0</v>
      </c>
      <c r="E29" s="1341">
        <v>0</v>
      </c>
      <c r="F29" s="1341">
        <v>0</v>
      </c>
      <c r="G29" s="1068">
        <v>8.2505519999999999E-2</v>
      </c>
      <c r="H29" s="1068">
        <v>0</v>
      </c>
      <c r="I29" s="1068">
        <v>0</v>
      </c>
      <c r="J29" s="746">
        <v>4.3161430000000001E-2</v>
      </c>
      <c r="K29" s="1068">
        <v>0.20094901999999998</v>
      </c>
      <c r="L29" s="1068">
        <v>5.5413669999999998E-2</v>
      </c>
      <c r="M29" s="1068">
        <v>0</v>
      </c>
      <c r="N29" s="176">
        <v>0.50532505999999999</v>
      </c>
      <c r="O29" s="16"/>
      <c r="P29" s="16"/>
      <c r="Q29" s="581"/>
      <c r="R29" s="1458"/>
    </row>
    <row r="30" spans="1:18" ht="15.75" customHeight="1">
      <c r="A30" s="245" t="s">
        <v>200</v>
      </c>
      <c r="B30" s="746">
        <v>0.48818860999999997</v>
      </c>
      <c r="C30" s="746">
        <v>0.21546259000000001</v>
      </c>
      <c r="D30" s="746">
        <v>0.40311582000000001</v>
      </c>
      <c r="E30" s="746">
        <v>0.50443066999999997</v>
      </c>
      <c r="F30" s="746">
        <v>0.34331671000000002</v>
      </c>
      <c r="G30" s="746">
        <v>0.6212575600000001</v>
      </c>
      <c r="H30" s="746">
        <v>0.14638483999999999</v>
      </c>
      <c r="I30" s="746">
        <v>0.35545119000000003</v>
      </c>
      <c r="J30" s="746">
        <v>0.52039015</v>
      </c>
      <c r="K30" s="746">
        <v>0.25009703999999999</v>
      </c>
      <c r="L30" s="746">
        <v>0.90211300000000005</v>
      </c>
      <c r="M30" s="746">
        <v>0.63527025999999998</v>
      </c>
      <c r="N30" s="176">
        <v>5.38547844</v>
      </c>
      <c r="O30" s="16"/>
      <c r="P30" s="16"/>
      <c r="Q30" s="581"/>
      <c r="R30" s="1458"/>
    </row>
    <row r="31" spans="1:18" ht="15.75" customHeight="1">
      <c r="A31" s="243" t="s">
        <v>1271</v>
      </c>
      <c r="B31" s="746">
        <v>0.3549002</v>
      </c>
      <c r="C31" s="746">
        <v>0.39743483000000002</v>
      </c>
      <c r="D31" s="746">
        <v>0.39001150000000001</v>
      </c>
      <c r="E31" s="746">
        <v>0.34772351000000001</v>
      </c>
      <c r="F31" s="746">
        <v>0.37442049999999999</v>
      </c>
      <c r="G31" s="746">
        <v>0.35058697</v>
      </c>
      <c r="H31" s="746">
        <v>0.35740000999999999</v>
      </c>
      <c r="I31" s="746">
        <v>0.36324694000000002</v>
      </c>
      <c r="J31" s="746">
        <v>0.37381602000000003</v>
      </c>
      <c r="K31" s="746">
        <v>0.37666701000000002</v>
      </c>
      <c r="L31" s="746">
        <v>1.31759592</v>
      </c>
      <c r="M31" s="746">
        <v>0.35377634000000002</v>
      </c>
      <c r="N31" s="176">
        <v>5.3575797499999993</v>
      </c>
      <c r="O31" s="16"/>
      <c r="P31" s="16"/>
      <c r="Q31" s="581"/>
      <c r="R31" s="1458"/>
    </row>
    <row r="32" spans="1:18" s="745" customFormat="1" ht="15.75" customHeight="1">
      <c r="A32" s="895" t="s">
        <v>1417</v>
      </c>
      <c r="B32" s="746">
        <v>0.98659799999999997</v>
      </c>
      <c r="C32" s="746">
        <v>1.02807</v>
      </c>
      <c r="D32" s="746">
        <v>1.02807</v>
      </c>
      <c r="E32" s="746">
        <v>1.02807</v>
      </c>
      <c r="F32" s="746">
        <v>1.02807</v>
      </c>
      <c r="G32" s="746">
        <v>1.02807</v>
      </c>
      <c r="H32" s="746">
        <v>1.02807</v>
      </c>
      <c r="I32" s="746">
        <v>1.02807</v>
      </c>
      <c r="J32" s="746">
        <v>1.02807</v>
      </c>
      <c r="K32" s="746">
        <v>1.02807</v>
      </c>
      <c r="L32" s="746">
        <v>1.02807</v>
      </c>
      <c r="M32" s="746">
        <v>1.02807</v>
      </c>
      <c r="N32" s="896">
        <v>12.295367999999996</v>
      </c>
      <c r="O32" s="897"/>
      <c r="P32" s="897"/>
      <c r="Q32" s="1457"/>
      <c r="R32" s="1459"/>
    </row>
    <row r="33" spans="1:18" ht="15.75" customHeight="1">
      <c r="A33" s="245" t="s">
        <v>224</v>
      </c>
      <c r="B33" s="746">
        <v>2.4535467799999999</v>
      </c>
      <c r="C33" s="746">
        <v>0.28236383000000004</v>
      </c>
      <c r="D33" s="746">
        <v>0.74035976999999997</v>
      </c>
      <c r="E33" s="746">
        <v>0.97191859999999997</v>
      </c>
      <c r="F33" s="746">
        <v>1.2683615400000001</v>
      </c>
      <c r="G33" s="746">
        <v>0.40163515999999999</v>
      </c>
      <c r="H33" s="746">
        <v>1.98247504</v>
      </c>
      <c r="I33" s="746">
        <v>0.55957194999999993</v>
      </c>
      <c r="J33" s="746">
        <v>0.34748319</v>
      </c>
      <c r="K33" s="746">
        <v>2.4039689900000001</v>
      </c>
      <c r="L33" s="746">
        <v>0.33392834999999998</v>
      </c>
      <c r="M33" s="746">
        <v>0.37059654999999997</v>
      </c>
      <c r="N33" s="176">
        <v>12.116209750000001</v>
      </c>
      <c r="O33" s="16"/>
      <c r="P33" s="16"/>
      <c r="Q33" s="581"/>
      <c r="R33" s="1458"/>
    </row>
    <row r="34" spans="1:18" ht="15.75" customHeight="1">
      <c r="A34" s="245" t="s">
        <v>1386</v>
      </c>
      <c r="B34" s="1109">
        <v>2.3434144200000002</v>
      </c>
      <c r="C34" s="1109">
        <v>2.6697012300000003</v>
      </c>
      <c r="D34" s="1109">
        <v>1.70704188</v>
      </c>
      <c r="E34" s="1109">
        <v>2.0681300599999997</v>
      </c>
      <c r="F34" s="1109">
        <v>2.7569560299999996</v>
      </c>
      <c r="G34" s="1109">
        <v>2.4460165800000002</v>
      </c>
      <c r="H34" s="1109">
        <v>1.5821226500000001</v>
      </c>
      <c r="I34" s="1109">
        <v>1.9340242699999999</v>
      </c>
      <c r="J34" s="1109">
        <v>2.5272559799999996</v>
      </c>
      <c r="K34" s="1109">
        <v>1.82917255</v>
      </c>
      <c r="L34" s="1109">
        <v>2.1239159700000001</v>
      </c>
      <c r="M34" s="1109">
        <v>2.35141007</v>
      </c>
      <c r="N34" s="396">
        <v>26.339161689999997</v>
      </c>
      <c r="O34" s="16"/>
      <c r="P34" s="16"/>
      <c r="Q34" s="581"/>
      <c r="R34" s="1458"/>
    </row>
    <row r="35" spans="1:18" ht="15.75" customHeight="1">
      <c r="A35" s="1511" t="s">
        <v>1195</v>
      </c>
      <c r="B35" s="396">
        <v>2.2430049499999964</v>
      </c>
      <c r="C35" s="396">
        <v>4.4520955000000004</v>
      </c>
      <c r="D35" s="396">
        <v>2.19331297</v>
      </c>
      <c r="E35" s="396">
        <v>3.0763935099999999</v>
      </c>
      <c r="F35" s="396">
        <v>4.1561568900000001</v>
      </c>
      <c r="G35" s="396">
        <v>2.7244341899999962</v>
      </c>
      <c r="H35" s="396">
        <v>1.9890111699999999</v>
      </c>
      <c r="I35" s="396">
        <v>2.4605529899999961</v>
      </c>
      <c r="J35" s="396">
        <v>2.0850553999999999</v>
      </c>
      <c r="K35" s="396">
        <v>1.2210105099999999</v>
      </c>
      <c r="L35" s="396">
        <v>6.6080986999999993</v>
      </c>
      <c r="M35" s="396">
        <v>2.0584633600000002</v>
      </c>
      <c r="N35" s="396">
        <v>35.267590139999982</v>
      </c>
      <c r="O35" s="16"/>
      <c r="P35" s="16"/>
      <c r="Q35" s="581"/>
      <c r="R35" s="1458"/>
    </row>
    <row r="36" spans="1:18" ht="15.75" customHeight="1">
      <c r="A36" s="513" t="s">
        <v>392</v>
      </c>
      <c r="B36" s="396">
        <v>15.043730799999992</v>
      </c>
      <c r="C36" s="396">
        <v>23.788725199999995</v>
      </c>
      <c r="D36" s="396">
        <v>58.965059539999999</v>
      </c>
      <c r="E36" s="396">
        <v>90.597937579999993</v>
      </c>
      <c r="F36" s="396">
        <v>53.786831830000004</v>
      </c>
      <c r="G36" s="396">
        <v>41.40492132</v>
      </c>
      <c r="H36" s="396">
        <v>34.561108139999995</v>
      </c>
      <c r="I36" s="396">
        <v>41.021535580000005</v>
      </c>
      <c r="J36" s="396">
        <v>44.97986607</v>
      </c>
      <c r="K36" s="396">
        <v>68.786395470000002</v>
      </c>
      <c r="L36" s="396">
        <v>41.703484840000002</v>
      </c>
      <c r="M36" s="396">
        <v>33.221930060000005</v>
      </c>
      <c r="N36" s="396">
        <v>547.86152643000003</v>
      </c>
      <c r="O36" s="16"/>
      <c r="P36" s="16"/>
      <c r="Q36" s="581"/>
      <c r="R36" s="1458"/>
    </row>
    <row r="37" spans="1:18" ht="15.75" customHeight="1">
      <c r="A37" s="245" t="s">
        <v>202</v>
      </c>
      <c r="B37" s="746">
        <v>6.6405156299999994</v>
      </c>
      <c r="C37" s="746">
        <v>9.5499370099999989</v>
      </c>
      <c r="D37" s="746">
        <v>19.789290530000002</v>
      </c>
      <c r="E37" s="746">
        <v>24.56437146</v>
      </c>
      <c r="F37" s="746">
        <v>18.221179120000002</v>
      </c>
      <c r="G37" s="746">
        <v>28.085375039999999</v>
      </c>
      <c r="H37" s="746">
        <v>20.694934679999999</v>
      </c>
      <c r="I37" s="746">
        <v>25.38162286</v>
      </c>
      <c r="J37" s="746">
        <v>16.153078359999999</v>
      </c>
      <c r="K37" s="746">
        <v>13.954385820000001</v>
      </c>
      <c r="L37" s="746">
        <v>24.8816098</v>
      </c>
      <c r="M37" s="746">
        <v>19.099832579999998</v>
      </c>
      <c r="N37" s="176">
        <v>227.01613288999999</v>
      </c>
      <c r="O37" s="16"/>
      <c r="P37" s="16"/>
      <c r="Q37" s="581"/>
      <c r="R37" s="1458"/>
    </row>
    <row r="38" spans="1:18" ht="15.75" customHeight="1">
      <c r="A38" s="245" t="s">
        <v>1228</v>
      </c>
      <c r="B38" s="746">
        <v>2.7218982</v>
      </c>
      <c r="C38" s="746">
        <v>3.70078437</v>
      </c>
      <c r="D38" s="746">
        <v>7.9974594800000007</v>
      </c>
      <c r="E38" s="746">
        <v>55.370508890000004</v>
      </c>
      <c r="F38" s="746">
        <v>28.269643890000001</v>
      </c>
      <c r="G38" s="746">
        <v>4.3575566999999999</v>
      </c>
      <c r="H38" s="746">
        <v>5.0211455199999993</v>
      </c>
      <c r="I38" s="746">
        <v>7.5682534500000003</v>
      </c>
      <c r="J38" s="746">
        <v>2.6931141200000002</v>
      </c>
      <c r="K38" s="746">
        <v>48.104815250000001</v>
      </c>
      <c r="L38" s="746">
        <v>6.9324475999999997</v>
      </c>
      <c r="M38" s="746">
        <v>2.6662413700000003</v>
      </c>
      <c r="N38" s="176">
        <v>175.40386884</v>
      </c>
      <c r="O38" s="16"/>
      <c r="P38" s="16"/>
      <c r="Q38" s="581"/>
      <c r="R38" s="1458"/>
    </row>
    <row r="39" spans="1:18" ht="15.75" customHeight="1">
      <c r="A39" s="245" t="s">
        <v>1229</v>
      </c>
      <c r="B39" s="746">
        <v>0.81593411999999998</v>
      </c>
      <c r="C39" s="746">
        <v>4.65720416</v>
      </c>
      <c r="D39" s="746">
        <v>22.86197949</v>
      </c>
      <c r="E39" s="746">
        <v>3.6656746299999998</v>
      </c>
      <c r="F39" s="746">
        <v>1.87747781</v>
      </c>
      <c r="G39" s="746">
        <v>1.6127788799999998</v>
      </c>
      <c r="H39" s="746">
        <v>2.0969197199999998</v>
      </c>
      <c r="I39" s="746">
        <v>3.4173861099999998</v>
      </c>
      <c r="J39" s="746">
        <v>19.37079215</v>
      </c>
      <c r="K39" s="746">
        <v>1.24236269</v>
      </c>
      <c r="L39" s="746">
        <v>1.7156980500000001</v>
      </c>
      <c r="M39" s="746">
        <v>0.70714726999999999</v>
      </c>
      <c r="N39" s="176">
        <v>64.041355080000002</v>
      </c>
      <c r="O39" s="16"/>
      <c r="P39" s="16"/>
      <c r="Q39" s="581"/>
      <c r="R39" s="1458"/>
    </row>
    <row r="40" spans="1:18" ht="15.75" customHeight="1">
      <c r="A40" s="245" t="s">
        <v>1230</v>
      </c>
      <c r="B40" s="746">
        <v>0.71722730000000001</v>
      </c>
      <c r="C40" s="746">
        <v>0.91289412000000003</v>
      </c>
      <c r="D40" s="746">
        <v>2.4709864399999999</v>
      </c>
      <c r="E40" s="746">
        <v>0.68785039000000003</v>
      </c>
      <c r="F40" s="746">
        <v>1.04659463</v>
      </c>
      <c r="G40" s="746">
        <v>1.83467344</v>
      </c>
      <c r="H40" s="746">
        <v>2.0510609899999999</v>
      </c>
      <c r="I40" s="746">
        <v>8.6036520000000005E-2</v>
      </c>
      <c r="J40" s="746">
        <v>0.71807794999999996</v>
      </c>
      <c r="K40" s="746">
        <v>0.82149399000000001</v>
      </c>
      <c r="L40" s="746">
        <v>0.82720963000000003</v>
      </c>
      <c r="M40" s="746">
        <v>1.570684</v>
      </c>
      <c r="N40" s="176">
        <v>13.7447894</v>
      </c>
      <c r="O40" s="16"/>
      <c r="P40" s="16"/>
      <c r="Q40" s="581"/>
      <c r="R40" s="1458"/>
    </row>
    <row r="41" spans="1:18" ht="15.75" customHeight="1">
      <c r="A41" s="230" t="s">
        <v>459</v>
      </c>
      <c r="B41" s="746">
        <v>0.40957772999999997</v>
      </c>
      <c r="C41" s="746">
        <v>0.38494740000000005</v>
      </c>
      <c r="D41" s="746">
        <v>0.62524508999999995</v>
      </c>
      <c r="E41" s="746">
        <v>0.22978956</v>
      </c>
      <c r="F41" s="746">
        <v>0.61966546</v>
      </c>
      <c r="G41" s="746">
        <v>0.29996490999999997</v>
      </c>
      <c r="H41" s="746">
        <v>0.29842687000000001</v>
      </c>
      <c r="I41" s="746">
        <v>0.38259828999999995</v>
      </c>
      <c r="J41" s="746">
        <v>0.27552490000000002</v>
      </c>
      <c r="K41" s="746">
        <v>0.27966642999999997</v>
      </c>
      <c r="L41" s="746">
        <v>0.31223790000000001</v>
      </c>
      <c r="M41" s="746">
        <v>0.2629109</v>
      </c>
      <c r="N41" s="176">
        <v>4.3805554399999993</v>
      </c>
      <c r="O41" s="16"/>
      <c r="P41" s="16"/>
      <c r="Q41" s="581"/>
      <c r="R41" s="1458"/>
    </row>
    <row r="42" spans="1:18" ht="15.75" customHeight="1">
      <c r="A42" s="230" t="s">
        <v>1272</v>
      </c>
      <c r="B42" s="746">
        <v>5.2999999999999999E-2</v>
      </c>
      <c r="C42" s="746">
        <v>0.94599999999999995</v>
      </c>
      <c r="D42" s="746">
        <v>0.36799999999999999</v>
      </c>
      <c r="E42" s="746">
        <v>9.9000000000000005E-2</v>
      </c>
      <c r="F42" s="746">
        <v>7.8E-2</v>
      </c>
      <c r="G42" s="746">
        <v>4.7E-2</v>
      </c>
      <c r="H42" s="746">
        <v>9.4E-2</v>
      </c>
      <c r="I42" s="746">
        <v>0.1</v>
      </c>
      <c r="J42" s="746">
        <v>3.1E-2</v>
      </c>
      <c r="K42" s="746">
        <v>0.33</v>
      </c>
      <c r="L42" s="746">
        <v>0.25969999999999999</v>
      </c>
      <c r="M42" s="746">
        <v>7.8E-2</v>
      </c>
      <c r="N42" s="176">
        <v>2.4836999999999998</v>
      </c>
      <c r="O42" s="16"/>
      <c r="P42" s="16"/>
      <c r="Q42" s="581"/>
      <c r="R42" s="1458"/>
    </row>
    <row r="43" spans="1:18" s="8" customFormat="1" ht="15.75" customHeight="1">
      <c r="A43" s="287" t="s">
        <v>1194</v>
      </c>
      <c r="B43" s="934">
        <v>3.6855778199999927</v>
      </c>
      <c r="C43" s="934">
        <v>3.6369581399999928</v>
      </c>
      <c r="D43" s="934">
        <v>4.8520985099999994</v>
      </c>
      <c r="E43" s="934">
        <v>5.9807426499999998</v>
      </c>
      <c r="F43" s="934">
        <v>3.6742709200000001</v>
      </c>
      <c r="G43" s="934">
        <v>5.1675723499999995</v>
      </c>
      <c r="H43" s="934">
        <v>4.3046203599999959</v>
      </c>
      <c r="I43" s="934">
        <v>4.08563835</v>
      </c>
      <c r="J43" s="934">
        <v>5.7382785900000002</v>
      </c>
      <c r="K43" s="934">
        <v>4.0536712899999996</v>
      </c>
      <c r="L43" s="934">
        <v>6.7745818600000014</v>
      </c>
      <c r="M43" s="934">
        <v>8.8371139400000018</v>
      </c>
      <c r="N43" s="396">
        <v>60.791124779999983</v>
      </c>
      <c r="O43" s="838"/>
      <c r="P43" s="838"/>
      <c r="Q43" s="17"/>
      <c r="R43" s="1509"/>
    </row>
    <row r="44" spans="1:18" ht="15.75" customHeight="1">
      <c r="A44" s="513" t="s">
        <v>1196</v>
      </c>
      <c r="B44" s="396">
        <v>47.312515830000002</v>
      </c>
      <c r="C44" s="396">
        <v>43.838329630000004</v>
      </c>
      <c r="D44" s="396">
        <v>37.074248400000002</v>
      </c>
      <c r="E44" s="396">
        <v>39.897617380000007</v>
      </c>
      <c r="F44" s="396">
        <v>61.921661540000002</v>
      </c>
      <c r="G44" s="396">
        <v>33.351812860000003</v>
      </c>
      <c r="H44" s="396">
        <v>35.436526830000005</v>
      </c>
      <c r="I44" s="396">
        <v>32.323031700000001</v>
      </c>
      <c r="J44" s="396">
        <v>39.210119970000001</v>
      </c>
      <c r="K44" s="396">
        <v>37.603783030000002</v>
      </c>
      <c r="L44" s="396">
        <v>35.423914060000001</v>
      </c>
      <c r="M44" s="396">
        <v>38.442658260000002</v>
      </c>
      <c r="N44" s="396">
        <v>481.83621949000002</v>
      </c>
      <c r="O44" s="16"/>
      <c r="P44" s="16"/>
      <c r="Q44" s="581"/>
      <c r="R44" s="1458"/>
    </row>
    <row r="45" spans="1:18" ht="15.75" customHeight="1">
      <c r="A45" s="58" t="s">
        <v>1201</v>
      </c>
      <c r="B45" s="396">
        <v>33.542270209999998</v>
      </c>
      <c r="C45" s="396">
        <v>40.820148700000004</v>
      </c>
      <c r="D45" s="396">
        <v>33.709075689999999</v>
      </c>
      <c r="E45" s="396">
        <v>36.921709920000005</v>
      </c>
      <c r="F45" s="396">
        <v>58.352420200000005</v>
      </c>
      <c r="G45" s="396">
        <v>30.01617688</v>
      </c>
      <c r="H45" s="396">
        <v>31.952436690000003</v>
      </c>
      <c r="I45" s="396">
        <v>29.7916162</v>
      </c>
      <c r="J45" s="396">
        <v>35.973259409999997</v>
      </c>
      <c r="K45" s="396">
        <v>30.757542109999999</v>
      </c>
      <c r="L45" s="396">
        <v>29.69150634</v>
      </c>
      <c r="M45" s="396">
        <v>31.89859083</v>
      </c>
      <c r="N45" s="396">
        <v>423.42675317999999</v>
      </c>
      <c r="O45" s="16"/>
      <c r="P45" s="16"/>
      <c r="Q45" s="581"/>
      <c r="R45" s="1458"/>
    </row>
    <row r="46" spans="1:18" ht="15.75" customHeight="1">
      <c r="A46" s="230" t="s">
        <v>209</v>
      </c>
      <c r="B46" s="746">
        <v>33.542270209999998</v>
      </c>
      <c r="C46" s="746">
        <v>40.820148700000004</v>
      </c>
      <c r="D46" s="746">
        <v>33.709075689999999</v>
      </c>
      <c r="E46" s="746">
        <v>36.921709920000005</v>
      </c>
      <c r="F46" s="746">
        <v>58.352420200000005</v>
      </c>
      <c r="G46" s="746">
        <v>30.01617688</v>
      </c>
      <c r="H46" s="746">
        <v>31.952436690000003</v>
      </c>
      <c r="I46" s="746">
        <v>29.7916162</v>
      </c>
      <c r="J46" s="746">
        <v>35.973259409999997</v>
      </c>
      <c r="K46" s="746">
        <v>30.757542109999999</v>
      </c>
      <c r="L46" s="746">
        <v>29.69150634</v>
      </c>
      <c r="M46" s="746">
        <v>31.89859083</v>
      </c>
      <c r="N46" s="176">
        <v>423.42675317999999</v>
      </c>
      <c r="O46" s="16"/>
      <c r="P46" s="16"/>
      <c r="Q46" s="581"/>
    </row>
    <row r="47" spans="1:18" ht="15.75" customHeight="1">
      <c r="A47" s="513" t="s">
        <v>179</v>
      </c>
      <c r="B47" s="396">
        <v>13.26159058</v>
      </c>
      <c r="C47" s="396">
        <v>2.5064575800000002</v>
      </c>
      <c r="D47" s="396">
        <v>2.8613998299999999</v>
      </c>
      <c r="E47" s="396">
        <v>1.8234470999999999</v>
      </c>
      <c r="F47" s="396">
        <v>2.1482845199999998</v>
      </c>
      <c r="G47" s="396">
        <v>2.7344519899999997</v>
      </c>
      <c r="H47" s="396">
        <v>2.6380199900000001</v>
      </c>
      <c r="I47" s="396">
        <v>1.8239030899999999</v>
      </c>
      <c r="J47" s="396">
        <v>2.4253120299999997</v>
      </c>
      <c r="K47" s="396">
        <v>6.2012524600000001</v>
      </c>
      <c r="L47" s="396">
        <v>4.0795738799999999</v>
      </c>
      <c r="M47" s="396">
        <v>5.55312625</v>
      </c>
      <c r="N47" s="396">
        <v>48.056819300000001</v>
      </c>
      <c r="O47" s="16"/>
      <c r="P47" s="16"/>
      <c r="Q47" s="581"/>
    </row>
    <row r="48" spans="1:18" ht="15.75" customHeight="1">
      <c r="A48" s="230" t="s">
        <v>1203</v>
      </c>
      <c r="B48" s="746">
        <v>1.0034507800000001</v>
      </c>
      <c r="C48" s="746">
        <v>0.25560200999999999</v>
      </c>
      <c r="D48" s="746">
        <v>0.94072693000000007</v>
      </c>
      <c r="E48" s="746">
        <v>0.14514389999999999</v>
      </c>
      <c r="F48" s="746">
        <v>0.33477832000000002</v>
      </c>
      <c r="G48" s="746">
        <v>1.0456920699999999</v>
      </c>
      <c r="H48" s="746">
        <v>0.95274398999999999</v>
      </c>
      <c r="I48" s="746">
        <v>0.13137909</v>
      </c>
      <c r="J48" s="746">
        <v>0.68634804000000005</v>
      </c>
      <c r="K48" s="746">
        <v>0.89224945999999994</v>
      </c>
      <c r="L48" s="746">
        <v>0.19445560000000001</v>
      </c>
      <c r="M48" s="746">
        <v>0.53048625000000005</v>
      </c>
      <c r="N48" s="176">
        <v>7.1130564400000011</v>
      </c>
      <c r="O48" s="16"/>
      <c r="P48" s="16"/>
    </row>
    <row r="49" spans="1:23" ht="15.75" customHeight="1">
      <c r="A49" s="230" t="s">
        <v>211</v>
      </c>
      <c r="B49" s="746">
        <v>10.7559</v>
      </c>
      <c r="C49" s="746">
        <v>0.5181</v>
      </c>
      <c r="D49" s="746">
        <v>0.22370000000000001</v>
      </c>
      <c r="E49" s="746">
        <v>0.1482</v>
      </c>
      <c r="F49" s="746">
        <v>0.16969999999999999</v>
      </c>
      <c r="G49" s="746">
        <v>0.151</v>
      </c>
      <c r="H49" s="746">
        <v>0.1186</v>
      </c>
      <c r="I49" s="746">
        <v>0.1091</v>
      </c>
      <c r="J49" s="746">
        <v>0.15260000000000001</v>
      </c>
      <c r="K49" s="746">
        <v>3.6637</v>
      </c>
      <c r="L49" s="746">
        <v>2.1831999999999998</v>
      </c>
      <c r="M49" s="746">
        <v>3.4643000000000002</v>
      </c>
      <c r="N49" s="176">
        <v>21.658100000000001</v>
      </c>
      <c r="O49" s="16"/>
      <c r="P49" s="16"/>
    </row>
    <row r="50" spans="1:23" ht="15.75" customHeight="1">
      <c r="A50" s="230" t="s">
        <v>1235</v>
      </c>
      <c r="B50" s="746">
        <v>1.5022398000000001</v>
      </c>
      <c r="C50" s="746">
        <v>1.7327555700000001</v>
      </c>
      <c r="D50" s="746">
        <v>1.6969729</v>
      </c>
      <c r="E50" s="746">
        <v>1.5301031999999999</v>
      </c>
      <c r="F50" s="746">
        <v>1.6438062</v>
      </c>
      <c r="G50" s="746">
        <v>1.5377599199999998</v>
      </c>
      <c r="H50" s="746">
        <v>1.566676</v>
      </c>
      <c r="I50" s="746">
        <v>1.5834239999999999</v>
      </c>
      <c r="J50" s="746">
        <v>1.5863639899999999</v>
      </c>
      <c r="K50" s="746">
        <v>1.645303</v>
      </c>
      <c r="L50" s="746">
        <v>1.7019182800000001</v>
      </c>
      <c r="M50" s="746">
        <v>1.5583400000000001</v>
      </c>
      <c r="N50" s="176">
        <v>19.285662860000002</v>
      </c>
      <c r="O50" s="16"/>
      <c r="P50" s="16"/>
    </row>
    <row r="51" spans="1:23" ht="15.75" customHeight="1">
      <c r="A51" s="837" t="s">
        <v>1205</v>
      </c>
      <c r="B51" s="934">
        <v>0.50865503999999995</v>
      </c>
      <c r="C51" s="947">
        <v>0.51172335000000002</v>
      </c>
      <c r="D51" s="934">
        <v>0.50377287999999998</v>
      </c>
      <c r="E51" s="934">
        <v>1.1524603600000001</v>
      </c>
      <c r="F51" s="934">
        <v>1.42095682</v>
      </c>
      <c r="G51" s="934">
        <v>0.60118399</v>
      </c>
      <c r="H51" s="934">
        <v>0.84607015000000008</v>
      </c>
      <c r="I51" s="934">
        <v>0.70751240999999998</v>
      </c>
      <c r="J51" s="934">
        <v>0.81154853000000005</v>
      </c>
      <c r="K51" s="934">
        <v>0.64498845999999999</v>
      </c>
      <c r="L51" s="934">
        <v>1.65283384</v>
      </c>
      <c r="M51" s="934">
        <v>0.99094118000000009</v>
      </c>
      <c r="N51" s="176">
        <v>10.35264701</v>
      </c>
      <c r="O51" s="16"/>
      <c r="P51" s="16"/>
    </row>
    <row r="52" spans="1:23" ht="15.75" customHeight="1">
      <c r="A52" s="514" t="s">
        <v>1209</v>
      </c>
      <c r="B52" s="396">
        <v>5.7204999999999999E-2</v>
      </c>
      <c r="C52" s="396">
        <v>6.7472000000000004E-2</v>
      </c>
      <c r="D52" s="396">
        <v>3.7685999999999997E-2</v>
      </c>
      <c r="E52" s="396">
        <v>5.5573999999999998E-2</v>
      </c>
      <c r="F52" s="396">
        <v>6.1484999999999998E-2</v>
      </c>
      <c r="G52" s="396">
        <v>4.4866000000000003E-2</v>
      </c>
      <c r="H52" s="396">
        <v>5.5147000000000002E-2</v>
      </c>
      <c r="I52" s="396">
        <v>5.4231000000000001E-2</v>
      </c>
      <c r="J52" s="396">
        <v>4.5421999999999997E-2</v>
      </c>
      <c r="K52" s="396">
        <v>4.4872000000000002E-2</v>
      </c>
      <c r="L52" s="396">
        <v>4.7946000000000003E-2</v>
      </c>
      <c r="M52" s="396">
        <v>4.1456E-2</v>
      </c>
      <c r="N52" s="396">
        <v>0.61336200000000007</v>
      </c>
      <c r="O52" s="16"/>
      <c r="P52" s="16"/>
    </row>
    <row r="53" spans="1:23" ht="15.75" customHeight="1">
      <c r="A53" s="245" t="s">
        <v>1269</v>
      </c>
      <c r="B53" s="746">
        <v>5.7204999999999999E-2</v>
      </c>
      <c r="C53" s="746">
        <v>6.7472000000000004E-2</v>
      </c>
      <c r="D53" s="746">
        <v>3.7685999999999997E-2</v>
      </c>
      <c r="E53" s="746">
        <v>5.5573999999999998E-2</v>
      </c>
      <c r="F53" s="746">
        <v>6.1484999999999998E-2</v>
      </c>
      <c r="G53" s="746">
        <v>4.4866000000000003E-2</v>
      </c>
      <c r="H53" s="746">
        <v>5.5147000000000002E-2</v>
      </c>
      <c r="I53" s="746">
        <v>5.4231000000000001E-2</v>
      </c>
      <c r="J53" s="746">
        <v>4.5421999999999997E-2</v>
      </c>
      <c r="K53" s="746">
        <v>4.4872000000000002E-2</v>
      </c>
      <c r="L53" s="746">
        <v>4.7946000000000003E-2</v>
      </c>
      <c r="M53" s="746">
        <v>4.1456E-2</v>
      </c>
      <c r="N53" s="176">
        <v>0.61336200000000007</v>
      </c>
      <c r="O53" s="16"/>
      <c r="P53" s="16"/>
    </row>
    <row r="54" spans="1:23" ht="15.75" customHeight="1">
      <c r="A54" s="287" t="s">
        <v>1211</v>
      </c>
      <c r="B54" s="74">
        <v>3.1710040000000002E-2</v>
      </c>
      <c r="C54" s="74">
        <v>0.47611629</v>
      </c>
      <c r="D54" s="74">
        <v>0.11095255999999999</v>
      </c>
      <c r="E54" s="74">
        <v>0.1262471</v>
      </c>
      <c r="F54" s="74">
        <v>0.68360907999999998</v>
      </c>
      <c r="G54" s="74">
        <v>0.10422733999999999</v>
      </c>
      <c r="H54" s="74">
        <v>0.25012821000000002</v>
      </c>
      <c r="I54" s="74">
        <v>0.25975701000000001</v>
      </c>
      <c r="J54" s="74">
        <v>0.10389841000000001</v>
      </c>
      <c r="K54" s="74">
        <v>0.10585902</v>
      </c>
      <c r="L54" s="74">
        <v>4.7198589999999999E-2</v>
      </c>
      <c r="M54" s="74">
        <v>0.12463336</v>
      </c>
      <c r="N54" s="74">
        <v>2.4243370100000003</v>
      </c>
      <c r="O54" s="16"/>
      <c r="P54" s="16"/>
    </row>
    <row r="55" spans="1:23" ht="15.75" customHeight="1">
      <c r="A55" s="223" t="s">
        <v>1212</v>
      </c>
      <c r="B55" s="746">
        <v>2.579E-2</v>
      </c>
      <c r="C55" s="746">
        <v>0.47386573999999998</v>
      </c>
      <c r="D55" s="746">
        <v>0.108318</v>
      </c>
      <c r="E55" s="746">
        <v>0.123792</v>
      </c>
      <c r="F55" s="746">
        <v>0.64565861999999996</v>
      </c>
      <c r="G55" s="746">
        <v>7.7369999999999994E-2</v>
      </c>
      <c r="H55" s="1068">
        <v>0.247584</v>
      </c>
      <c r="I55" s="746">
        <v>0.25790000000000002</v>
      </c>
      <c r="J55" s="746">
        <v>0.10316</v>
      </c>
      <c r="K55" s="746">
        <v>0.10316</v>
      </c>
      <c r="L55" s="746">
        <v>4.5289999999999997E-2</v>
      </c>
      <c r="M55" s="746">
        <v>0.117502</v>
      </c>
      <c r="N55" s="176">
        <v>2.3293903600000001</v>
      </c>
      <c r="O55" s="16"/>
      <c r="P55" s="16"/>
    </row>
    <row r="56" spans="1:23" ht="15.75" customHeight="1">
      <c r="A56" s="223" t="s">
        <v>1213</v>
      </c>
      <c r="B56" s="746">
        <v>5.9200399999999997E-3</v>
      </c>
      <c r="C56" s="746">
        <v>2.11554E-3</v>
      </c>
      <c r="D56" s="746">
        <v>2.6345599999999998E-3</v>
      </c>
      <c r="E56" s="746">
        <v>2.4551E-3</v>
      </c>
      <c r="F56" s="746">
        <v>2.2147600000000001E-3</v>
      </c>
      <c r="G56" s="746">
        <v>2.7148099999999998E-3</v>
      </c>
      <c r="H56" s="746">
        <v>2.5442099999999999E-3</v>
      </c>
      <c r="I56" s="746">
        <v>1.32379E-3</v>
      </c>
      <c r="J56" s="746">
        <v>3.9379000000000004E-4</v>
      </c>
      <c r="K56" s="746">
        <v>2.6190200000000001E-3</v>
      </c>
      <c r="L56" s="746">
        <v>1.9085899999999999E-3</v>
      </c>
      <c r="M56" s="746">
        <v>6.5852799999999998E-3</v>
      </c>
      <c r="N56" s="176">
        <v>3.3429489999999992E-2</v>
      </c>
      <c r="O56" s="16"/>
      <c r="P56" s="16"/>
    </row>
    <row r="57" spans="1:23" s="8" customFormat="1" ht="15.75" customHeight="1" thickBot="1">
      <c r="A57" s="223" t="s">
        <v>212</v>
      </c>
      <c r="B57" s="1341">
        <v>0</v>
      </c>
      <c r="C57" s="1068">
        <v>1.3501E-4</v>
      </c>
      <c r="D57" s="1341">
        <v>0</v>
      </c>
      <c r="E57" s="1068">
        <v>0</v>
      </c>
      <c r="F57" s="1068">
        <v>3.5735699999999995E-2</v>
      </c>
      <c r="G57" s="746">
        <v>2.4142529999999999E-2</v>
      </c>
      <c r="H57" s="1341">
        <v>0</v>
      </c>
      <c r="I57" s="1068">
        <v>5.3322000000000005E-4</v>
      </c>
      <c r="J57" s="746">
        <v>3.4462000000000002E-4</v>
      </c>
      <c r="K57" s="746">
        <v>8.0000000000000007E-5</v>
      </c>
      <c r="L57" s="1341">
        <v>0</v>
      </c>
      <c r="M57" s="1068">
        <v>5.4608E-4</v>
      </c>
      <c r="N57" s="176">
        <v>6.1517159999999987E-2</v>
      </c>
      <c r="O57" s="838"/>
      <c r="P57" s="838"/>
    </row>
    <row r="58" spans="1:23" ht="15.75" customHeight="1" thickTop="1" thickBot="1">
      <c r="A58" s="515" t="s">
        <v>434</v>
      </c>
      <c r="B58" s="597">
        <v>133.18292739999998</v>
      </c>
      <c r="C58" s="597">
        <v>114.51474533</v>
      </c>
      <c r="D58" s="597">
        <v>151.81018637</v>
      </c>
      <c r="E58" s="597">
        <v>233.34316491999999</v>
      </c>
      <c r="F58" s="597">
        <v>186.78767659000002</v>
      </c>
      <c r="G58" s="597">
        <v>128.23668549999999</v>
      </c>
      <c r="H58" s="597">
        <v>135.14415843</v>
      </c>
      <c r="I58" s="597">
        <v>119.32322060999999</v>
      </c>
      <c r="J58" s="597">
        <v>140.02710024000001</v>
      </c>
      <c r="K58" s="597">
        <v>154.40634503000001</v>
      </c>
      <c r="L58" s="597">
        <v>126.71862906999999</v>
      </c>
      <c r="M58" s="597">
        <v>122.14558491</v>
      </c>
      <c r="N58" s="597">
        <v>1745.6404244</v>
      </c>
      <c r="O58" s="16"/>
      <c r="P58" s="16"/>
    </row>
    <row r="59" spans="1:23" ht="15" customHeight="1" thickTop="1">
      <c r="A59" s="29" t="s">
        <v>590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P59" s="16"/>
    </row>
    <row r="60" spans="1:23" ht="15.75" customHeight="1">
      <c r="A60" s="45" t="s">
        <v>1838</v>
      </c>
      <c r="B60" s="20"/>
      <c r="C60" s="20"/>
      <c r="D60" s="20"/>
      <c r="E60" s="20"/>
      <c r="F60" s="19"/>
      <c r="G60" s="19"/>
      <c r="H60" s="19"/>
      <c r="I60" s="19"/>
      <c r="J60" s="19"/>
      <c r="K60" s="19"/>
      <c r="L60" s="19"/>
      <c r="M60" s="19"/>
      <c r="N60" s="76"/>
      <c r="O60" s="581"/>
      <c r="P60" s="581"/>
      <c r="Q60" s="581"/>
    </row>
    <row r="61" spans="1:23" ht="15.75" customHeight="1">
      <c r="A61" s="657" t="s">
        <v>1540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285"/>
    </row>
    <row r="62" spans="1:23" ht="15.75">
      <c r="A62" s="7"/>
      <c r="B62" s="19"/>
      <c r="C62" s="19"/>
      <c r="D62" s="51"/>
      <c r="E62" s="19"/>
      <c r="F62" s="19"/>
      <c r="G62" s="19"/>
      <c r="H62" s="19"/>
      <c r="I62" s="19"/>
      <c r="J62" s="19"/>
      <c r="K62" s="19"/>
      <c r="L62" s="19"/>
      <c r="M62" s="76"/>
      <c r="N62" s="19"/>
      <c r="O62" s="17"/>
      <c r="P62" s="17"/>
      <c r="Q62" s="17"/>
      <c r="R62" s="17"/>
      <c r="S62" s="17"/>
      <c r="T62" s="17"/>
      <c r="U62" s="17"/>
      <c r="V62" s="17"/>
      <c r="W62" s="17"/>
    </row>
    <row r="63" spans="1:23">
      <c r="A63" s="10"/>
      <c r="B63" s="15"/>
      <c r="C63" s="746"/>
      <c r="D63" s="746"/>
      <c r="E63" s="746"/>
      <c r="F63" s="746"/>
      <c r="G63" s="746"/>
      <c r="H63" s="746"/>
      <c r="I63" s="746"/>
      <c r="J63" s="746"/>
      <c r="K63" s="746"/>
      <c r="L63" s="746"/>
      <c r="M63" s="746"/>
      <c r="N63" s="746"/>
    </row>
    <row r="64" spans="1:23" s="8" customFormat="1">
      <c r="A64" s="7"/>
      <c r="B64" s="19"/>
      <c r="C64" s="746"/>
      <c r="D64" s="746"/>
      <c r="E64" s="746"/>
      <c r="F64" s="746"/>
      <c r="G64" s="746"/>
      <c r="H64" s="746"/>
      <c r="I64" s="746"/>
      <c r="J64" s="746"/>
      <c r="K64" s="746"/>
      <c r="L64" s="746"/>
      <c r="M64" s="746"/>
      <c r="N64" s="746"/>
    </row>
    <row r="65" spans="1:14">
      <c r="A65" s="7"/>
      <c r="B65" s="19"/>
      <c r="C65" s="934"/>
      <c r="D65" s="934"/>
      <c r="E65" s="934"/>
      <c r="F65" s="934"/>
      <c r="G65" s="934"/>
      <c r="H65" s="934"/>
      <c r="I65" s="934"/>
      <c r="J65" s="934"/>
      <c r="K65" s="934"/>
      <c r="L65" s="934"/>
      <c r="M65" s="934"/>
      <c r="N65" s="934"/>
    </row>
    <row r="66" spans="1:14">
      <c r="A66" s="7"/>
      <c r="B66" s="19"/>
      <c r="C66" s="596"/>
      <c r="D66" s="596"/>
      <c r="E66" s="596"/>
      <c r="F66" s="596"/>
      <c r="G66" s="596"/>
      <c r="H66" s="596"/>
      <c r="I66" s="596"/>
      <c r="J66" s="596"/>
      <c r="K66" s="596"/>
      <c r="L66" s="596"/>
      <c r="M66" s="596"/>
      <c r="N66" s="596"/>
    </row>
    <row r="67" spans="1:14">
      <c r="A67" s="10"/>
      <c r="B67" s="15"/>
      <c r="C67" s="596"/>
      <c r="D67" s="596"/>
      <c r="E67" s="596"/>
      <c r="F67" s="596"/>
      <c r="G67" s="596"/>
      <c r="H67" s="596"/>
      <c r="I67" s="596"/>
      <c r="J67" s="596"/>
      <c r="K67" s="596"/>
      <c r="L67" s="596"/>
      <c r="M67" s="596"/>
      <c r="N67" s="596"/>
    </row>
    <row r="68" spans="1:14" s="8" customFormat="1">
      <c r="A68" s="7"/>
      <c r="B68" s="19"/>
      <c r="C68" s="596"/>
      <c r="D68" s="596"/>
      <c r="E68" s="596"/>
      <c r="F68" s="596"/>
      <c r="G68" s="596"/>
      <c r="H68" s="596"/>
      <c r="I68" s="596"/>
      <c r="J68" s="596"/>
      <c r="K68" s="596"/>
      <c r="L68" s="596"/>
      <c r="M68" s="596"/>
      <c r="N68" s="596"/>
    </row>
    <row r="69" spans="1:14">
      <c r="A69" s="14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</sheetData>
  <customSheetViews>
    <customSheetView guid="{45E423DD-7FD2-487F-8372-5798D7D06C15}" showPageBreaks="1" showGridLines="0" printArea="1" topLeftCell="C1">
      <selection activeCell="N2" sqref="N2"/>
      <pageMargins left="1.04" right="0.75" top="0.88" bottom="0.38" header="0" footer="0"/>
      <pageSetup scale="72" orientation="landscape" r:id="rId1"/>
      <headerFooter alignWithMargins="0"/>
    </customSheetView>
    <customSheetView guid="{B297ACE3-C144-4411-A206-EE5C8D41CE1C}" topLeftCell="C37">
      <selection activeCell="H39" sqref="H39"/>
      <pageMargins left="1.04" right="0.75" top="0.88" bottom="0.38" header="0" footer="0"/>
      <pageSetup scale="72" orientation="landscape" r:id="rId2"/>
      <headerFooter alignWithMargins="0"/>
    </customSheetView>
    <customSheetView guid="{67BA8672-8137-4028-84CD-AA630649A2B3}" showRuler="0" topLeftCell="C25">
      <selection activeCell="H43" sqref="H43"/>
      <pageMargins left="1.04" right="0.75" top="0.88" bottom="0.38" header="0" footer="0"/>
      <pageSetup scale="75" orientation="landscape" r:id="rId3"/>
      <headerFooter alignWithMargins="0"/>
    </customSheetView>
    <customSheetView guid="{51F1D52B-5D55-4FCC-809B-9B4CC86C88B9}" showGridLines="0" topLeftCell="C1">
      <selection activeCell="N2" sqref="N2"/>
      <pageMargins left="1.04" right="0.75" top="0.88" bottom="0.38" header="0" footer="0"/>
      <pageSetup scale="72" orientation="landscape" r:id="rId4"/>
      <headerFooter alignWithMargins="0"/>
    </customSheetView>
  </customSheetViews>
  <phoneticPr fontId="0" type="noConversion"/>
  <pageMargins left="1.02" right="0.23" top="0.32" bottom="0.17" header="0" footer="0"/>
  <pageSetup scale="61" orientation="landscape" r:id="rId5"/>
  <headerFooter alignWithMargins="0"/>
  <drawing r:id="rId6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74"/>
  <dimension ref="A1:H108"/>
  <sheetViews>
    <sheetView showGridLines="0" zoomScaleNormal="100" workbookViewId="0">
      <selection activeCell="A10" sqref="A10"/>
    </sheetView>
  </sheetViews>
  <sheetFormatPr defaultRowHeight="15"/>
  <cols>
    <col min="1" max="1" width="61.85546875" style="51" customWidth="1"/>
    <col min="2" max="2" width="14.85546875" style="51" customWidth="1"/>
    <col min="3" max="4" width="16.85546875" style="51" customWidth="1"/>
    <col min="5" max="5" width="13.7109375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62"/>
      <c r="F1" s="1156">
        <v>52</v>
      </c>
    </row>
    <row r="2" spans="1:6">
      <c r="A2" s="56"/>
      <c r="B2" s="56"/>
      <c r="C2" s="56"/>
      <c r="D2" s="56"/>
      <c r="E2" s="56"/>
    </row>
    <row r="3" spans="1:6">
      <c r="A3" s="56"/>
      <c r="B3" s="56"/>
      <c r="C3" s="56"/>
      <c r="D3" s="56"/>
      <c r="E3" s="56"/>
    </row>
    <row r="4" spans="1:6">
      <c r="A4" s="56"/>
      <c r="B4" s="56"/>
      <c r="C4" s="56"/>
      <c r="D4" s="56"/>
      <c r="E4" s="56"/>
    </row>
    <row r="5" spans="1:6">
      <c r="A5" s="56"/>
      <c r="B5" s="56"/>
      <c r="C5" s="56"/>
      <c r="D5" s="56"/>
      <c r="E5" s="56"/>
    </row>
    <row r="6" spans="1:6">
      <c r="A6" s="56"/>
      <c r="B6" s="56"/>
      <c r="C6" s="56"/>
      <c r="D6" s="56"/>
      <c r="E6" s="56"/>
    </row>
    <row r="7" spans="1:6">
      <c r="A7" s="56"/>
      <c r="B7" s="56"/>
      <c r="C7" s="56"/>
      <c r="D7" s="56"/>
      <c r="E7" s="56"/>
    </row>
    <row r="10" spans="1:6">
      <c r="A10" s="58" t="s">
        <v>21</v>
      </c>
    </row>
    <row r="11" spans="1:6">
      <c r="A11" s="58" t="s">
        <v>1480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513" t="s">
        <v>390</v>
      </c>
      <c r="B15" s="74">
        <v>411.83679340999998</v>
      </c>
      <c r="C15" s="74">
        <v>478.24635833000002</v>
      </c>
      <c r="D15" s="74">
        <v>639.29209173000004</v>
      </c>
      <c r="E15" s="74">
        <v>712.90497946999994</v>
      </c>
    </row>
    <row r="16" spans="1:6">
      <c r="A16" s="440" t="s">
        <v>1199</v>
      </c>
      <c r="B16" s="74">
        <v>151.0091266</v>
      </c>
      <c r="C16" s="74">
        <v>177.32286603000003</v>
      </c>
      <c r="D16" s="74">
        <v>205.31027879999996</v>
      </c>
      <c r="E16" s="74">
        <v>240.18331856</v>
      </c>
    </row>
    <row r="17" spans="1:6">
      <c r="A17" s="245" t="s">
        <v>1273</v>
      </c>
      <c r="B17" s="75">
        <v>49.490504740000006</v>
      </c>
      <c r="C17" s="75">
        <v>47.759810200000004</v>
      </c>
      <c r="D17" s="74">
        <v>54.72353099</v>
      </c>
      <c r="E17" s="75">
        <v>63.145775379999996</v>
      </c>
    </row>
    <row r="18" spans="1:6">
      <c r="A18" s="245" t="s">
        <v>1274</v>
      </c>
      <c r="B18" s="75">
        <v>77.416443359999988</v>
      </c>
      <c r="C18" s="75">
        <v>101.31651457000001</v>
      </c>
      <c r="D18" s="74">
        <v>119.10030398000001</v>
      </c>
      <c r="E18" s="75">
        <v>145.37180652999999</v>
      </c>
    </row>
    <row r="19" spans="1:6">
      <c r="A19" s="229" t="s">
        <v>215</v>
      </c>
      <c r="B19" s="75">
        <v>10.729963339999999</v>
      </c>
      <c r="C19" s="75">
        <v>13.179991060000003</v>
      </c>
      <c r="D19" s="74">
        <v>19.002512530000001</v>
      </c>
      <c r="E19" s="75">
        <v>19.862547739999997</v>
      </c>
    </row>
    <row r="20" spans="1:6">
      <c r="A20" s="229" t="s">
        <v>1275</v>
      </c>
      <c r="B20" s="75">
        <v>0.34330643999999999</v>
      </c>
      <c r="C20" s="75">
        <v>0.43462202999999999</v>
      </c>
      <c r="D20" s="74">
        <v>3.8287920000000003E-2</v>
      </c>
      <c r="E20" s="75">
        <v>0.13116305</v>
      </c>
    </row>
    <row r="21" spans="1:6">
      <c r="A21" s="229" t="s">
        <v>216</v>
      </c>
      <c r="B21" s="75">
        <v>2.9726016099999999</v>
      </c>
      <c r="C21" s="75">
        <v>3.6567999900000001</v>
      </c>
      <c r="D21" s="74">
        <v>2.1307173100000001</v>
      </c>
      <c r="E21" s="75">
        <v>2.0128734499999998</v>
      </c>
    </row>
    <row r="22" spans="1:6">
      <c r="A22" s="229" t="s">
        <v>1276</v>
      </c>
      <c r="B22" s="75">
        <v>0.46663745000000001</v>
      </c>
      <c r="C22" s="75">
        <v>0.77735125000000005</v>
      </c>
      <c r="D22" s="74">
        <v>0.67219052999999995</v>
      </c>
      <c r="E22" s="75">
        <v>0.78372027999999994</v>
      </c>
    </row>
    <row r="23" spans="1:6">
      <c r="A23" s="229" t="s">
        <v>1277</v>
      </c>
      <c r="B23" s="75">
        <v>9.5896696600000002</v>
      </c>
      <c r="C23" s="75">
        <v>10.197776930000002</v>
      </c>
      <c r="D23" s="74">
        <v>9.6427355400000003</v>
      </c>
      <c r="E23" s="75">
        <v>8.8754321300000001</v>
      </c>
    </row>
    <row r="24" spans="1:6">
      <c r="A24" s="513" t="s">
        <v>1198</v>
      </c>
      <c r="B24" s="74">
        <v>213.60959257999997</v>
      </c>
      <c r="C24" s="74">
        <v>241.84623834999999</v>
      </c>
      <c r="D24" s="74">
        <v>358.76296532000003</v>
      </c>
      <c r="E24" s="74">
        <v>361.64634835999993</v>
      </c>
    </row>
    <row r="25" spans="1:6">
      <c r="A25" s="245" t="s">
        <v>222</v>
      </c>
      <c r="B25" s="75">
        <v>208.10696165999997</v>
      </c>
      <c r="C25" s="75">
        <v>236.13515949999999</v>
      </c>
      <c r="D25" s="74">
        <v>261.37575190000001</v>
      </c>
      <c r="E25" s="75">
        <v>350.85205462999994</v>
      </c>
      <c r="F25" s="245"/>
    </row>
    <row r="26" spans="1:6">
      <c r="A26" s="245" t="s">
        <v>1278</v>
      </c>
      <c r="B26" s="75">
        <v>3.85069865</v>
      </c>
      <c r="C26" s="75">
        <v>3.9794050299999997</v>
      </c>
      <c r="D26" s="75">
        <v>95.661696509999985</v>
      </c>
      <c r="E26" s="75">
        <v>8.719193820000001</v>
      </c>
      <c r="F26" s="245"/>
    </row>
    <row r="27" spans="1:6">
      <c r="A27" s="245" t="s">
        <v>1307</v>
      </c>
      <c r="B27" s="75">
        <v>1.1942329</v>
      </c>
      <c r="C27" s="75">
        <v>1.02266458</v>
      </c>
      <c r="D27" s="75">
        <v>1.0073758400000001</v>
      </c>
      <c r="E27" s="75">
        <v>0.47202087999999998</v>
      </c>
      <c r="F27" s="245"/>
    </row>
    <row r="28" spans="1:6">
      <c r="A28" s="51" t="s">
        <v>168</v>
      </c>
      <c r="B28" s="75">
        <v>0.45769937000000005</v>
      </c>
      <c r="C28" s="75">
        <v>0.36087651999999998</v>
      </c>
      <c r="D28" s="972">
        <v>0</v>
      </c>
      <c r="E28" s="75">
        <v>0.64746369999999998</v>
      </c>
    </row>
    <row r="29" spans="1:6">
      <c r="A29" s="245" t="s">
        <v>1423</v>
      </c>
      <c r="B29" s="972">
        <v>0</v>
      </c>
      <c r="C29" s="972">
        <v>0</v>
      </c>
      <c r="D29" s="972">
        <v>0.57149950000000005</v>
      </c>
      <c r="E29" s="75">
        <v>6.2882709999999994E-2</v>
      </c>
    </row>
    <row r="30" spans="1:6">
      <c r="A30" s="245" t="s">
        <v>1255</v>
      </c>
      <c r="B30" s="972">
        <v>0</v>
      </c>
      <c r="C30" s="972">
        <v>0</v>
      </c>
      <c r="D30" s="972">
        <v>0</v>
      </c>
      <c r="E30" s="75">
        <v>0.82984991000000008</v>
      </c>
    </row>
    <row r="31" spans="1:6">
      <c r="A31" s="245" t="s">
        <v>1280</v>
      </c>
      <c r="B31" s="972">
        <v>0</v>
      </c>
      <c r="C31" s="75">
        <v>0.34813271999999995</v>
      </c>
      <c r="D31" s="972">
        <v>0</v>
      </c>
      <c r="E31" s="75">
        <v>6.2882709999999994E-2</v>
      </c>
      <c r="F31" s="245"/>
    </row>
    <row r="32" spans="1:6">
      <c r="A32" s="513" t="s">
        <v>1197</v>
      </c>
      <c r="B32" s="74">
        <v>34.851905760000008</v>
      </c>
      <c r="C32" s="74">
        <v>44.552771100000001</v>
      </c>
      <c r="D32" s="74">
        <v>52.811822070000005</v>
      </c>
      <c r="E32" s="74">
        <v>75.807722409999997</v>
      </c>
    </row>
    <row r="33" spans="1:5">
      <c r="A33" s="245" t="s">
        <v>199</v>
      </c>
      <c r="B33" s="75">
        <v>2.1028931600000003</v>
      </c>
      <c r="C33" s="75">
        <v>1.8450984100000001</v>
      </c>
      <c r="D33" s="972">
        <v>4.6205239900000006</v>
      </c>
      <c r="E33" s="75">
        <v>13.80859972</v>
      </c>
    </row>
    <row r="34" spans="1:5">
      <c r="A34" s="245" t="s">
        <v>1419</v>
      </c>
      <c r="B34" s="75">
        <v>0.73329851000000001</v>
      </c>
      <c r="C34" s="75">
        <v>0.74574555000000009</v>
      </c>
      <c r="D34" s="972">
        <v>0.12417391999999999</v>
      </c>
      <c r="E34" s="75">
        <v>0.50532505999999999</v>
      </c>
    </row>
    <row r="35" spans="1:5">
      <c r="A35" s="245" t="s">
        <v>200</v>
      </c>
      <c r="B35" s="75">
        <v>1.77955361</v>
      </c>
      <c r="C35" s="75">
        <v>6.4250211800000008</v>
      </c>
      <c r="D35" s="972">
        <v>4.08932567</v>
      </c>
      <c r="E35" s="75">
        <v>5.38547844</v>
      </c>
    </row>
    <row r="36" spans="1:5">
      <c r="A36" s="243" t="s">
        <v>1271</v>
      </c>
      <c r="B36" s="75">
        <v>4.2426176500000006</v>
      </c>
      <c r="C36" s="75">
        <v>4.2303943900000007</v>
      </c>
      <c r="D36" s="972">
        <v>4.7879981799999998</v>
      </c>
      <c r="E36" s="75">
        <v>5.3575797499999993</v>
      </c>
    </row>
    <row r="37" spans="1:5">
      <c r="A37" s="895" t="s">
        <v>1417</v>
      </c>
      <c r="B37" s="75">
        <v>5.9243650000000017</v>
      </c>
      <c r="C37" s="75">
        <v>5.4225509999999986</v>
      </c>
      <c r="D37" s="972">
        <v>10.710968000000001</v>
      </c>
      <c r="E37" s="75">
        <v>12.295367999999996</v>
      </c>
    </row>
    <row r="38" spans="1:5">
      <c r="A38" s="245" t="s">
        <v>224</v>
      </c>
      <c r="B38" s="75">
        <v>7.0513848800000005</v>
      </c>
      <c r="C38" s="75">
        <v>6.6565792100000003</v>
      </c>
      <c r="D38" s="972">
        <v>8.5718065199999991</v>
      </c>
      <c r="E38" s="75">
        <v>12.116209750000001</v>
      </c>
    </row>
    <row r="39" spans="1:5">
      <c r="A39" s="245" t="s">
        <v>1386</v>
      </c>
      <c r="B39" s="75">
        <v>13.01779295</v>
      </c>
      <c r="C39" s="75">
        <v>19.227381359999999</v>
      </c>
      <c r="D39" s="972">
        <v>19.907025790000002</v>
      </c>
      <c r="E39" s="75">
        <v>26.339161689999997</v>
      </c>
    </row>
    <row r="40" spans="1:5">
      <c r="A40" s="287" t="s">
        <v>1195</v>
      </c>
      <c r="B40" s="74">
        <v>12.366168469999998</v>
      </c>
      <c r="C40" s="74">
        <v>14.063635590000001</v>
      </c>
      <c r="D40" s="1021">
        <v>22.407025540000003</v>
      </c>
      <c r="E40" s="74">
        <v>35.267590139999982</v>
      </c>
    </row>
    <row r="41" spans="1:5">
      <c r="A41" s="513" t="s">
        <v>392</v>
      </c>
      <c r="B41" s="74">
        <v>378.36941640999999</v>
      </c>
      <c r="C41" s="74">
        <v>408.41953970000003</v>
      </c>
      <c r="D41" s="74">
        <v>464.13576973000085</v>
      </c>
      <c r="E41" s="74">
        <v>547.86152643000003</v>
      </c>
    </row>
    <row r="42" spans="1:5">
      <c r="A42" s="245" t="s">
        <v>202</v>
      </c>
      <c r="B42" s="75">
        <v>173.32153234000003</v>
      </c>
      <c r="C42" s="75">
        <v>180.95788912</v>
      </c>
      <c r="D42" s="972">
        <v>182.88520980000001</v>
      </c>
      <c r="E42" s="75">
        <v>227.01613288999999</v>
      </c>
    </row>
    <row r="43" spans="1:5">
      <c r="A43" s="245" t="s">
        <v>1228</v>
      </c>
      <c r="B43" s="75">
        <v>119.19097993</v>
      </c>
      <c r="C43" s="75">
        <v>131.99596392000001</v>
      </c>
      <c r="D43" s="972">
        <v>158.63749741999999</v>
      </c>
      <c r="E43" s="75">
        <v>175.40386884</v>
      </c>
    </row>
    <row r="44" spans="1:5">
      <c r="A44" s="245" t="s">
        <v>1229</v>
      </c>
      <c r="B44" s="75">
        <v>50.477511899999989</v>
      </c>
      <c r="C44" s="75">
        <v>49.574419919999997</v>
      </c>
      <c r="D44" s="972">
        <v>58.121170370000002</v>
      </c>
      <c r="E44" s="75">
        <v>64.041355080000002</v>
      </c>
    </row>
    <row r="45" spans="1:5">
      <c r="A45" s="245" t="s">
        <v>1230</v>
      </c>
      <c r="B45" s="75">
        <v>10.14916068</v>
      </c>
      <c r="C45" s="75">
        <v>9.0711942299999997</v>
      </c>
      <c r="D45" s="972">
        <v>7.1846896600000001</v>
      </c>
      <c r="E45" s="75">
        <v>13.7447894</v>
      </c>
    </row>
    <row r="46" spans="1:5">
      <c r="A46" s="230" t="s">
        <v>459</v>
      </c>
      <c r="B46" s="75">
        <v>3.1808591000000002</v>
      </c>
      <c r="C46" s="75">
        <v>4.2990123599999999</v>
      </c>
      <c r="D46" s="972">
        <v>4.1952022900000001</v>
      </c>
      <c r="E46" s="75">
        <v>4.3805554399999993</v>
      </c>
    </row>
    <row r="47" spans="1:5">
      <c r="A47" s="230" t="s">
        <v>1272</v>
      </c>
      <c r="B47" s="75">
        <v>2.967854</v>
      </c>
      <c r="C47" s="75">
        <v>1.74254</v>
      </c>
      <c r="D47" s="972">
        <v>1.484883</v>
      </c>
      <c r="E47" s="75">
        <v>2.4836999999999998</v>
      </c>
    </row>
    <row r="48" spans="1:5">
      <c r="A48" s="230" t="s">
        <v>1466</v>
      </c>
      <c r="B48" s="139">
        <v>0</v>
      </c>
      <c r="C48" s="75">
        <v>1.47558247</v>
      </c>
      <c r="D48" s="972">
        <v>1.38358548</v>
      </c>
      <c r="E48" s="972">
        <v>0</v>
      </c>
    </row>
    <row r="49" spans="1:8">
      <c r="A49" s="287" t="s">
        <v>1194</v>
      </c>
      <c r="B49" s="74">
        <v>19.081518459999998</v>
      </c>
      <c r="C49" s="74">
        <v>29.302937679999999</v>
      </c>
      <c r="D49" s="74">
        <v>50.243531710000759</v>
      </c>
      <c r="E49" s="74">
        <v>60.791124779999983</v>
      </c>
    </row>
    <row r="50" spans="1:8">
      <c r="A50" s="513" t="s">
        <v>1196</v>
      </c>
      <c r="B50" s="74">
        <v>280.70689868000005</v>
      </c>
      <c r="C50" s="74">
        <v>338.55743763999999</v>
      </c>
      <c r="D50" s="74">
        <v>462.64336058000004</v>
      </c>
      <c r="E50" s="74">
        <v>481.83621949000002</v>
      </c>
    </row>
    <row r="51" spans="1:8">
      <c r="A51" s="58" t="s">
        <v>1201</v>
      </c>
      <c r="B51" s="74">
        <v>254.67100145000001</v>
      </c>
      <c r="C51" s="74">
        <v>286.34095715999996</v>
      </c>
      <c r="D51" s="74">
        <v>403.67504511000004</v>
      </c>
      <c r="E51" s="74">
        <v>423.42675317999999</v>
      </c>
    </row>
    <row r="52" spans="1:8">
      <c r="A52" s="230" t="s">
        <v>209</v>
      </c>
      <c r="B52" s="75">
        <v>254.67100145000001</v>
      </c>
      <c r="C52" s="75">
        <v>286.34095715999996</v>
      </c>
      <c r="D52" s="972">
        <v>403.67504511000004</v>
      </c>
      <c r="E52" s="75">
        <v>423.42675317999999</v>
      </c>
    </row>
    <row r="53" spans="1:8">
      <c r="A53" s="513" t="s">
        <v>179</v>
      </c>
      <c r="B53" s="977">
        <v>22.198706510000001</v>
      </c>
      <c r="C53" s="74">
        <v>44.806886840000004</v>
      </c>
      <c r="D53" s="74">
        <v>49.911453359999996</v>
      </c>
      <c r="E53" s="75">
        <v>48.056819300000001</v>
      </c>
    </row>
    <row r="54" spans="1:8">
      <c r="A54" s="230" t="s">
        <v>1203</v>
      </c>
      <c r="B54" s="139">
        <v>0</v>
      </c>
      <c r="C54" s="75">
        <v>8.6762017100000008</v>
      </c>
      <c r="D54" s="75">
        <v>9.651523280000001</v>
      </c>
      <c r="E54" s="75">
        <v>7.1130564400000011</v>
      </c>
    </row>
    <row r="55" spans="1:8">
      <c r="A55" s="230" t="s">
        <v>211</v>
      </c>
      <c r="B55" s="75">
        <v>5.2045582399999999</v>
      </c>
      <c r="C55" s="75">
        <v>18.336226</v>
      </c>
      <c r="D55" s="75">
        <v>19.895299999999999</v>
      </c>
      <c r="E55" s="75">
        <v>21.658100000000001</v>
      </c>
    </row>
    <row r="56" spans="1:8">
      <c r="A56" s="230" t="s">
        <v>1235</v>
      </c>
      <c r="B56" s="75">
        <v>16.99414827</v>
      </c>
      <c r="C56" s="75">
        <v>17.794459130000003</v>
      </c>
      <c r="D56" s="75">
        <v>20.364630080000001</v>
      </c>
      <c r="E56" s="75">
        <v>19.285662860000002</v>
      </c>
    </row>
    <row r="57" spans="1:8">
      <c r="A57" s="837" t="s">
        <v>1205</v>
      </c>
      <c r="B57" s="74">
        <v>3.8371907200000002</v>
      </c>
      <c r="C57" s="74">
        <v>7.4095936400000006</v>
      </c>
      <c r="D57" s="74">
        <v>9.0568621100000009</v>
      </c>
      <c r="E57" s="74">
        <v>10.35264701</v>
      </c>
    </row>
    <row r="58" spans="1:8">
      <c r="A58" s="514" t="s">
        <v>1209</v>
      </c>
      <c r="B58" s="74">
        <v>0.60792000000000002</v>
      </c>
      <c r="C58" s="74">
        <v>0.69007024999999989</v>
      </c>
      <c r="D58" s="74">
        <v>0.65050300000000005</v>
      </c>
      <c r="E58" s="74">
        <v>0.61336200000000007</v>
      </c>
    </row>
    <row r="59" spans="1:8">
      <c r="A59" s="245" t="s">
        <v>1269</v>
      </c>
      <c r="B59" s="75">
        <v>0.60792000000000002</v>
      </c>
      <c r="C59" s="75">
        <v>0.69007024999999989</v>
      </c>
      <c r="D59" s="75">
        <v>0.65050300000000005</v>
      </c>
      <c r="E59" s="75">
        <v>0.61336200000000007</v>
      </c>
    </row>
    <row r="60" spans="1:8">
      <c r="A60" s="287" t="s">
        <v>1211</v>
      </c>
      <c r="B60" s="74">
        <v>1.9108175300000001</v>
      </c>
      <c r="C60" s="74">
        <v>0.87314899999999995</v>
      </c>
      <c r="D60" s="651">
        <v>10.123989490000001</v>
      </c>
      <c r="E60" s="651">
        <v>2.3628198500000002</v>
      </c>
      <c r="H60" s="74"/>
    </row>
    <row r="61" spans="1:8">
      <c r="A61" s="245" t="s">
        <v>1270</v>
      </c>
      <c r="B61" s="75">
        <v>1.79069119</v>
      </c>
      <c r="C61" s="75">
        <v>0.87314899999999995</v>
      </c>
      <c r="D61" s="1248">
        <v>9.8882477000000009</v>
      </c>
      <c r="E61" s="1248">
        <v>2.3293903600000001</v>
      </c>
      <c r="H61" s="74"/>
    </row>
    <row r="62" spans="1:8">
      <c r="A62" s="245" t="s">
        <v>1826</v>
      </c>
      <c r="B62" s="972">
        <v>0</v>
      </c>
      <c r="C62" s="972">
        <v>0</v>
      </c>
      <c r="D62" s="1315">
        <v>5.9841280000000004E-2</v>
      </c>
      <c r="E62" s="1248">
        <v>3.3429489999999992E-2</v>
      </c>
      <c r="H62" s="74"/>
    </row>
    <row r="63" spans="1:8" ht="15.75" thickBot="1">
      <c r="A63" s="245" t="s">
        <v>384</v>
      </c>
      <c r="B63" s="75">
        <v>0.12012633999999994</v>
      </c>
      <c r="C63" s="139">
        <v>0</v>
      </c>
      <c r="D63" s="1352">
        <v>0.17590050999999998</v>
      </c>
      <c r="E63" s="1352">
        <v>0</v>
      </c>
      <c r="H63" s="74"/>
    </row>
    <row r="64" spans="1:8" ht="16.5" thickTop="1" thickBot="1">
      <c r="A64" s="515" t="s">
        <v>434</v>
      </c>
      <c r="B64" s="982">
        <v>1073.4318460300001</v>
      </c>
      <c r="C64" s="982">
        <v>1226.7865549200001</v>
      </c>
      <c r="D64" s="982">
        <v>1576.8457145300008</v>
      </c>
      <c r="E64" s="982">
        <v>1745.57890724</v>
      </c>
      <c r="H64" s="74"/>
    </row>
    <row r="65" spans="1:8" ht="16.5" thickTop="1">
      <c r="A65" s="29" t="s">
        <v>590</v>
      </c>
      <c r="C65" s="75"/>
      <c r="D65" s="74"/>
      <c r="H65" s="74"/>
    </row>
    <row r="66" spans="1:8">
      <c r="A66" s="45" t="s">
        <v>1838</v>
      </c>
      <c r="C66" s="75"/>
      <c r="D66" s="74"/>
      <c r="H66" s="74"/>
    </row>
    <row r="67" spans="1:8" ht="15.75">
      <c r="A67" s="657" t="s">
        <v>1540</v>
      </c>
      <c r="C67" s="75"/>
      <c r="D67" s="74"/>
      <c r="H67" s="74"/>
    </row>
    <row r="68" spans="1:8">
      <c r="H68" s="74"/>
    </row>
    <row r="69" spans="1:8">
      <c r="H69" s="74"/>
    </row>
    <row r="70" spans="1:8">
      <c r="H70" s="74"/>
    </row>
    <row r="71" spans="1:8">
      <c r="H71" s="74"/>
    </row>
    <row r="72" spans="1:8">
      <c r="H72" s="74"/>
    </row>
    <row r="73" spans="1:8">
      <c r="H73" s="74"/>
    </row>
    <row r="74" spans="1:8">
      <c r="H74" s="74"/>
    </row>
    <row r="75" spans="1:8">
      <c r="H75" s="74"/>
    </row>
    <row r="76" spans="1:8">
      <c r="H76" s="74"/>
    </row>
    <row r="77" spans="1:8">
      <c r="H77" s="74"/>
    </row>
    <row r="78" spans="1:8">
      <c r="H78" s="74"/>
    </row>
    <row r="79" spans="1:8">
      <c r="H79" s="74"/>
    </row>
    <row r="80" spans="1:8">
      <c r="H80" s="74"/>
    </row>
    <row r="81" spans="8:8">
      <c r="H81" s="74"/>
    </row>
    <row r="82" spans="8:8">
      <c r="H82" s="74"/>
    </row>
    <row r="83" spans="8:8">
      <c r="H83" s="74"/>
    </row>
    <row r="84" spans="8:8">
      <c r="H84" s="74"/>
    </row>
    <row r="85" spans="8:8">
      <c r="H85" s="74"/>
    </row>
    <row r="86" spans="8:8">
      <c r="H86" s="74"/>
    </row>
    <row r="87" spans="8:8">
      <c r="H87" s="74"/>
    </row>
    <row r="88" spans="8:8">
      <c r="H88" s="74"/>
    </row>
    <row r="89" spans="8:8">
      <c r="H89" s="74"/>
    </row>
    <row r="90" spans="8:8">
      <c r="H90" s="74"/>
    </row>
    <row r="91" spans="8:8">
      <c r="H91" s="74"/>
    </row>
    <row r="92" spans="8:8">
      <c r="H92" s="74"/>
    </row>
    <row r="93" spans="8:8">
      <c r="H93" s="74"/>
    </row>
    <row r="94" spans="8:8">
      <c r="H94" s="74"/>
    </row>
    <row r="95" spans="8:8">
      <c r="H95" s="74"/>
    </row>
    <row r="96" spans="8:8">
      <c r="H96" s="74"/>
    </row>
    <row r="97" spans="8:8">
      <c r="H97" s="74"/>
    </row>
    <row r="98" spans="8:8">
      <c r="H98" s="74"/>
    </row>
    <row r="99" spans="8:8">
      <c r="H99" s="74"/>
    </row>
    <row r="100" spans="8:8">
      <c r="H100" s="74"/>
    </row>
    <row r="101" spans="8:8">
      <c r="H101" s="74"/>
    </row>
    <row r="102" spans="8:8">
      <c r="H102" s="74"/>
    </row>
    <row r="103" spans="8:8">
      <c r="H103" s="74"/>
    </row>
    <row r="104" spans="8:8">
      <c r="H104" s="74"/>
    </row>
    <row r="105" spans="8:8">
      <c r="H105" s="74"/>
    </row>
    <row r="106" spans="8:8">
      <c r="H106" s="74"/>
    </row>
    <row r="107" spans="8:8">
      <c r="H107" s="74"/>
    </row>
    <row r="108" spans="8:8">
      <c r="H108" s="74"/>
    </row>
  </sheetData>
  <pageMargins left="1.19" right="0.7" top="0.75" bottom="0.75" header="0.3" footer="0.3"/>
  <pageSetup scale="64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>
    <pageSetUpPr fitToPage="1"/>
  </sheetPr>
  <dimension ref="A1:Z69"/>
  <sheetViews>
    <sheetView showGridLines="0" zoomScaleNormal="100" workbookViewId="0">
      <pane xSplit="1" topLeftCell="B1" activePane="topRight" state="frozen"/>
      <selection activeCell="A29" sqref="A29"/>
      <selection pane="topRight" activeCell="L31" sqref="L31"/>
    </sheetView>
  </sheetViews>
  <sheetFormatPr defaultRowHeight="15"/>
  <cols>
    <col min="1" max="1" width="58.140625" style="56" customWidth="1"/>
    <col min="2" max="2" width="8.85546875" style="56" customWidth="1"/>
    <col min="3" max="3" width="10.7109375" style="56" customWidth="1"/>
    <col min="4" max="4" width="10.42578125" style="56" customWidth="1"/>
    <col min="5" max="5" width="9" style="56" customWidth="1"/>
    <col min="6" max="6" width="9.7109375" style="56" customWidth="1"/>
    <col min="7" max="7" width="11.140625" style="56" customWidth="1"/>
    <col min="8" max="8" width="13.5703125" style="56" customWidth="1"/>
    <col min="9" max="9" width="11.5703125" style="56" customWidth="1"/>
    <col min="10" max="10" width="12.5703125" style="56" customWidth="1"/>
    <col min="11" max="11" width="13" style="56" customWidth="1"/>
    <col min="12" max="12" width="11" style="56" customWidth="1"/>
    <col min="13" max="13" width="12.42578125" style="56" customWidth="1"/>
    <col min="14" max="14" width="12.140625" style="56" customWidth="1"/>
    <col min="15" max="16" width="9.140625" style="56"/>
    <col min="17" max="17" width="39.85546875" style="56" customWidth="1"/>
    <col min="18" max="18" width="17.5703125" style="56" bestFit="1" customWidth="1"/>
    <col min="19" max="16384" width="9.140625" style="56"/>
  </cols>
  <sheetData>
    <row r="1" spans="1:1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53</v>
      </c>
    </row>
    <row r="2" spans="1:16" ht="10.5" customHeight="1"/>
    <row r="3" spans="1:16" ht="10.5" customHeight="1"/>
    <row r="4" spans="1:16" ht="12" customHeight="1"/>
    <row r="5" spans="1:16" ht="12" customHeight="1"/>
    <row r="6" spans="1:16" ht="12" customHeight="1"/>
    <row r="7" spans="1:16" ht="9" customHeight="1"/>
    <row r="8" spans="1:16">
      <c r="A8" s="58" t="s">
        <v>1350</v>
      </c>
    </row>
    <row r="9" spans="1:16">
      <c r="A9" s="58" t="s">
        <v>1718</v>
      </c>
    </row>
    <row r="10" spans="1:16">
      <c r="A10" s="56" t="s">
        <v>386</v>
      </c>
    </row>
    <row r="11" spans="1:16" ht="15" customHeight="1">
      <c r="A11" s="89" t="s">
        <v>314</v>
      </c>
      <c r="B11" s="89" t="s">
        <v>395</v>
      </c>
      <c r="C11" s="89" t="s">
        <v>355</v>
      </c>
      <c r="D11" s="89" t="s">
        <v>356</v>
      </c>
      <c r="E11" s="89" t="s">
        <v>357</v>
      </c>
      <c r="F11" s="89" t="s">
        <v>358</v>
      </c>
      <c r="G11" s="89" t="s">
        <v>359</v>
      </c>
      <c r="H11" s="89" t="s">
        <v>360</v>
      </c>
      <c r="I11" s="89" t="s">
        <v>361</v>
      </c>
      <c r="J11" s="89" t="s">
        <v>362</v>
      </c>
      <c r="K11" s="89" t="s">
        <v>363</v>
      </c>
      <c r="L11" s="89" t="s">
        <v>364</v>
      </c>
      <c r="M11" s="89" t="s">
        <v>365</v>
      </c>
      <c r="N11" s="90" t="s">
        <v>37</v>
      </c>
    </row>
    <row r="12" spans="1:16" s="51" customFormat="1" ht="15" customHeight="1">
      <c r="A12" s="91" t="s">
        <v>390</v>
      </c>
      <c r="B12" s="396">
        <v>48.42511498999999</v>
      </c>
      <c r="C12" s="396">
        <v>45.497008660000006</v>
      </c>
      <c r="D12" s="396">
        <v>50.876184670000001</v>
      </c>
      <c r="E12" s="396">
        <v>74.892095490000003</v>
      </c>
      <c r="F12" s="396">
        <v>66.576434600000013</v>
      </c>
      <c r="G12" s="396">
        <v>57.758798419999991</v>
      </c>
      <c r="H12" s="396">
        <v>64.747372120000009</v>
      </c>
      <c r="I12" s="396">
        <v>54.966542130000001</v>
      </c>
      <c r="J12" s="396">
        <v>49.713737709999997</v>
      </c>
      <c r="K12" s="396">
        <v>62.406195690000004</v>
      </c>
      <c r="L12" s="396">
        <v>54.468790140000003</v>
      </c>
      <c r="M12" s="396">
        <v>53.124720159999995</v>
      </c>
      <c r="N12" s="396">
        <v>683.45299477999993</v>
      </c>
      <c r="O12" s="112"/>
      <c r="P12" s="812"/>
    </row>
    <row r="13" spans="1:16" ht="15" customHeight="1">
      <c r="A13" s="91" t="s">
        <v>181</v>
      </c>
      <c r="B13" s="396">
        <v>12.293903179999997</v>
      </c>
      <c r="C13" s="396">
        <v>16.49037809</v>
      </c>
      <c r="D13" s="396">
        <v>21.112802989999999</v>
      </c>
      <c r="E13" s="396">
        <v>26.991653300000003</v>
      </c>
      <c r="F13" s="396">
        <v>17.0493329</v>
      </c>
      <c r="G13" s="396">
        <v>14.991739489999999</v>
      </c>
      <c r="H13" s="396">
        <v>22.80032641</v>
      </c>
      <c r="I13" s="396">
        <v>16.80286233</v>
      </c>
      <c r="J13" s="396">
        <v>14.553830979999999</v>
      </c>
      <c r="K13" s="396">
        <v>15.355355920000001</v>
      </c>
      <c r="L13" s="396">
        <v>18.948257210000001</v>
      </c>
      <c r="M13" s="396">
        <v>15.4003142</v>
      </c>
      <c r="N13" s="396">
        <v>212.79075700000001</v>
      </c>
      <c r="O13" s="112"/>
      <c r="P13" s="812"/>
    </row>
    <row r="14" spans="1:16" ht="15" customHeight="1">
      <c r="A14" s="245" t="s">
        <v>1273</v>
      </c>
      <c r="B14" s="746">
        <v>2.4061676200000002</v>
      </c>
      <c r="C14" s="746">
        <v>6.90954712</v>
      </c>
      <c r="D14" s="746">
        <v>11.077424990000001</v>
      </c>
      <c r="E14" s="746">
        <v>15.578043920000001</v>
      </c>
      <c r="F14" s="746">
        <v>5.2183714400000003</v>
      </c>
      <c r="G14" s="746">
        <v>5.8552547500000003</v>
      </c>
      <c r="H14" s="746">
        <v>12.61737404</v>
      </c>
      <c r="I14" s="746">
        <v>6.1374759599999997</v>
      </c>
      <c r="J14" s="746">
        <v>5.4739405699999999</v>
      </c>
      <c r="K14" s="746">
        <v>5.6361514400000008</v>
      </c>
      <c r="L14" s="746">
        <v>3.8005314399999999</v>
      </c>
      <c r="M14" s="746">
        <v>4.8629213700000005</v>
      </c>
      <c r="N14" s="176">
        <v>85.573204660000002</v>
      </c>
      <c r="O14" s="112"/>
      <c r="P14" s="812"/>
    </row>
    <row r="15" spans="1:16" ht="15" customHeight="1">
      <c r="A15" s="245" t="s">
        <v>1274</v>
      </c>
      <c r="B15" s="746">
        <v>5.6815738899999992</v>
      </c>
      <c r="C15" s="746">
        <v>5.3506373200000006</v>
      </c>
      <c r="D15" s="746">
        <v>6.5174725700000007</v>
      </c>
      <c r="E15" s="746">
        <v>7.6966081399999995</v>
      </c>
      <c r="F15" s="746">
        <v>7.6313434800000008</v>
      </c>
      <c r="G15" s="746">
        <v>5.61571686</v>
      </c>
      <c r="H15" s="746">
        <v>5.9711185799999997</v>
      </c>
      <c r="I15" s="746">
        <v>7.04031918</v>
      </c>
      <c r="J15" s="746">
        <v>5.4950412000000002</v>
      </c>
      <c r="K15" s="746">
        <v>5.8495550300000003</v>
      </c>
      <c r="L15" s="746">
        <v>11.032007070000001</v>
      </c>
      <c r="M15" s="746">
        <v>5.6893453300000001</v>
      </c>
      <c r="N15" s="176">
        <v>79.570738649999996</v>
      </c>
      <c r="O15" s="112"/>
      <c r="P15" s="812"/>
    </row>
    <row r="16" spans="1:16" ht="15" customHeight="1">
      <c r="A16" s="229" t="s">
        <v>215</v>
      </c>
      <c r="B16" s="746">
        <v>2.2809746200000003</v>
      </c>
      <c r="C16" s="746">
        <v>1.8579498999999999</v>
      </c>
      <c r="D16" s="746">
        <v>1.5740204199999999</v>
      </c>
      <c r="E16" s="746">
        <v>1.5464856100000002</v>
      </c>
      <c r="F16" s="746">
        <v>2.0062400400000002</v>
      </c>
      <c r="G16" s="746">
        <v>1.70061671</v>
      </c>
      <c r="H16" s="746">
        <v>2.2651582499999998</v>
      </c>
      <c r="I16" s="746">
        <v>1.7205347</v>
      </c>
      <c r="J16" s="746">
        <v>1.7997259299999999</v>
      </c>
      <c r="K16" s="746">
        <v>2.02998265</v>
      </c>
      <c r="L16" s="746">
        <v>1.93401165</v>
      </c>
      <c r="M16" s="746">
        <v>2.64411358</v>
      </c>
      <c r="N16" s="176">
        <v>23.359814059999998</v>
      </c>
      <c r="O16" s="112"/>
      <c r="P16" s="812"/>
    </row>
    <row r="17" spans="1:26" ht="15" customHeight="1">
      <c r="A17" s="229" t="s">
        <v>1275</v>
      </c>
      <c r="B17" s="746">
        <v>2.5000000000000001E-3</v>
      </c>
      <c r="C17" s="1068">
        <v>0</v>
      </c>
      <c r="D17" s="1068">
        <v>0</v>
      </c>
      <c r="E17" s="1068">
        <v>0</v>
      </c>
      <c r="F17" s="1068">
        <v>0</v>
      </c>
      <c r="G17" s="1068">
        <v>0</v>
      </c>
      <c r="H17" s="1068">
        <v>0</v>
      </c>
      <c r="I17" s="1068">
        <v>0</v>
      </c>
      <c r="J17" s="1068">
        <v>0</v>
      </c>
      <c r="K17" s="1068">
        <v>0</v>
      </c>
      <c r="L17" s="1068">
        <v>0</v>
      </c>
      <c r="M17" s="1068">
        <v>1.8783749999999998E-2</v>
      </c>
      <c r="N17" s="176">
        <v>2.1283749999999997E-2</v>
      </c>
      <c r="O17" s="112"/>
      <c r="P17" s="812"/>
    </row>
    <row r="18" spans="1:26" ht="15" customHeight="1">
      <c r="A18" s="229" t="s">
        <v>216</v>
      </c>
      <c r="B18" s="746">
        <v>0.79371692000000005</v>
      </c>
      <c r="C18" s="746">
        <v>0.75879890000000005</v>
      </c>
      <c r="D18" s="746">
        <v>1.14526496</v>
      </c>
      <c r="E18" s="746">
        <v>0.74841636</v>
      </c>
      <c r="F18" s="746">
        <v>0.97285331999999991</v>
      </c>
      <c r="G18" s="746">
        <v>0.54803858999999999</v>
      </c>
      <c r="H18" s="746">
        <v>0.75962783999999994</v>
      </c>
      <c r="I18" s="746">
        <v>0.70279940000000007</v>
      </c>
      <c r="J18" s="746">
        <v>0.57640677000000007</v>
      </c>
      <c r="K18" s="746">
        <v>0.63757191000000002</v>
      </c>
      <c r="L18" s="746">
        <v>0.89252197999999994</v>
      </c>
      <c r="M18" s="746">
        <v>0.91883234999999996</v>
      </c>
      <c r="N18" s="176">
        <v>9.4548493000000011</v>
      </c>
      <c r="O18" s="112"/>
      <c r="P18" s="812"/>
    </row>
    <row r="19" spans="1:26" ht="15" customHeight="1">
      <c r="A19" s="229" t="s">
        <v>1276</v>
      </c>
      <c r="B19" s="746">
        <v>7.3974240000000011E-2</v>
      </c>
      <c r="C19" s="746">
        <v>6.3361070000000005E-2</v>
      </c>
      <c r="D19" s="746">
        <v>4.7757790000000001E-2</v>
      </c>
      <c r="E19" s="746">
        <v>4.8267669999999999E-2</v>
      </c>
      <c r="F19" s="746">
        <v>4.457361E-2</v>
      </c>
      <c r="G19" s="746">
        <v>6.7283860000000001E-2</v>
      </c>
      <c r="H19" s="746">
        <v>5.4613000000000002E-2</v>
      </c>
      <c r="I19" s="746">
        <v>5.1324460000000002E-2</v>
      </c>
      <c r="J19" s="746">
        <v>3.4458129999999997E-2</v>
      </c>
      <c r="K19" s="746">
        <v>3.9534519999999997E-2</v>
      </c>
      <c r="L19" s="746">
        <v>6.8342529999999999E-2</v>
      </c>
      <c r="M19" s="746">
        <v>3.8451120000000005E-2</v>
      </c>
      <c r="N19" s="176">
        <v>0.631942</v>
      </c>
      <c r="O19" s="112"/>
      <c r="P19" s="812"/>
    </row>
    <row r="20" spans="1:26" ht="15" customHeight="1">
      <c r="A20" s="229" t="s">
        <v>1277</v>
      </c>
      <c r="B20" s="746">
        <v>1.0549958899999998</v>
      </c>
      <c r="C20" s="746">
        <v>1.55008378</v>
      </c>
      <c r="D20" s="746">
        <v>0.75086226</v>
      </c>
      <c r="E20" s="746">
        <v>1.3738316000000002</v>
      </c>
      <c r="F20" s="746">
        <v>1.1759510099999999</v>
      </c>
      <c r="G20" s="746">
        <v>1.2048287200000001</v>
      </c>
      <c r="H20" s="746">
        <v>1.1324346999999999</v>
      </c>
      <c r="I20" s="746">
        <v>1.1504086299999998</v>
      </c>
      <c r="J20" s="746">
        <v>1.1742583799999999</v>
      </c>
      <c r="K20" s="746">
        <v>1.16256037</v>
      </c>
      <c r="L20" s="746">
        <v>1.22084254</v>
      </c>
      <c r="M20" s="746">
        <v>1.2278666999999999</v>
      </c>
      <c r="N20" s="176">
        <v>14.178924579999997</v>
      </c>
      <c r="O20" s="112"/>
      <c r="P20" s="812"/>
    </row>
    <row r="21" spans="1:26" ht="15" customHeight="1">
      <c r="A21" s="91" t="s">
        <v>1198</v>
      </c>
      <c r="B21" s="396">
        <v>25.814503949999999</v>
      </c>
      <c r="C21" s="396">
        <v>23.389547149999999</v>
      </c>
      <c r="D21" s="396">
        <v>22.786883199999998</v>
      </c>
      <c r="E21" s="396">
        <v>42.180779489999999</v>
      </c>
      <c r="F21" s="396">
        <v>41.997909400000005</v>
      </c>
      <c r="G21" s="396">
        <v>36.291575839999993</v>
      </c>
      <c r="H21" s="396">
        <v>33.784942149999999</v>
      </c>
      <c r="I21" s="396">
        <v>30.940820540000001</v>
      </c>
      <c r="J21" s="396">
        <v>28.58970587</v>
      </c>
      <c r="K21" s="396">
        <v>39.254416790000008</v>
      </c>
      <c r="L21" s="396">
        <v>30.242666309999997</v>
      </c>
      <c r="M21" s="396">
        <v>30.402600200000002</v>
      </c>
      <c r="N21" s="396">
        <v>385.67635088999998</v>
      </c>
      <c r="O21" s="112"/>
      <c r="P21" s="812"/>
    </row>
    <row r="22" spans="1:26" ht="15" customHeight="1">
      <c r="A22" s="229" t="s">
        <v>222</v>
      </c>
      <c r="B22" s="746">
        <v>25.633161879999999</v>
      </c>
      <c r="C22" s="746">
        <v>23.35785413</v>
      </c>
      <c r="D22" s="746">
        <v>22.742865479999999</v>
      </c>
      <c r="E22" s="746">
        <v>41.808627729999998</v>
      </c>
      <c r="F22" s="746">
        <v>41.932214090000002</v>
      </c>
      <c r="G22" s="746">
        <v>36.242386479999993</v>
      </c>
      <c r="H22" s="746">
        <v>32.27338975</v>
      </c>
      <c r="I22" s="746">
        <v>29.607991850000001</v>
      </c>
      <c r="J22" s="746">
        <v>28.106036249999999</v>
      </c>
      <c r="K22" s="746">
        <v>39.025940490000004</v>
      </c>
      <c r="L22" s="746">
        <v>29.57478678</v>
      </c>
      <c r="M22" s="746">
        <v>30.326152239999999</v>
      </c>
      <c r="N22" s="176">
        <v>380.63140714999997</v>
      </c>
      <c r="O22" s="112"/>
      <c r="P22" s="76"/>
      <c r="Q22" s="85"/>
    </row>
    <row r="23" spans="1:26" ht="15" customHeight="1">
      <c r="A23" s="51" t="s">
        <v>1187</v>
      </c>
      <c r="B23" s="1068">
        <v>0.16659937999999999</v>
      </c>
      <c r="C23" s="1068">
        <v>1.8694590000000001E-2</v>
      </c>
      <c r="D23" s="746">
        <v>2.9880439999999998E-2</v>
      </c>
      <c r="E23" s="1068">
        <v>0.35675197999999997</v>
      </c>
      <c r="F23" s="1068">
        <v>5.1063050000000006E-2</v>
      </c>
      <c r="G23" s="1068">
        <v>3.6357019999999997E-2</v>
      </c>
      <c r="H23" s="1068">
        <v>1.49631161</v>
      </c>
      <c r="I23" s="746">
        <v>1.3165178</v>
      </c>
      <c r="J23" s="1068">
        <v>0.46702526999999999</v>
      </c>
      <c r="K23" s="1068">
        <v>0.21152639000000001</v>
      </c>
      <c r="L23" s="746">
        <v>0.64857527000000004</v>
      </c>
      <c r="M23" s="746">
        <v>5.6598910000000002E-2</v>
      </c>
      <c r="N23" s="176">
        <v>4.8559017100000004</v>
      </c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</row>
    <row r="24" spans="1:26" ht="15" customHeight="1">
      <c r="A24" s="245" t="s">
        <v>1279</v>
      </c>
      <c r="B24" s="1068">
        <v>0</v>
      </c>
      <c r="C24" s="1068">
        <v>0</v>
      </c>
      <c r="D24" s="1068">
        <v>0</v>
      </c>
      <c r="E24" s="1068">
        <v>0</v>
      </c>
      <c r="F24" s="1068">
        <v>0</v>
      </c>
      <c r="G24" s="1068">
        <v>0</v>
      </c>
      <c r="H24" s="1068">
        <v>0</v>
      </c>
      <c r="I24" s="1068">
        <v>0</v>
      </c>
      <c r="J24" s="1068">
        <v>0</v>
      </c>
      <c r="K24" s="1068">
        <v>0</v>
      </c>
      <c r="L24" s="1068">
        <v>0</v>
      </c>
      <c r="M24" s="1068">
        <v>0</v>
      </c>
      <c r="N24" s="1068">
        <v>0</v>
      </c>
      <c r="O24" s="112"/>
      <c r="P24" s="812"/>
    </row>
    <row r="25" spans="1:26" ht="15" customHeight="1">
      <c r="A25" s="245" t="s">
        <v>1255</v>
      </c>
      <c r="B25" s="1068">
        <v>0</v>
      </c>
      <c r="C25" s="1068">
        <v>0</v>
      </c>
      <c r="D25" s="1068">
        <v>0</v>
      </c>
      <c r="E25" s="1068">
        <v>0</v>
      </c>
      <c r="F25" s="1068">
        <v>0</v>
      </c>
      <c r="G25" s="1068">
        <v>0</v>
      </c>
      <c r="H25" s="1068">
        <v>0</v>
      </c>
      <c r="I25" s="1068">
        <v>0</v>
      </c>
      <c r="J25" s="1068">
        <v>0</v>
      </c>
      <c r="K25" s="1068">
        <v>0</v>
      </c>
      <c r="L25" s="1068">
        <v>0</v>
      </c>
      <c r="M25" s="1068">
        <v>0</v>
      </c>
      <c r="N25" s="1068">
        <v>0</v>
      </c>
      <c r="O25" s="112"/>
      <c r="P25" s="812"/>
    </row>
    <row r="26" spans="1:26" ht="15" customHeight="1">
      <c r="A26" s="245" t="s">
        <v>1280</v>
      </c>
      <c r="B26" s="746">
        <v>1.4742690000000001E-2</v>
      </c>
      <c r="C26" s="746">
        <v>1.299843E-2</v>
      </c>
      <c r="D26" s="746">
        <v>1.413728E-2</v>
      </c>
      <c r="E26" s="746">
        <v>1.539978E-2</v>
      </c>
      <c r="F26" s="746">
        <v>1.4632259999999999E-2</v>
      </c>
      <c r="G26" s="746">
        <v>1.2832339999999999E-2</v>
      </c>
      <c r="H26" s="746">
        <v>1.5240790000000001E-2</v>
      </c>
      <c r="I26" s="746">
        <v>1.6310889999999998E-2</v>
      </c>
      <c r="J26" s="746">
        <v>1.6644349999999999E-2</v>
      </c>
      <c r="K26" s="746">
        <v>1.6949909999999999E-2</v>
      </c>
      <c r="L26" s="746">
        <v>1.9304259999999997E-2</v>
      </c>
      <c r="M26" s="746">
        <v>1.984905E-2</v>
      </c>
      <c r="N26" s="176">
        <v>0.18904202999999997</v>
      </c>
      <c r="O26" s="112"/>
      <c r="P26" s="812"/>
    </row>
    <row r="27" spans="1:26" ht="15" customHeight="1">
      <c r="A27" s="91" t="s">
        <v>1197</v>
      </c>
      <c r="B27" s="396">
        <v>6.3238178600000001</v>
      </c>
      <c r="C27" s="396">
        <v>3.5085941900000002</v>
      </c>
      <c r="D27" s="396">
        <v>4.6378815200000005</v>
      </c>
      <c r="E27" s="396">
        <v>4.5309502800000008</v>
      </c>
      <c r="F27" s="396">
        <v>4.9984322800000003</v>
      </c>
      <c r="G27" s="396">
        <v>2.92588311</v>
      </c>
      <c r="H27" s="396">
        <v>4.6763096599999994</v>
      </c>
      <c r="I27" s="396">
        <v>4.9401908099999989</v>
      </c>
      <c r="J27" s="396">
        <v>4.5999310800000002</v>
      </c>
      <c r="K27" s="396">
        <v>3.3522806699999999</v>
      </c>
      <c r="L27" s="396">
        <v>3.2082628400000002</v>
      </c>
      <c r="M27" s="396">
        <v>3.5504957700000004</v>
      </c>
      <c r="N27" s="396">
        <v>51.253030070000001</v>
      </c>
      <c r="O27" s="112"/>
      <c r="P27" s="812"/>
    </row>
    <row r="28" spans="1:26" ht="15" customHeight="1">
      <c r="A28" s="948" t="s">
        <v>182</v>
      </c>
      <c r="B28" s="746">
        <v>3.5262012999999999</v>
      </c>
      <c r="C28" s="746">
        <v>9.5202300000000004E-2</v>
      </c>
      <c r="D28" s="746">
        <v>0.15455967000000001</v>
      </c>
      <c r="E28" s="746">
        <v>0.12140595</v>
      </c>
      <c r="F28" s="746">
        <v>0.71120000000000005</v>
      </c>
      <c r="G28" s="1068">
        <v>9.634972E-2</v>
      </c>
      <c r="H28" s="1068">
        <v>2.3500419999999998E-2</v>
      </c>
      <c r="I28" s="746">
        <v>2.5040500099999998</v>
      </c>
      <c r="J28" s="746">
        <v>3.9636300000000006E-2</v>
      </c>
      <c r="K28" s="746">
        <v>5.5559999999999998E-2</v>
      </c>
      <c r="L28" s="746">
        <v>0.13339999999999999</v>
      </c>
      <c r="M28" s="746">
        <v>0.69941359999999997</v>
      </c>
      <c r="N28" s="176">
        <v>8.1604792699999997</v>
      </c>
      <c r="O28" s="112"/>
      <c r="P28" s="812"/>
    </row>
    <row r="29" spans="1:26" ht="15" customHeight="1">
      <c r="A29" s="948" t="s">
        <v>1297</v>
      </c>
      <c r="B29" s="746">
        <v>0.11274322000000001</v>
      </c>
      <c r="C29" s="746">
        <v>1.8969330000000003E-2</v>
      </c>
      <c r="D29" s="746">
        <v>0.47641736000000001</v>
      </c>
      <c r="E29" s="746">
        <v>0.16241375</v>
      </c>
      <c r="F29" s="746">
        <v>0.54327766</v>
      </c>
      <c r="G29" s="746">
        <v>0.24880073</v>
      </c>
      <c r="H29" s="746">
        <v>0.70831543999999991</v>
      </c>
      <c r="I29" s="746">
        <v>9.57755E-2</v>
      </c>
      <c r="J29" s="746">
        <v>0.56794232</v>
      </c>
      <c r="K29" s="746">
        <v>8.041746000000001E-2</v>
      </c>
      <c r="L29" s="746">
        <v>0.19104632999999999</v>
      </c>
      <c r="M29" s="746">
        <v>0.35083477000000002</v>
      </c>
      <c r="N29" s="176">
        <v>3.5569538700000001</v>
      </c>
      <c r="O29" s="112"/>
      <c r="P29" s="812"/>
    </row>
    <row r="30" spans="1:26" ht="15" customHeight="1">
      <c r="A30" s="948" t="s">
        <v>172</v>
      </c>
      <c r="B30" s="746">
        <v>8.8178939999999997E-2</v>
      </c>
      <c r="C30" s="746">
        <v>2.148164E-2</v>
      </c>
      <c r="D30" s="746">
        <v>3.9047650000000003E-2</v>
      </c>
      <c r="E30" s="746">
        <v>2.1827830000000003E-2</v>
      </c>
      <c r="F30" s="746">
        <v>0.15733521</v>
      </c>
      <c r="G30" s="746">
        <v>2.8074080000000001E-2</v>
      </c>
      <c r="H30" s="746">
        <v>2.1938810000000003E-2</v>
      </c>
      <c r="I30" s="746">
        <v>0.19448385000000001</v>
      </c>
      <c r="J30" s="746">
        <v>0.14128760000000001</v>
      </c>
      <c r="K30" s="746">
        <v>0.12622450999999998</v>
      </c>
      <c r="L30" s="746">
        <v>0.20393417000000003</v>
      </c>
      <c r="M30" s="746">
        <v>8.5038779999999994E-2</v>
      </c>
      <c r="N30" s="176">
        <v>1.1288530700000001</v>
      </c>
      <c r="O30" s="112"/>
      <c r="P30" s="812"/>
    </row>
    <row r="31" spans="1:26" ht="15" customHeight="1">
      <c r="A31" s="948" t="s">
        <v>1214</v>
      </c>
      <c r="B31" s="746">
        <v>0.33323147999999997</v>
      </c>
      <c r="C31" s="746">
        <v>0.32302803000000002</v>
      </c>
      <c r="D31" s="746">
        <v>0.27630053999999998</v>
      </c>
      <c r="E31" s="746">
        <v>0.25620145999999999</v>
      </c>
      <c r="F31" s="746">
        <v>0.64339076000000006</v>
      </c>
      <c r="G31" s="746">
        <v>0.3015369</v>
      </c>
      <c r="H31" s="746">
        <v>0.29032202000000001</v>
      </c>
      <c r="I31" s="746">
        <v>0.27750139000000001</v>
      </c>
      <c r="J31" s="746">
        <v>0.25000685</v>
      </c>
      <c r="K31" s="746">
        <v>0.28175190999999999</v>
      </c>
      <c r="L31" s="746">
        <v>0.25627856999999998</v>
      </c>
      <c r="M31" s="746">
        <v>0.24043479999999998</v>
      </c>
      <c r="N31" s="176">
        <v>3.7299847100000001</v>
      </c>
      <c r="O31" s="112"/>
      <c r="P31" s="812"/>
    </row>
    <row r="32" spans="1:26" ht="15" customHeight="1">
      <c r="A32" s="948" t="s">
        <v>1468</v>
      </c>
      <c r="B32" s="746">
        <v>0.8540490799999999</v>
      </c>
      <c r="C32" s="746">
        <v>2.1498863999999998</v>
      </c>
      <c r="D32" s="746">
        <v>2.62134321</v>
      </c>
      <c r="E32" s="746">
        <v>2.57014531</v>
      </c>
      <c r="F32" s="746">
        <v>1.65232321</v>
      </c>
      <c r="G32" s="746">
        <v>1.20646539</v>
      </c>
      <c r="H32" s="746">
        <v>2.47006332</v>
      </c>
      <c r="I32" s="746">
        <v>0.64730193000000003</v>
      </c>
      <c r="J32" s="746">
        <v>2.2712860200000002</v>
      </c>
      <c r="K32" s="746">
        <v>1.17711758</v>
      </c>
      <c r="L32" s="746">
        <v>0.83675127999999999</v>
      </c>
      <c r="M32" s="746">
        <v>0.76395791000000002</v>
      </c>
      <c r="N32" s="176">
        <v>19.220690640000001</v>
      </c>
      <c r="O32" s="112"/>
      <c r="P32" s="812"/>
      <c r="Q32" s="85"/>
      <c r="R32" s="85"/>
    </row>
    <row r="33" spans="1:26" ht="15" customHeight="1">
      <c r="A33" s="245" t="s">
        <v>1386</v>
      </c>
      <c r="B33" s="949">
        <v>1.40941384</v>
      </c>
      <c r="C33" s="949">
        <v>0.90002649000000012</v>
      </c>
      <c r="D33" s="949">
        <v>1.07021309</v>
      </c>
      <c r="E33" s="949">
        <v>1.3989559800000002</v>
      </c>
      <c r="F33" s="949">
        <v>1.29090544</v>
      </c>
      <c r="G33" s="949">
        <v>1.04465629</v>
      </c>
      <c r="H33" s="949">
        <v>1.1621696500000001</v>
      </c>
      <c r="I33" s="949">
        <v>1.22107813</v>
      </c>
      <c r="J33" s="949">
        <v>1.32977199</v>
      </c>
      <c r="K33" s="949">
        <v>1.63120921</v>
      </c>
      <c r="L33" s="949">
        <v>1.5868524900000001</v>
      </c>
      <c r="M33" s="949">
        <v>1.41081591</v>
      </c>
      <c r="N33" s="176">
        <v>15.45606851</v>
      </c>
      <c r="O33" s="112"/>
      <c r="P33" s="812"/>
      <c r="Q33" s="85"/>
      <c r="R33" s="86"/>
    </row>
    <row r="34" spans="1:26" ht="15" customHeight="1">
      <c r="A34" s="287" t="s">
        <v>1195</v>
      </c>
      <c r="B34" s="934">
        <v>3.9928899999999943</v>
      </c>
      <c r="C34" s="934">
        <v>2.10848923</v>
      </c>
      <c r="D34" s="934">
        <v>2.33861696</v>
      </c>
      <c r="E34" s="934">
        <v>1.1887124199999999</v>
      </c>
      <c r="F34" s="934">
        <v>2.5307600200000002</v>
      </c>
      <c r="G34" s="934">
        <v>3.5495999799999942</v>
      </c>
      <c r="H34" s="934">
        <v>3.4857939</v>
      </c>
      <c r="I34" s="934">
        <v>2.2826684500000001</v>
      </c>
      <c r="J34" s="934">
        <v>1.97026978</v>
      </c>
      <c r="K34" s="934">
        <v>4.4441423099999993</v>
      </c>
      <c r="L34" s="934">
        <v>2.06960378</v>
      </c>
      <c r="M34" s="934">
        <v>3.7713099899999944</v>
      </c>
      <c r="N34" s="396">
        <v>33.732856819999981</v>
      </c>
      <c r="O34" s="112"/>
      <c r="P34" s="812"/>
      <c r="Q34" s="85"/>
      <c r="R34" s="86"/>
    </row>
    <row r="35" spans="1:26" s="51" customFormat="1" ht="15" customHeight="1">
      <c r="A35" s="91" t="s">
        <v>392</v>
      </c>
      <c r="B35" s="396">
        <v>22.309839519999993</v>
      </c>
      <c r="C35" s="396">
        <v>26.764409839999992</v>
      </c>
      <c r="D35" s="396">
        <v>42.986323459999994</v>
      </c>
      <c r="E35" s="396">
        <v>34.265546689999994</v>
      </c>
      <c r="F35" s="396">
        <v>40.115171119999985</v>
      </c>
      <c r="G35" s="396">
        <v>30.095970229999992</v>
      </c>
      <c r="H35" s="396">
        <v>30.347556349999998</v>
      </c>
      <c r="I35" s="396">
        <v>24.907112179999995</v>
      </c>
      <c r="J35" s="396">
        <v>36.085521849999999</v>
      </c>
      <c r="K35" s="396">
        <v>48.728537320000001</v>
      </c>
      <c r="L35" s="396">
        <v>27.000152589999995</v>
      </c>
      <c r="M35" s="396">
        <v>26.318696889999991</v>
      </c>
      <c r="N35" s="396">
        <v>389.92483803999994</v>
      </c>
      <c r="O35" s="112"/>
      <c r="P35" s="812"/>
      <c r="Q35" s="110"/>
      <c r="R35" s="154"/>
    </row>
    <row r="36" spans="1:26" ht="15" customHeight="1">
      <c r="A36" s="235" t="s">
        <v>202</v>
      </c>
      <c r="B36" s="746">
        <v>11.75163588</v>
      </c>
      <c r="C36" s="746">
        <v>13.358698550000002</v>
      </c>
      <c r="D36" s="746">
        <v>14.06046106</v>
      </c>
      <c r="E36" s="746">
        <v>13.76289074</v>
      </c>
      <c r="F36" s="746">
        <v>12.014477980000001</v>
      </c>
      <c r="G36" s="746">
        <v>18.349818170000002</v>
      </c>
      <c r="H36" s="746">
        <v>16.25546971</v>
      </c>
      <c r="I36" s="746">
        <v>12.689056939999999</v>
      </c>
      <c r="J36" s="746">
        <v>13.619319900000001</v>
      </c>
      <c r="K36" s="746">
        <v>22.860887760000001</v>
      </c>
      <c r="L36" s="746">
        <v>14.61731305</v>
      </c>
      <c r="M36" s="746">
        <v>12.825849369999998</v>
      </c>
      <c r="N36" s="176">
        <v>176.16587910999999</v>
      </c>
      <c r="O36" s="112"/>
      <c r="P36" s="812"/>
      <c r="Q36" s="85"/>
      <c r="R36" s="86"/>
    </row>
    <row r="37" spans="1:26" ht="15" customHeight="1">
      <c r="A37" s="235" t="s">
        <v>1228</v>
      </c>
      <c r="B37" s="746">
        <v>2.8073304100000001</v>
      </c>
      <c r="C37" s="746">
        <v>1.9342899599999999</v>
      </c>
      <c r="D37" s="746">
        <v>1.5057761399999998</v>
      </c>
      <c r="E37" s="746">
        <v>5.2570085400000002</v>
      </c>
      <c r="F37" s="746">
        <v>12.259214140000001</v>
      </c>
      <c r="G37" s="746">
        <v>1.7296318700000002</v>
      </c>
      <c r="H37" s="746">
        <v>2.0744541299999999</v>
      </c>
      <c r="I37" s="746">
        <v>1.2696260400000001</v>
      </c>
      <c r="J37" s="746">
        <v>1.0117322</v>
      </c>
      <c r="K37" s="746">
        <v>14.895113349999999</v>
      </c>
      <c r="L37" s="746">
        <v>3.0441995899999998</v>
      </c>
      <c r="M37" s="746">
        <v>1.21177873</v>
      </c>
      <c r="N37" s="176">
        <v>49.000155099999994</v>
      </c>
      <c r="O37" s="112"/>
      <c r="P37" s="812"/>
      <c r="Q37" s="85"/>
      <c r="R37" s="86"/>
    </row>
    <row r="38" spans="1:26" ht="15" customHeight="1">
      <c r="A38" s="235" t="s">
        <v>1229</v>
      </c>
      <c r="B38" s="746">
        <v>0.74945703000000008</v>
      </c>
      <c r="C38" s="746">
        <v>2.48887876</v>
      </c>
      <c r="D38" s="746">
        <v>15.13729375</v>
      </c>
      <c r="E38" s="746">
        <v>3.1294079100000003</v>
      </c>
      <c r="F38" s="746">
        <v>4.0005312999999996</v>
      </c>
      <c r="G38" s="746">
        <v>1.1472629699999999</v>
      </c>
      <c r="H38" s="746">
        <v>1.5990194499999999</v>
      </c>
      <c r="I38" s="746">
        <v>2.1863550899999997</v>
      </c>
      <c r="J38" s="746">
        <v>12.771050189999999</v>
      </c>
      <c r="K38" s="746">
        <v>2.2315871299999999</v>
      </c>
      <c r="L38" s="746">
        <v>1.2041274900000001</v>
      </c>
      <c r="M38" s="746">
        <v>0.76855943999999998</v>
      </c>
      <c r="N38" s="176">
        <v>47.413530509999994</v>
      </c>
      <c r="O38" s="112"/>
      <c r="P38" s="812"/>
      <c r="Q38" s="85"/>
      <c r="R38" s="86"/>
    </row>
    <row r="39" spans="1:26" ht="15" customHeight="1">
      <c r="A39" s="235" t="s">
        <v>1230</v>
      </c>
      <c r="B39" s="746">
        <v>0.63980225000000002</v>
      </c>
      <c r="C39" s="746">
        <v>0.79783569999999993</v>
      </c>
      <c r="D39" s="746">
        <v>3.4250288199999996</v>
      </c>
      <c r="E39" s="746">
        <v>3.4087702799999997</v>
      </c>
      <c r="F39" s="746">
        <v>1.7337645800000001</v>
      </c>
      <c r="G39" s="746">
        <v>1.2458112400000001</v>
      </c>
      <c r="H39" s="746">
        <v>1.83079451</v>
      </c>
      <c r="I39" s="746">
        <v>1.1800153100000002</v>
      </c>
      <c r="J39" s="746">
        <v>1.0526710500000001</v>
      </c>
      <c r="K39" s="746">
        <v>1.7612706599999999</v>
      </c>
      <c r="L39" s="746">
        <v>0.97115746999999997</v>
      </c>
      <c r="M39" s="746">
        <v>1.1483461799999999</v>
      </c>
      <c r="N39" s="176">
        <v>19.195268050000003</v>
      </c>
      <c r="O39" s="112"/>
      <c r="P39" s="812"/>
      <c r="Q39" s="85"/>
      <c r="R39" s="86"/>
    </row>
    <row r="40" spans="1:26" ht="15" customHeight="1">
      <c r="A40" s="235" t="s">
        <v>459</v>
      </c>
      <c r="B40" s="746">
        <v>2.2026936800000003</v>
      </c>
      <c r="C40" s="746">
        <v>2.5673136000000003</v>
      </c>
      <c r="D40" s="746">
        <v>2.56897142</v>
      </c>
      <c r="E40" s="746">
        <v>2.6697066</v>
      </c>
      <c r="F40" s="746">
        <v>2.5657584399999998</v>
      </c>
      <c r="G40" s="746">
        <v>2.49447792</v>
      </c>
      <c r="H40" s="746">
        <v>2.7058259500000004</v>
      </c>
      <c r="I40" s="746">
        <v>2.7820574900000001</v>
      </c>
      <c r="J40" s="746">
        <v>2.68504714</v>
      </c>
      <c r="K40" s="746">
        <v>2.6457732699999998</v>
      </c>
      <c r="L40" s="746">
        <v>2.8043603999999998</v>
      </c>
      <c r="M40" s="746">
        <v>2.5187793599999999</v>
      </c>
      <c r="N40" s="176">
        <v>31.21076527</v>
      </c>
      <c r="O40" s="112"/>
      <c r="P40" s="812"/>
      <c r="Q40" s="85"/>
      <c r="R40" s="86"/>
    </row>
    <row r="41" spans="1:26" ht="15" customHeight="1">
      <c r="A41" s="235" t="s">
        <v>1308</v>
      </c>
      <c r="B41" s="746">
        <v>3.85E-2</v>
      </c>
      <c r="C41" s="746">
        <v>6.0999999999999999E-2</v>
      </c>
      <c r="D41" s="746">
        <v>0.114</v>
      </c>
      <c r="E41" s="746">
        <v>0.56000000000000005</v>
      </c>
      <c r="F41" s="746">
        <v>0.13350000000000001</v>
      </c>
      <c r="G41" s="746">
        <v>0.51900000000000002</v>
      </c>
      <c r="H41" s="746">
        <v>0.1885</v>
      </c>
      <c r="I41" s="746">
        <v>0.10847</v>
      </c>
      <c r="J41" s="746">
        <v>0.28000000000000003</v>
      </c>
      <c r="K41" s="746">
        <v>0.42</v>
      </c>
      <c r="L41" s="746">
        <v>2.1396999999999942</v>
      </c>
      <c r="M41" s="746">
        <v>2.8169999999999944</v>
      </c>
      <c r="N41" s="176">
        <v>7.3796699999999884</v>
      </c>
      <c r="O41" s="112"/>
      <c r="P41" s="812"/>
      <c r="Q41" s="85"/>
      <c r="R41" s="86"/>
    </row>
    <row r="42" spans="1:26" s="58" customFormat="1" ht="15" customHeight="1">
      <c r="A42" s="287" t="s">
        <v>1194</v>
      </c>
      <c r="B42" s="396">
        <v>4.1204202699999941</v>
      </c>
      <c r="C42" s="396">
        <v>5.5563932699999938</v>
      </c>
      <c r="D42" s="396">
        <v>6.174792269999994</v>
      </c>
      <c r="E42" s="396">
        <v>5.4777626199999947</v>
      </c>
      <c r="F42" s="396">
        <v>7.4079246799999945</v>
      </c>
      <c r="G42" s="396">
        <v>4.6099680599999946</v>
      </c>
      <c r="H42" s="396">
        <v>5.6934925999999937</v>
      </c>
      <c r="I42" s="396">
        <v>4.6915313099999949</v>
      </c>
      <c r="J42" s="396">
        <v>4.6657013699999945</v>
      </c>
      <c r="K42" s="396">
        <v>3.9139051499999944</v>
      </c>
      <c r="L42" s="396">
        <v>2.2192945900000001</v>
      </c>
      <c r="M42" s="396">
        <v>5.0283838099999993</v>
      </c>
      <c r="N42" s="396">
        <v>59.559569999999937</v>
      </c>
      <c r="O42" s="580"/>
      <c r="P42" s="841"/>
      <c r="Q42" s="933"/>
      <c r="R42" s="94"/>
    </row>
    <row r="43" spans="1:26" s="51" customFormat="1" ht="15" customHeight="1">
      <c r="A43" s="91" t="s">
        <v>1196</v>
      </c>
      <c r="B43" s="396">
        <v>49.671758260000004</v>
      </c>
      <c r="C43" s="396">
        <v>45.871160649999993</v>
      </c>
      <c r="D43" s="396">
        <v>43.282418249999999</v>
      </c>
      <c r="E43" s="396">
        <v>42.786078369999991</v>
      </c>
      <c r="F43" s="396">
        <v>43.576321139999997</v>
      </c>
      <c r="G43" s="396">
        <v>48.329929719999988</v>
      </c>
      <c r="H43" s="396">
        <v>71.261496469999997</v>
      </c>
      <c r="I43" s="396">
        <v>52.212221839999991</v>
      </c>
      <c r="J43" s="396">
        <v>46.912761119999999</v>
      </c>
      <c r="K43" s="396">
        <v>59.373180950000005</v>
      </c>
      <c r="L43" s="396">
        <v>48.924835739999999</v>
      </c>
      <c r="M43" s="396">
        <v>48.221942169999998</v>
      </c>
      <c r="N43" s="396">
        <v>600.42410468000003</v>
      </c>
      <c r="O43" s="112"/>
      <c r="P43" s="812"/>
      <c r="Q43" s="110"/>
      <c r="R43" s="154"/>
    </row>
    <row r="44" spans="1:26" ht="15" customHeight="1">
      <c r="A44" s="91" t="s">
        <v>1201</v>
      </c>
      <c r="B44" s="396">
        <v>25.099236870000002</v>
      </c>
      <c r="C44" s="396">
        <v>29.866362329999998</v>
      </c>
      <c r="D44" s="396">
        <v>30.096310289999998</v>
      </c>
      <c r="E44" s="396">
        <v>27.540771539999998</v>
      </c>
      <c r="F44" s="396">
        <v>30.577069519999998</v>
      </c>
      <c r="G44" s="396">
        <v>32.555459499999998</v>
      </c>
      <c r="H44" s="396">
        <v>48.501478490000004</v>
      </c>
      <c r="I44" s="396">
        <v>34.231565880000005</v>
      </c>
      <c r="J44" s="396">
        <v>35.754624700000001</v>
      </c>
      <c r="K44" s="396">
        <v>35.166145880000002</v>
      </c>
      <c r="L44" s="396">
        <v>27.355580140000001</v>
      </c>
      <c r="M44" s="396">
        <v>30.066780250000001</v>
      </c>
      <c r="N44" s="396">
        <v>386.81138539</v>
      </c>
      <c r="O44" s="112"/>
      <c r="P44" s="812"/>
      <c r="Q44" s="85"/>
      <c r="R44" s="86"/>
    </row>
    <row r="45" spans="1:26" ht="15" customHeight="1">
      <c r="A45" s="235" t="s">
        <v>457</v>
      </c>
      <c r="B45" s="746">
        <v>25.099236870000002</v>
      </c>
      <c r="C45" s="746">
        <v>29.866362329999998</v>
      </c>
      <c r="D45" s="746">
        <v>30.096310289999998</v>
      </c>
      <c r="E45" s="746">
        <v>27.540771539999998</v>
      </c>
      <c r="F45" s="746">
        <v>30.577069519999998</v>
      </c>
      <c r="G45" s="746">
        <v>32.555459499999998</v>
      </c>
      <c r="H45" s="746">
        <v>48.501478490000004</v>
      </c>
      <c r="I45" s="746">
        <v>34.231565880000005</v>
      </c>
      <c r="J45" s="746">
        <v>35.754624700000001</v>
      </c>
      <c r="K45" s="746">
        <v>35.166145880000002</v>
      </c>
      <c r="L45" s="746">
        <v>27.355580140000001</v>
      </c>
      <c r="M45" s="746">
        <v>30.066780250000001</v>
      </c>
      <c r="N45" s="176">
        <v>386.81138539</v>
      </c>
      <c r="O45" s="112"/>
      <c r="P45" s="76"/>
      <c r="Q45" s="85"/>
      <c r="R45" s="86"/>
    </row>
    <row r="46" spans="1:26" s="58" customFormat="1" ht="15" customHeight="1">
      <c r="A46" s="839" t="s">
        <v>1202</v>
      </c>
      <c r="B46" s="74">
        <v>0.19942940000000001</v>
      </c>
      <c r="C46" s="74">
        <v>0.20701249999999999</v>
      </c>
      <c r="D46" s="74">
        <v>0.20798520000000001</v>
      </c>
      <c r="E46" s="74">
        <v>0.20827310000000002</v>
      </c>
      <c r="F46" s="74">
        <v>0.21653229999999998</v>
      </c>
      <c r="G46" s="74">
        <v>0.21175189999999999</v>
      </c>
      <c r="H46" s="74">
        <v>0.23715020000000001</v>
      </c>
      <c r="I46" s="74">
        <v>0.23317450000000001</v>
      </c>
      <c r="J46" s="74">
        <v>0.23837382000000001</v>
      </c>
      <c r="K46" s="74">
        <v>0.22578707000000001</v>
      </c>
      <c r="L46" s="74">
        <v>0.22520404999999999</v>
      </c>
      <c r="M46" s="74">
        <v>0.22195522000000001</v>
      </c>
      <c r="N46" s="74">
        <v>2.6326292600000003</v>
      </c>
      <c r="O46" s="580"/>
      <c r="P46" s="580"/>
      <c r="Q46" s="92"/>
      <c r="R46" s="79"/>
      <c r="S46" s="580"/>
      <c r="T46" s="580"/>
      <c r="U46" s="580"/>
      <c r="V46" s="580"/>
      <c r="W46" s="580"/>
      <c r="X46" s="580"/>
      <c r="Y46" s="580"/>
      <c r="Z46" s="580"/>
    </row>
    <row r="47" spans="1:26" ht="15" customHeight="1">
      <c r="A47" s="235" t="s">
        <v>1327</v>
      </c>
      <c r="B47" s="746">
        <v>0.19942940000000001</v>
      </c>
      <c r="C47" s="746">
        <v>0.20701249999999999</v>
      </c>
      <c r="D47" s="746">
        <v>0.20798520000000001</v>
      </c>
      <c r="E47" s="746">
        <v>0.20827310000000002</v>
      </c>
      <c r="F47" s="746">
        <v>0.21653229999999998</v>
      </c>
      <c r="G47" s="746">
        <v>0.21175189999999999</v>
      </c>
      <c r="H47" s="746">
        <v>0.23715020000000001</v>
      </c>
      <c r="I47" s="746">
        <v>0.23317450000000001</v>
      </c>
      <c r="J47" s="746">
        <v>0.23837382000000001</v>
      </c>
      <c r="K47" s="746">
        <v>0.22578707000000001</v>
      </c>
      <c r="L47" s="746">
        <v>0.22520404999999999</v>
      </c>
      <c r="M47" s="746">
        <v>0.22195522000000001</v>
      </c>
      <c r="N47" s="176">
        <v>2.6326292600000003</v>
      </c>
      <c r="O47" s="112"/>
      <c r="P47" s="812"/>
      <c r="Q47" s="85"/>
      <c r="R47" s="86"/>
    </row>
    <row r="48" spans="1:26" ht="15" customHeight="1">
      <c r="A48" s="91" t="s">
        <v>179</v>
      </c>
      <c r="B48" s="396">
        <v>21.922455030000002</v>
      </c>
      <c r="C48" s="396">
        <v>13.16580813</v>
      </c>
      <c r="D48" s="396">
        <v>11.747710380000001</v>
      </c>
      <c r="E48" s="396">
        <v>12.43007607</v>
      </c>
      <c r="F48" s="396">
        <v>11.254554520000001</v>
      </c>
      <c r="G48" s="396">
        <v>12.833056539999998</v>
      </c>
      <c r="H48" s="396">
        <v>19.77316944</v>
      </c>
      <c r="I48" s="396">
        <v>15.24615099</v>
      </c>
      <c r="J48" s="396">
        <v>8.3305124699999986</v>
      </c>
      <c r="K48" s="396">
        <v>22.071577509999997</v>
      </c>
      <c r="L48" s="396">
        <v>18.722889240000001</v>
      </c>
      <c r="M48" s="396">
        <v>15.01028492</v>
      </c>
      <c r="N48" s="396">
        <v>182.50824524000001</v>
      </c>
      <c r="O48" s="112"/>
      <c r="P48" s="812"/>
      <c r="Q48" s="85"/>
      <c r="R48" s="86"/>
    </row>
    <row r="49" spans="1:18" ht="15" customHeight="1">
      <c r="A49" s="223" t="s">
        <v>1203</v>
      </c>
      <c r="B49" s="746">
        <v>10.61862773</v>
      </c>
      <c r="C49" s="746">
        <v>10.51032013</v>
      </c>
      <c r="D49" s="746">
        <v>8.8905983800000001</v>
      </c>
      <c r="E49" s="746">
        <v>9.8750810700000002</v>
      </c>
      <c r="F49" s="746">
        <v>8.36799699</v>
      </c>
      <c r="G49" s="746">
        <v>10.108119539999999</v>
      </c>
      <c r="H49" s="746">
        <v>16.992174440000003</v>
      </c>
      <c r="I49" s="746">
        <v>12.459364580000001</v>
      </c>
      <c r="J49" s="746">
        <v>6.0306564699999994</v>
      </c>
      <c r="K49" s="746">
        <v>18.07586869</v>
      </c>
      <c r="L49" s="746">
        <v>14.67217424</v>
      </c>
      <c r="M49" s="746">
        <v>7.9488359199999996</v>
      </c>
      <c r="N49" s="176">
        <v>134.54981817999999</v>
      </c>
      <c r="O49" s="112"/>
      <c r="P49" s="812"/>
      <c r="Q49" s="85"/>
      <c r="R49" s="86"/>
    </row>
    <row r="50" spans="1:18" ht="15" customHeight="1">
      <c r="A50" s="235" t="s">
        <v>211</v>
      </c>
      <c r="B50" s="746">
        <v>7.9442000000000004</v>
      </c>
      <c r="C50" s="746">
        <v>0.94720000000000004</v>
      </c>
      <c r="D50" s="746">
        <v>1.2155</v>
      </c>
      <c r="E50" s="746">
        <v>0.91249999999999998</v>
      </c>
      <c r="F50" s="746">
        <v>1.2552000000000001</v>
      </c>
      <c r="G50" s="746">
        <v>1.0230999999999999</v>
      </c>
      <c r="H50" s="746">
        <v>1.1310260000000001</v>
      </c>
      <c r="I50" s="746">
        <v>1.1968000000000001</v>
      </c>
      <c r="J50" s="746">
        <v>0.83299999999999996</v>
      </c>
      <c r="K50" s="746">
        <v>2.3923999999999999</v>
      </c>
      <c r="L50" s="746">
        <v>2.5577000000000001</v>
      </c>
      <c r="M50" s="746">
        <v>5.6356999999999999</v>
      </c>
      <c r="N50" s="176">
        <v>27.044325999999998</v>
      </c>
      <c r="O50" s="112"/>
      <c r="P50" s="76"/>
      <c r="Q50" s="85"/>
      <c r="R50" s="86"/>
    </row>
    <row r="51" spans="1:18" ht="15" customHeight="1">
      <c r="A51" s="232" t="s">
        <v>1235</v>
      </c>
      <c r="B51" s="746">
        <v>3.3596272999999997</v>
      </c>
      <c r="C51" s="746">
        <v>1.708288</v>
      </c>
      <c r="D51" s="746">
        <v>1.6416120000000001</v>
      </c>
      <c r="E51" s="746">
        <v>1.642495</v>
      </c>
      <c r="F51" s="746">
        <v>1.6313575300000001</v>
      </c>
      <c r="G51" s="746">
        <v>1.701837</v>
      </c>
      <c r="H51" s="746">
        <v>1.649969</v>
      </c>
      <c r="I51" s="746">
        <v>1.5899864099999999</v>
      </c>
      <c r="J51" s="746">
        <v>1.4668559999999999</v>
      </c>
      <c r="K51" s="746">
        <v>1.6033088200000001</v>
      </c>
      <c r="L51" s="746">
        <v>1.493015</v>
      </c>
      <c r="M51" s="746">
        <v>1.4257489999999999</v>
      </c>
      <c r="N51" s="176">
        <v>20.91410106</v>
      </c>
      <c r="O51" s="112"/>
      <c r="P51" s="812"/>
      <c r="Q51" s="85"/>
      <c r="R51" s="86"/>
    </row>
    <row r="52" spans="1:18" ht="15" customHeight="1">
      <c r="A52" s="839" t="s">
        <v>1420</v>
      </c>
      <c r="B52" s="934">
        <v>2.4506369599999944</v>
      </c>
      <c r="C52" s="947">
        <v>2.631977689999994</v>
      </c>
      <c r="D52" s="934">
        <v>1.23041238</v>
      </c>
      <c r="E52" s="934">
        <v>2.6069576599999942</v>
      </c>
      <c r="F52" s="934">
        <v>1.5281648000000001</v>
      </c>
      <c r="G52" s="934">
        <v>2.7296617799999945</v>
      </c>
      <c r="H52" s="934">
        <v>2.7496983399999944</v>
      </c>
      <c r="I52" s="934">
        <v>2.5013304699999943</v>
      </c>
      <c r="J52" s="934">
        <v>2.5892501299999942</v>
      </c>
      <c r="K52" s="934">
        <v>1.9096704899999999</v>
      </c>
      <c r="L52" s="934">
        <v>2.6211623099999946</v>
      </c>
      <c r="M52" s="934">
        <v>2.9229217799999945</v>
      </c>
      <c r="N52" s="396">
        <v>28.471844789999952</v>
      </c>
      <c r="O52" s="112"/>
      <c r="P52" s="812"/>
    </row>
    <row r="53" spans="1:18" s="51" customFormat="1" ht="15" customHeight="1">
      <c r="A53" s="287" t="s">
        <v>1207</v>
      </c>
      <c r="B53" s="396">
        <v>0.68057546999999996</v>
      </c>
      <c r="C53" s="396">
        <v>0.72025190000000006</v>
      </c>
      <c r="D53" s="396">
        <v>0.54003038000000003</v>
      </c>
      <c r="E53" s="396">
        <v>0.68887021999999998</v>
      </c>
      <c r="F53" s="396">
        <v>0.59582721999999999</v>
      </c>
      <c r="G53" s="396">
        <v>0.48136928000000001</v>
      </c>
      <c r="H53" s="396">
        <v>1.1599261000000001</v>
      </c>
      <c r="I53" s="396">
        <v>0.87931610999999998</v>
      </c>
      <c r="J53" s="396">
        <v>0.40326240000000002</v>
      </c>
      <c r="K53" s="396">
        <v>1.3507301699999998</v>
      </c>
      <c r="L53" s="396">
        <v>0.85384055000000003</v>
      </c>
      <c r="M53" s="396">
        <v>0.52379586999999994</v>
      </c>
      <c r="N53" s="396">
        <v>8.8777956699999994</v>
      </c>
      <c r="O53" s="112"/>
      <c r="P53" s="812"/>
    </row>
    <row r="54" spans="1:18" s="51" customFormat="1" ht="15" customHeight="1">
      <c r="A54" s="223" t="s">
        <v>1208</v>
      </c>
      <c r="B54" s="746">
        <v>0.68057546999999996</v>
      </c>
      <c r="C54" s="746">
        <v>0.72025190000000006</v>
      </c>
      <c r="D54" s="746">
        <v>0.54003038000000003</v>
      </c>
      <c r="E54" s="746">
        <v>0.68887021999999998</v>
      </c>
      <c r="F54" s="746">
        <v>0.59582721999999999</v>
      </c>
      <c r="G54" s="746">
        <v>0.48136928000000001</v>
      </c>
      <c r="H54" s="746">
        <v>1.1599261000000001</v>
      </c>
      <c r="I54" s="746">
        <v>0.87931610999999998</v>
      </c>
      <c r="J54" s="746">
        <v>0.40326240000000002</v>
      </c>
      <c r="K54" s="746">
        <v>1.3507301699999998</v>
      </c>
      <c r="L54" s="746">
        <v>0.85384055000000003</v>
      </c>
      <c r="M54" s="746">
        <v>0.52379586999999994</v>
      </c>
      <c r="N54" s="176">
        <v>8.8777956699999994</v>
      </c>
      <c r="O54" s="112"/>
      <c r="P54" s="812"/>
    </row>
    <row r="55" spans="1:18" s="51" customFormat="1" ht="15" customHeight="1">
      <c r="A55" s="93" t="s">
        <v>1209</v>
      </c>
      <c r="B55" s="396">
        <v>0.12946099999999999</v>
      </c>
      <c r="C55" s="396">
        <v>9.6487000000000003E-2</v>
      </c>
      <c r="D55" s="396">
        <v>9.5514000000000002E-2</v>
      </c>
      <c r="E55" s="396">
        <v>0.101135</v>
      </c>
      <c r="F55" s="396">
        <v>0.10356</v>
      </c>
      <c r="G55" s="396">
        <v>0.104681</v>
      </c>
      <c r="H55" s="396">
        <v>0.116161</v>
      </c>
      <c r="I55" s="396">
        <v>0.105</v>
      </c>
      <c r="J55" s="396">
        <v>9.9927000000000002E-2</v>
      </c>
      <c r="K55" s="396">
        <v>0.10470500000000001</v>
      </c>
      <c r="L55" s="396">
        <v>9.5405000000000004E-2</v>
      </c>
      <c r="M55" s="396">
        <v>9.7034999999999996E-2</v>
      </c>
      <c r="N55" s="396">
        <v>1.2490709999999998</v>
      </c>
      <c r="O55" s="112"/>
      <c r="P55" s="812"/>
    </row>
    <row r="56" spans="1:18" s="51" customFormat="1" ht="15" customHeight="1">
      <c r="A56" s="840" t="s">
        <v>1246</v>
      </c>
      <c r="B56" s="746">
        <v>0.12946099999999999</v>
      </c>
      <c r="C56" s="746">
        <v>9.6487000000000003E-2</v>
      </c>
      <c r="D56" s="746">
        <v>9.5514000000000002E-2</v>
      </c>
      <c r="E56" s="746">
        <v>0.101135</v>
      </c>
      <c r="F56" s="746">
        <v>0.10356</v>
      </c>
      <c r="G56" s="746">
        <v>0.104681</v>
      </c>
      <c r="H56" s="746">
        <v>0.116161</v>
      </c>
      <c r="I56" s="746">
        <v>0.105</v>
      </c>
      <c r="J56" s="746">
        <v>9.9927000000000002E-2</v>
      </c>
      <c r="K56" s="746">
        <v>0.10470500000000001</v>
      </c>
      <c r="L56" s="746">
        <v>9.5405000000000004E-2</v>
      </c>
      <c r="M56" s="746">
        <v>9.7034999999999996E-2</v>
      </c>
      <c r="N56" s="176">
        <v>1.2490709999999998</v>
      </c>
      <c r="O56" s="112"/>
      <c r="P56" s="812"/>
    </row>
    <row r="57" spans="1:18" s="51" customFormat="1" ht="15" customHeight="1">
      <c r="A57" s="93" t="s">
        <v>1211</v>
      </c>
      <c r="B57" s="396">
        <v>8.3215549999999999E-2</v>
      </c>
      <c r="C57" s="396">
        <v>9.6042349999999999E-2</v>
      </c>
      <c r="D57" s="396">
        <v>2.1742399999999996E-3</v>
      </c>
      <c r="E57" s="396">
        <v>0.10818621</v>
      </c>
      <c r="F57" s="396">
        <v>0.27758785000000002</v>
      </c>
      <c r="G57" s="396">
        <v>0.15432045999999999</v>
      </c>
      <c r="H57" s="396">
        <v>8.0506519999999998E-2</v>
      </c>
      <c r="I57" s="396">
        <v>3.3333309999999998E-2</v>
      </c>
      <c r="J57" s="396">
        <v>5.2629240000000001E-2</v>
      </c>
      <c r="K57" s="396">
        <v>1.11744705</v>
      </c>
      <c r="L57" s="396">
        <v>0.10546773</v>
      </c>
      <c r="M57" s="396">
        <v>5.7862209999999997E-2</v>
      </c>
      <c r="N57" s="396">
        <v>2.1687727200000002</v>
      </c>
      <c r="O57" s="112"/>
      <c r="P57" s="812"/>
    </row>
    <row r="58" spans="1:18" ht="15" customHeight="1">
      <c r="A58" s="235" t="s">
        <v>1236</v>
      </c>
      <c r="B58" s="1068">
        <v>7.7369999999999994E-2</v>
      </c>
      <c r="C58" s="746">
        <v>9.2053999999999997E-2</v>
      </c>
      <c r="D58" s="1068">
        <v>0</v>
      </c>
      <c r="E58" s="746">
        <v>0.10316</v>
      </c>
      <c r="F58" s="746">
        <v>0.27337400000000001</v>
      </c>
      <c r="G58" s="746">
        <v>0.14958199999999999</v>
      </c>
      <c r="H58" s="746">
        <v>7.7369999999999994E-2</v>
      </c>
      <c r="I58" s="746">
        <v>2.579E-2</v>
      </c>
      <c r="J58" s="746">
        <v>5.1580000000000001E-2</v>
      </c>
      <c r="K58" s="746">
        <v>1.10684</v>
      </c>
      <c r="L58" s="746">
        <v>0.10316</v>
      </c>
      <c r="M58" s="746">
        <v>5.1580000000000001E-2</v>
      </c>
      <c r="N58" s="176">
        <v>2.1118600000000001</v>
      </c>
      <c r="O58" s="112"/>
      <c r="P58" s="812"/>
    </row>
    <row r="59" spans="1:18" ht="15" customHeight="1">
      <c r="A59" s="445" t="s">
        <v>171</v>
      </c>
      <c r="B59" s="746">
        <v>5.8455500000000006E-3</v>
      </c>
      <c r="C59" s="746">
        <v>3.9883499999999999E-3</v>
      </c>
      <c r="D59" s="746">
        <v>2.1742399999999996E-3</v>
      </c>
      <c r="E59" s="746">
        <v>5.0262099999999997E-3</v>
      </c>
      <c r="F59" s="746">
        <v>4.2138500000000008E-3</v>
      </c>
      <c r="G59" s="746">
        <v>4.7384599999999999E-3</v>
      </c>
      <c r="H59" s="746">
        <v>3.1365199999999998E-3</v>
      </c>
      <c r="I59" s="746">
        <v>7.5433100000000001E-3</v>
      </c>
      <c r="J59" s="746">
        <v>1.0492400000000001E-3</v>
      </c>
      <c r="K59" s="746">
        <v>1.060705E-2</v>
      </c>
      <c r="L59" s="746">
        <v>2.30773E-3</v>
      </c>
      <c r="M59" s="746">
        <v>6.2822099999999999E-3</v>
      </c>
      <c r="N59" s="176">
        <v>5.691272E-2</v>
      </c>
      <c r="O59" s="112"/>
      <c r="P59" s="812"/>
    </row>
    <row r="60" spans="1:18" ht="15" customHeight="1">
      <c r="A60" s="510" t="s">
        <v>441</v>
      </c>
      <c r="B60" s="461">
        <v>121.29996479</v>
      </c>
      <c r="C60" s="461">
        <v>119.04536039999999</v>
      </c>
      <c r="D60" s="461">
        <v>137.78264499999997</v>
      </c>
      <c r="E60" s="461">
        <v>152.84191197999999</v>
      </c>
      <c r="F60" s="461">
        <v>151.24490192999997</v>
      </c>
      <c r="G60" s="461">
        <v>136.92506910999998</v>
      </c>
      <c r="H60" s="461">
        <v>167.71301856000002</v>
      </c>
      <c r="I60" s="461">
        <v>133.10352556999996</v>
      </c>
      <c r="J60" s="461">
        <v>133.26783932000001</v>
      </c>
      <c r="K60" s="461">
        <v>173.08079618000002</v>
      </c>
      <c r="L60" s="461">
        <v>131.44849174999999</v>
      </c>
      <c r="M60" s="461">
        <v>128.34405229999999</v>
      </c>
      <c r="N60" s="461">
        <v>1686.09757689</v>
      </c>
    </row>
    <row r="61" spans="1:18" ht="15" customHeight="1">
      <c r="A61" s="29" t="s">
        <v>1115</v>
      </c>
      <c r="N61" s="85"/>
    </row>
    <row r="62" spans="1:18" s="51" customFormat="1" ht="15" customHeight="1">
      <c r="A62" s="45" t="s">
        <v>1838</v>
      </c>
      <c r="N62" s="1286"/>
      <c r="O62" s="110"/>
      <c r="P62" s="110"/>
      <c r="Q62" s="110"/>
    </row>
    <row r="63" spans="1:18" ht="15.75">
      <c r="A63" s="657" t="s">
        <v>1540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1295"/>
    </row>
    <row r="64" spans="1:18"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746"/>
    </row>
    <row r="65" spans="2:14">
      <c r="C65" s="746"/>
      <c r="D65" s="746"/>
      <c r="E65" s="746"/>
      <c r="F65" s="746"/>
      <c r="G65" s="746"/>
      <c r="H65" s="746"/>
      <c r="I65" s="746"/>
      <c r="J65" s="746"/>
      <c r="K65" s="746"/>
      <c r="L65" s="746"/>
      <c r="M65" s="746"/>
      <c r="N65" s="746"/>
    </row>
    <row r="66" spans="2:14"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934"/>
    </row>
    <row r="67" spans="2:14"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</row>
    <row r="68" spans="2:14"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</row>
    <row r="69" spans="2:14"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</sheetData>
  <customSheetViews>
    <customSheetView guid="{45E423DD-7FD2-487F-8372-5798D7D06C15}" showPageBreaks="1" showGridLines="0" printArea="1" hiddenRows="1" topLeftCell="D1">
      <selection activeCell="N2" sqref="N2"/>
      <pageMargins left="0.71" right="0.72" top="0.64" bottom="0.26" header="0" footer="0"/>
      <pageSetup scale="73" orientation="landscape" r:id="rId1"/>
      <headerFooter alignWithMargins="0"/>
    </customSheetView>
    <customSheetView guid="{B297ACE3-C144-4411-A206-EE5C8D41CE1C}" hiddenRows="1" topLeftCell="A51">
      <selection activeCell="H39" sqref="H39"/>
      <pageMargins left="0.71" right="0.72" top="0.64" bottom="0.26" header="0" footer="0"/>
      <pageSetup scale="73" orientation="landscape" r:id="rId2"/>
      <headerFooter alignWithMargins="0"/>
    </customSheetView>
    <customSheetView guid="{51F1D52B-5D55-4FCC-809B-9B4CC86C88B9}" showGridLines="0" hiddenRows="1" topLeftCell="D1">
      <selection activeCell="N2" sqref="N2"/>
      <pageMargins left="0.71" right="0.72" top="0.64" bottom="0.26" header="0" footer="0"/>
      <pageSetup scale="73" orientation="landscape" r:id="rId3"/>
      <headerFooter alignWithMargins="0"/>
    </customSheetView>
  </customSheetViews>
  <phoneticPr fontId="0" type="noConversion"/>
  <pageMargins left="0.88" right="0.28999999999999998" top="0.45" bottom="0.54" header="0" footer="0.36"/>
  <pageSetup scale="60" orientation="landscape" r:id="rId4"/>
  <headerFooter alignWithMargins="0"/>
  <drawing r:id="rId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76"/>
  <dimension ref="A1:F67"/>
  <sheetViews>
    <sheetView showGridLines="0" zoomScaleNormal="100" workbookViewId="0">
      <selection activeCell="E15" sqref="E15"/>
    </sheetView>
  </sheetViews>
  <sheetFormatPr defaultRowHeight="15"/>
  <cols>
    <col min="1" max="1" width="57.5703125" style="51" customWidth="1"/>
    <col min="2" max="2" width="16.140625" style="51" customWidth="1"/>
    <col min="3" max="4" width="20.140625" style="51" customWidth="1"/>
    <col min="5" max="5" width="14.85546875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62"/>
      <c r="F1" s="1156">
        <v>54</v>
      </c>
    </row>
    <row r="2" spans="1:6">
      <c r="A2" s="56"/>
      <c r="B2" s="56"/>
      <c r="C2" s="56"/>
      <c r="D2" s="56"/>
      <c r="E2" s="56"/>
    </row>
    <row r="3" spans="1:6">
      <c r="A3" s="56"/>
      <c r="B3" s="56"/>
      <c r="C3" s="56"/>
      <c r="D3" s="56"/>
      <c r="E3" s="56"/>
    </row>
    <row r="4" spans="1:6">
      <c r="A4" s="56"/>
      <c r="B4" s="56"/>
      <c r="C4" s="56"/>
      <c r="D4" s="56"/>
      <c r="E4" s="56"/>
    </row>
    <row r="5" spans="1:6">
      <c r="A5" s="56"/>
      <c r="B5" s="56"/>
      <c r="C5" s="56"/>
      <c r="D5" s="56"/>
      <c r="E5" s="56"/>
    </row>
    <row r="6" spans="1:6">
      <c r="A6" s="56"/>
      <c r="B6" s="56"/>
      <c r="C6" s="56"/>
      <c r="D6" s="56"/>
      <c r="E6" s="56"/>
    </row>
    <row r="7" spans="1:6">
      <c r="A7" s="56"/>
      <c r="B7" s="56"/>
      <c r="C7" s="56"/>
      <c r="D7" s="56"/>
      <c r="E7" s="56"/>
    </row>
    <row r="10" spans="1:6">
      <c r="A10" s="58" t="s">
        <v>22</v>
      </c>
    </row>
    <row r="11" spans="1:6">
      <c r="A11" s="58" t="s">
        <v>1481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91" t="s">
        <v>390</v>
      </c>
      <c r="B15" s="74">
        <v>390.25359586999997</v>
      </c>
      <c r="C15" s="74">
        <v>431.1360535199999</v>
      </c>
      <c r="D15" s="74">
        <v>541.53346178999993</v>
      </c>
      <c r="E15" s="74">
        <v>683.45299477999993</v>
      </c>
    </row>
    <row r="16" spans="1:6">
      <c r="A16" s="91" t="s">
        <v>181</v>
      </c>
      <c r="B16" s="74">
        <v>110.23822783000001</v>
      </c>
      <c r="C16" s="74">
        <v>118.54080787999999</v>
      </c>
      <c r="D16" s="74">
        <v>161.20952412999998</v>
      </c>
      <c r="E16" s="74">
        <v>212.79075700000001</v>
      </c>
    </row>
    <row r="17" spans="1:5">
      <c r="A17" s="245" t="s">
        <v>1273</v>
      </c>
      <c r="B17" s="75">
        <v>40.954733980000007</v>
      </c>
      <c r="C17" s="75">
        <v>39.879624350000007</v>
      </c>
      <c r="D17" s="74">
        <v>52.275505709999997</v>
      </c>
      <c r="E17" s="75">
        <v>85.573204660000002</v>
      </c>
    </row>
    <row r="18" spans="1:5">
      <c r="A18" s="245" t="s">
        <v>1274</v>
      </c>
      <c r="B18" s="75">
        <v>39.487979669999994</v>
      </c>
      <c r="C18" s="75">
        <v>44.6483968</v>
      </c>
      <c r="D18" s="74">
        <v>67.397224010000002</v>
      </c>
      <c r="E18" s="75">
        <v>79.570738649999996</v>
      </c>
    </row>
    <row r="19" spans="1:5">
      <c r="A19" s="229" t="s">
        <v>215</v>
      </c>
      <c r="B19" s="75">
        <v>15.626523069999999</v>
      </c>
      <c r="C19" s="75">
        <v>16.267139149999998</v>
      </c>
      <c r="D19" s="74">
        <v>20.62823809</v>
      </c>
      <c r="E19" s="75">
        <v>23.359814059999998</v>
      </c>
    </row>
    <row r="20" spans="1:5">
      <c r="A20" s="229" t="s">
        <v>1275</v>
      </c>
      <c r="B20" s="75">
        <v>0.67744243000000004</v>
      </c>
      <c r="C20" s="75">
        <v>1.05906451</v>
      </c>
      <c r="D20" s="74">
        <v>0.46427067000000005</v>
      </c>
      <c r="E20" s="75">
        <v>2.1283749999999997E-2</v>
      </c>
    </row>
    <row r="21" spans="1:5">
      <c r="A21" s="229" t="s">
        <v>216</v>
      </c>
      <c r="B21" s="75">
        <v>3.5933228100000005</v>
      </c>
      <c r="C21" s="75">
        <v>4.0003380700000006</v>
      </c>
      <c r="D21" s="74">
        <v>6.6491723299999999</v>
      </c>
      <c r="E21" s="75">
        <v>9.4548493000000011</v>
      </c>
    </row>
    <row r="22" spans="1:5">
      <c r="A22" s="229" t="s">
        <v>1276</v>
      </c>
      <c r="B22" s="75">
        <v>0.59074724000000012</v>
      </c>
      <c r="C22" s="75">
        <v>1.1992746699999999</v>
      </c>
      <c r="D22" s="74">
        <v>0.87152635999999994</v>
      </c>
      <c r="E22" s="75">
        <v>0.631942</v>
      </c>
    </row>
    <row r="23" spans="1:5">
      <c r="A23" s="229" t="s">
        <v>1277</v>
      </c>
      <c r="B23" s="75">
        <v>9.3074786300000021</v>
      </c>
      <c r="C23" s="75">
        <v>11.48697033</v>
      </c>
      <c r="D23" s="74">
        <v>12.923586960000002</v>
      </c>
      <c r="E23" s="75">
        <v>14.178924579999997</v>
      </c>
    </row>
    <row r="24" spans="1:5">
      <c r="A24" s="91" t="s">
        <v>1198</v>
      </c>
      <c r="B24" s="74">
        <v>235.33562760999999</v>
      </c>
      <c r="C24" s="74">
        <v>267.19138896999988</v>
      </c>
      <c r="D24" s="74">
        <v>316.05235071999999</v>
      </c>
      <c r="E24" s="74">
        <v>385.67635088999998</v>
      </c>
    </row>
    <row r="25" spans="1:5">
      <c r="A25" s="229" t="s">
        <v>222</v>
      </c>
      <c r="B25" s="75">
        <v>229.88399951000002</v>
      </c>
      <c r="C25" s="75">
        <v>264.88595307999992</v>
      </c>
      <c r="D25" s="74">
        <v>315.1264582</v>
      </c>
      <c r="E25" s="75">
        <v>380.63140714999997</v>
      </c>
    </row>
    <row r="26" spans="1:5">
      <c r="A26" s="245" t="s">
        <v>1278</v>
      </c>
      <c r="B26" s="75">
        <v>0.38284087</v>
      </c>
      <c r="C26" s="972">
        <v>0</v>
      </c>
      <c r="D26" s="74">
        <v>0.22904915999999997</v>
      </c>
      <c r="E26" s="75">
        <v>4.8559017100000004</v>
      </c>
    </row>
    <row r="27" spans="1:5">
      <c r="A27" s="245" t="s">
        <v>1279</v>
      </c>
      <c r="B27" s="75">
        <v>0.42548253999999996</v>
      </c>
      <c r="C27" s="75">
        <v>0.73184143000000013</v>
      </c>
      <c r="D27" s="74">
        <v>0.18017786000000002</v>
      </c>
      <c r="E27" s="972">
        <v>0</v>
      </c>
    </row>
    <row r="28" spans="1:5">
      <c r="A28" s="245" t="s">
        <v>1255</v>
      </c>
      <c r="B28" s="75">
        <v>4.2178221499999999</v>
      </c>
      <c r="C28" s="75">
        <v>0.78679723000000001</v>
      </c>
      <c r="D28" s="74">
        <v>0.21005488999999999</v>
      </c>
      <c r="E28" s="972">
        <v>0</v>
      </c>
    </row>
    <row r="29" spans="1:5">
      <c r="A29" s="245" t="s">
        <v>1280</v>
      </c>
      <c r="B29" s="75">
        <v>0.42548253999999996</v>
      </c>
      <c r="C29" s="75">
        <v>0.78679723000000001</v>
      </c>
      <c r="D29" s="74">
        <v>0.30661060999999995</v>
      </c>
      <c r="E29" s="75">
        <v>0.18904202999999997</v>
      </c>
    </row>
    <row r="30" spans="1:5">
      <c r="A30" s="91" t="s">
        <v>1197</v>
      </c>
      <c r="B30" s="74">
        <v>34.602668000000001</v>
      </c>
      <c r="C30" s="74">
        <v>33.410114989999997</v>
      </c>
      <c r="D30" s="74">
        <v>40.061944009999998</v>
      </c>
      <c r="E30" s="74">
        <v>51.253030070000001</v>
      </c>
    </row>
    <row r="31" spans="1:5">
      <c r="A31" s="984" t="s">
        <v>182</v>
      </c>
      <c r="B31" s="75">
        <v>1.2709053699999999</v>
      </c>
      <c r="C31" s="75">
        <v>1.5802225500000002</v>
      </c>
      <c r="D31" s="74">
        <v>0.84084284999999992</v>
      </c>
      <c r="E31" s="75">
        <v>8.1604792699999997</v>
      </c>
    </row>
    <row r="32" spans="1:5">
      <c r="A32" s="984" t="s">
        <v>1297</v>
      </c>
      <c r="B32" s="75">
        <v>0.88566233999999988</v>
      </c>
      <c r="C32" s="75">
        <v>2.0247589500000003</v>
      </c>
      <c r="D32" s="74">
        <v>2.38301009</v>
      </c>
      <c r="E32" s="75">
        <v>3.5569538700000001</v>
      </c>
    </row>
    <row r="33" spans="1:5">
      <c r="A33" s="984" t="s">
        <v>172</v>
      </c>
      <c r="B33" s="75">
        <v>1.1772958499999999</v>
      </c>
      <c r="C33" s="75">
        <v>1.9447048500000002</v>
      </c>
      <c r="D33" s="74">
        <v>1.2315136600000003</v>
      </c>
      <c r="E33" s="75">
        <v>1.1288530700000001</v>
      </c>
    </row>
    <row r="34" spans="1:5">
      <c r="A34" s="984" t="s">
        <v>1214</v>
      </c>
      <c r="B34" s="75">
        <v>5.0846788899999993</v>
      </c>
      <c r="C34" s="75">
        <v>4.39438789</v>
      </c>
      <c r="D34" s="74">
        <v>4.6874920299999996</v>
      </c>
      <c r="E34" s="75">
        <v>3.7299847100000001</v>
      </c>
    </row>
    <row r="35" spans="1:5">
      <c r="A35" s="984" t="s">
        <v>1467</v>
      </c>
      <c r="B35" s="75">
        <v>0.17516599999999999</v>
      </c>
      <c r="C35" s="75">
        <v>0.119326</v>
      </c>
      <c r="D35" s="74">
        <v>16.748506710000001</v>
      </c>
      <c r="E35" s="75">
        <v>19.220690640000001</v>
      </c>
    </row>
    <row r="36" spans="1:5">
      <c r="A36" s="984" t="s">
        <v>1468</v>
      </c>
      <c r="B36" s="75">
        <v>12.942163610000001</v>
      </c>
      <c r="C36" s="75">
        <v>8.6039882299999988</v>
      </c>
      <c r="D36" s="74">
        <v>16.748506710000001</v>
      </c>
      <c r="E36" s="75">
        <v>19.220690640000001</v>
      </c>
    </row>
    <row r="37" spans="1:5">
      <c r="A37" s="245" t="s">
        <v>1386</v>
      </c>
      <c r="B37" s="75">
        <v>13.06679594</v>
      </c>
      <c r="C37" s="75">
        <v>14.74272652</v>
      </c>
      <c r="D37" s="74">
        <v>14.170578669999998</v>
      </c>
      <c r="E37" s="75">
        <v>15.45606851</v>
      </c>
    </row>
    <row r="38" spans="1:5">
      <c r="A38" s="287" t="s">
        <v>1195</v>
      </c>
      <c r="B38" s="74">
        <v>10.077072429999999</v>
      </c>
      <c r="C38" s="74">
        <v>11.993741680000001</v>
      </c>
      <c r="D38" s="74">
        <v>24.209642930000001</v>
      </c>
      <c r="E38" s="75">
        <v>33.732856819999981</v>
      </c>
    </row>
    <row r="39" spans="1:5">
      <c r="A39" s="91" t="s">
        <v>392</v>
      </c>
      <c r="B39" s="74">
        <v>253.27929067999995</v>
      </c>
      <c r="C39" s="74">
        <v>291.83993167000006</v>
      </c>
      <c r="D39" s="74">
        <v>340.09710057500007</v>
      </c>
      <c r="E39" s="74">
        <v>389.92483803999994</v>
      </c>
    </row>
    <row r="40" spans="1:5">
      <c r="A40" s="235" t="s">
        <v>202</v>
      </c>
      <c r="B40" s="75">
        <v>142.16579057999999</v>
      </c>
      <c r="C40" s="75">
        <v>148.89907384000003</v>
      </c>
      <c r="D40" s="74">
        <v>150.14054017999999</v>
      </c>
      <c r="E40" s="75">
        <v>176.16587910999999</v>
      </c>
    </row>
    <row r="41" spans="1:5">
      <c r="A41" s="235" t="s">
        <v>1228</v>
      </c>
      <c r="B41" s="75">
        <v>32.101119119999993</v>
      </c>
      <c r="C41" s="75">
        <v>40.610406690000005</v>
      </c>
      <c r="D41" s="74">
        <v>47.176725299999994</v>
      </c>
      <c r="E41" s="75">
        <v>49.000155099999994</v>
      </c>
    </row>
    <row r="42" spans="1:5">
      <c r="A42" s="235" t="s">
        <v>1229</v>
      </c>
      <c r="B42" s="75">
        <v>35.496685039999996</v>
      </c>
      <c r="C42" s="75">
        <v>36.48427642</v>
      </c>
      <c r="D42" s="74">
        <v>44.058525459999998</v>
      </c>
      <c r="E42" s="75">
        <v>47.413530509999994</v>
      </c>
    </row>
    <row r="43" spans="1:5">
      <c r="A43" s="235" t="s">
        <v>1230</v>
      </c>
      <c r="B43" s="75">
        <v>8.3411385300000003</v>
      </c>
      <c r="C43" s="75">
        <v>11.042770559999999</v>
      </c>
      <c r="D43" s="74">
        <v>11.586913280000001</v>
      </c>
      <c r="E43" s="75">
        <v>19.195268050000003</v>
      </c>
    </row>
    <row r="44" spans="1:5">
      <c r="A44" s="235" t="s">
        <v>459</v>
      </c>
      <c r="B44" s="75">
        <v>16.544766549999999</v>
      </c>
      <c r="C44" s="75">
        <v>22.840587210000002</v>
      </c>
      <c r="D44" s="74">
        <v>25.937109439999997</v>
      </c>
      <c r="E44" s="75">
        <v>31.21076527</v>
      </c>
    </row>
    <row r="45" spans="1:5">
      <c r="A45" s="235" t="s">
        <v>1308</v>
      </c>
      <c r="B45" s="75">
        <v>2.06610184</v>
      </c>
      <c r="C45" s="75">
        <v>4.0254709999999996</v>
      </c>
      <c r="D45" s="74">
        <v>2.9457800000000001</v>
      </c>
      <c r="E45" s="75">
        <v>7.3796699999999884</v>
      </c>
    </row>
    <row r="46" spans="1:5">
      <c r="A46" s="287" t="s">
        <v>1194</v>
      </c>
      <c r="B46" s="74">
        <v>16.563689020000002</v>
      </c>
      <c r="C46" s="74">
        <v>27.937345950000005</v>
      </c>
      <c r="D46" s="74">
        <v>58.251506915000107</v>
      </c>
      <c r="E46" s="74">
        <v>59.559569999999937</v>
      </c>
    </row>
    <row r="47" spans="1:5">
      <c r="A47" s="91" t="s">
        <v>1196</v>
      </c>
      <c r="B47" s="74">
        <v>412.27496588999998</v>
      </c>
      <c r="C47" s="74">
        <v>477.70163675999999</v>
      </c>
      <c r="D47" s="74">
        <v>438.63803640500015</v>
      </c>
      <c r="E47" s="74">
        <v>600.42410468000003</v>
      </c>
    </row>
    <row r="48" spans="1:5">
      <c r="A48" s="91" t="s">
        <v>1201</v>
      </c>
      <c r="B48" s="74">
        <v>265.00905254000003</v>
      </c>
      <c r="C48" s="74">
        <v>322.91931664999998</v>
      </c>
      <c r="D48" s="74">
        <v>245.68207040999999</v>
      </c>
      <c r="E48" s="74">
        <v>386.81138539</v>
      </c>
    </row>
    <row r="49" spans="1:5">
      <c r="A49" s="235" t="s">
        <v>457</v>
      </c>
      <c r="B49" s="75">
        <v>265.00905254000003</v>
      </c>
      <c r="C49" s="75">
        <v>322.91931664999998</v>
      </c>
      <c r="D49" s="74">
        <v>245.68207040999999</v>
      </c>
      <c r="E49" s="75">
        <v>386.81138539</v>
      </c>
    </row>
    <row r="50" spans="1:5">
      <c r="A50" s="839" t="s">
        <v>1202</v>
      </c>
      <c r="B50" s="977">
        <v>0</v>
      </c>
      <c r="C50" s="74">
        <v>2.2946986800000002</v>
      </c>
      <c r="D50" s="74">
        <v>2.3624912</v>
      </c>
      <c r="E50" s="74">
        <v>2.6326292600000003</v>
      </c>
    </row>
    <row r="51" spans="1:5">
      <c r="A51" s="235" t="s">
        <v>1327</v>
      </c>
      <c r="B51" s="139">
        <v>0</v>
      </c>
      <c r="C51" s="75">
        <v>2.2946986800000002</v>
      </c>
      <c r="D51" s="74">
        <v>2.3624912</v>
      </c>
      <c r="E51" s="75">
        <v>2.6326292600000003</v>
      </c>
    </row>
    <row r="52" spans="1:5">
      <c r="A52" s="91" t="s">
        <v>179</v>
      </c>
      <c r="B52" s="74">
        <v>147.26591334999998</v>
      </c>
      <c r="C52" s="74">
        <v>146.39094460999999</v>
      </c>
      <c r="D52" s="74">
        <v>162.40853190000001</v>
      </c>
      <c r="E52" s="74">
        <v>182.50824524000001</v>
      </c>
    </row>
    <row r="53" spans="1:5">
      <c r="A53" s="223" t="s">
        <v>1203</v>
      </c>
      <c r="B53" s="75">
        <v>109.01267836999999</v>
      </c>
      <c r="C53" s="75">
        <v>105.62527372</v>
      </c>
      <c r="D53" s="74">
        <v>115.11663840000001</v>
      </c>
      <c r="E53" s="75">
        <v>134.54981817999999</v>
      </c>
    </row>
    <row r="54" spans="1:5">
      <c r="A54" s="235" t="s">
        <v>235</v>
      </c>
      <c r="B54" s="75">
        <v>15.577226</v>
      </c>
      <c r="C54" s="75">
        <v>20.065926000000001</v>
      </c>
      <c r="D54" s="74">
        <v>22.874999999999996</v>
      </c>
      <c r="E54" s="972">
        <v>27.044325999999998</v>
      </c>
    </row>
    <row r="55" spans="1:5">
      <c r="A55" s="232" t="s">
        <v>1234</v>
      </c>
      <c r="B55" s="75">
        <v>22.676008979999999</v>
      </c>
      <c r="C55" s="75">
        <v>20.699744889999998</v>
      </c>
      <c r="D55" s="74">
        <v>24.4168935</v>
      </c>
      <c r="E55" s="972">
        <v>20.91410106</v>
      </c>
    </row>
    <row r="56" spans="1:5">
      <c r="A56" s="839" t="s">
        <v>1420</v>
      </c>
      <c r="B56" s="977">
        <v>0</v>
      </c>
      <c r="C56" s="74">
        <v>6.0966768199999999</v>
      </c>
      <c r="D56" s="74">
        <v>28.184942895000098</v>
      </c>
      <c r="E56" s="74">
        <v>28.471844789999952</v>
      </c>
    </row>
    <row r="57" spans="1:5">
      <c r="A57" s="287" t="s">
        <v>1207</v>
      </c>
      <c r="B57" s="74">
        <v>3.3937350200000003</v>
      </c>
      <c r="C57" s="74">
        <v>4.8013880699999998</v>
      </c>
      <c r="D57" s="74">
        <v>6.6160894300000006</v>
      </c>
      <c r="E57" s="74">
        <v>8.8777956699999994</v>
      </c>
    </row>
    <row r="58" spans="1:5">
      <c r="A58" s="223" t="s">
        <v>1208</v>
      </c>
      <c r="B58" s="75">
        <v>3.3937350200000003</v>
      </c>
      <c r="C58" s="75">
        <v>4.8013880699999998</v>
      </c>
      <c r="D58" s="74">
        <v>6.6160894300000006</v>
      </c>
      <c r="E58" s="75">
        <v>8.8777956699999994</v>
      </c>
    </row>
    <row r="59" spans="1:5">
      <c r="A59" s="93" t="s">
        <v>1209</v>
      </c>
      <c r="B59" s="74">
        <v>0.519455</v>
      </c>
      <c r="C59" s="74">
        <v>0.69965500000000003</v>
      </c>
      <c r="D59" s="74">
        <v>1.2543530000000001</v>
      </c>
      <c r="E59" s="74">
        <v>1.2490709999999998</v>
      </c>
    </row>
    <row r="60" spans="1:5">
      <c r="A60" s="840" t="s">
        <v>1246</v>
      </c>
      <c r="B60" s="75">
        <v>0.519455</v>
      </c>
      <c r="C60" s="75">
        <v>0.69965500000000003</v>
      </c>
      <c r="D60" s="74">
        <v>1.2543530000000001</v>
      </c>
      <c r="E60" s="75">
        <v>1.2490709999999998</v>
      </c>
    </row>
    <row r="61" spans="1:5">
      <c r="A61" s="93" t="s">
        <v>1211</v>
      </c>
      <c r="B61" s="74">
        <v>2.5121015</v>
      </c>
      <c r="C61" s="74">
        <v>0.63761670999999998</v>
      </c>
      <c r="D61" s="74">
        <v>1.3164359899999998</v>
      </c>
      <c r="E61" s="74">
        <v>2.1687727200000002</v>
      </c>
    </row>
    <row r="62" spans="1:5">
      <c r="A62" s="235" t="s">
        <v>1236</v>
      </c>
      <c r="B62" s="75">
        <v>2.5121015</v>
      </c>
      <c r="C62" s="75">
        <v>0.42393970999999997</v>
      </c>
      <c r="D62" s="74">
        <v>1.2610751999999998</v>
      </c>
      <c r="E62" s="75">
        <v>2.1118600000000001</v>
      </c>
    </row>
    <row r="63" spans="1:5">
      <c r="A63" s="445" t="s">
        <v>171</v>
      </c>
      <c r="B63" s="139">
        <v>0</v>
      </c>
      <c r="C63" s="75">
        <v>0.21367700000000001</v>
      </c>
      <c r="D63" s="74">
        <v>5.5360789999999993E-2</v>
      </c>
      <c r="E63" s="75">
        <v>5.691272E-2</v>
      </c>
    </row>
    <row r="64" spans="1:5">
      <c r="A64" s="510" t="s">
        <v>441</v>
      </c>
      <c r="B64" s="983">
        <v>1062.2331439599998</v>
      </c>
      <c r="C64" s="983">
        <v>1206.8162817299999</v>
      </c>
      <c r="D64" s="983">
        <v>1329.4554771900002</v>
      </c>
      <c r="E64" s="1060">
        <v>1686.0975768899998</v>
      </c>
    </row>
    <row r="65" spans="1:4" ht="15.75">
      <c r="A65" s="29" t="s">
        <v>1115</v>
      </c>
      <c r="C65" s="75"/>
      <c r="D65" s="74"/>
    </row>
    <row r="66" spans="1:4">
      <c r="A66" s="45" t="s">
        <v>1838</v>
      </c>
      <c r="C66" s="75"/>
      <c r="D66" s="74"/>
    </row>
    <row r="67" spans="1:4" ht="15.75">
      <c r="A67" s="657" t="s">
        <v>1540</v>
      </c>
      <c r="C67" s="75"/>
      <c r="D67" s="74"/>
    </row>
  </sheetData>
  <pageMargins left="1.08" right="0.7" top="0.75" bottom="0.75" header="0.3" footer="0.3"/>
  <pageSetup scale="63"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43"/>
  <dimension ref="A1:Z73"/>
  <sheetViews>
    <sheetView showGridLines="0" zoomScaleNormal="100" workbookViewId="0">
      <pane xSplit="1" topLeftCell="B1" activePane="topRight" state="frozen"/>
      <selection activeCell="A29" sqref="A29"/>
      <selection pane="topRight" activeCell="A4" sqref="A4"/>
    </sheetView>
  </sheetViews>
  <sheetFormatPr defaultRowHeight="15"/>
  <cols>
    <col min="1" max="1" width="53.28515625" style="56" customWidth="1"/>
    <col min="2" max="14" width="10.28515625" style="56" customWidth="1"/>
    <col min="15" max="15" width="13.28515625" style="56" bestFit="1" customWidth="1"/>
    <col min="16" max="16" width="9.140625" style="56"/>
    <col min="17" max="17" width="52" style="56" customWidth="1"/>
    <col min="18" max="18" width="18.5703125" style="111" bestFit="1" customWidth="1"/>
    <col min="19" max="16384" width="9.140625" style="56"/>
  </cols>
  <sheetData>
    <row r="1" spans="1:1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55</v>
      </c>
    </row>
    <row r="7" spans="1:16" ht="15" customHeight="1">
      <c r="A7" s="58" t="s">
        <v>1351</v>
      </c>
    </row>
    <row r="8" spans="1:16" ht="15" customHeight="1">
      <c r="A8" s="58" t="s">
        <v>1719</v>
      </c>
    </row>
    <row r="9" spans="1:16" ht="15" customHeight="1">
      <c r="A9" s="56" t="s">
        <v>386</v>
      </c>
    </row>
    <row r="10" spans="1:16" ht="16.5" customHeight="1">
      <c r="A10" s="128" t="s">
        <v>314</v>
      </c>
      <c r="B10" s="128" t="s">
        <v>395</v>
      </c>
      <c r="C10" s="128" t="s">
        <v>355</v>
      </c>
      <c r="D10" s="128" t="s">
        <v>356</v>
      </c>
      <c r="E10" s="128" t="s">
        <v>357</v>
      </c>
      <c r="F10" s="128" t="s">
        <v>358</v>
      </c>
      <c r="G10" s="128" t="s">
        <v>359</v>
      </c>
      <c r="H10" s="128" t="s">
        <v>360</v>
      </c>
      <c r="I10" s="128" t="s">
        <v>361</v>
      </c>
      <c r="J10" s="128" t="s">
        <v>362</v>
      </c>
      <c r="K10" s="128" t="s">
        <v>363</v>
      </c>
      <c r="L10" s="128" t="s">
        <v>364</v>
      </c>
      <c r="M10" s="128" t="s">
        <v>365</v>
      </c>
      <c r="N10" s="64" t="s">
        <v>36</v>
      </c>
    </row>
    <row r="11" spans="1:16" ht="15" customHeight="1">
      <c r="A11" s="129" t="s">
        <v>390</v>
      </c>
      <c r="B11" s="406">
        <v>68.182773945555553</v>
      </c>
      <c r="C11" s="406">
        <v>57.851169385555558</v>
      </c>
      <c r="D11" s="406">
        <v>67.69832383555557</v>
      </c>
      <c r="E11" s="406">
        <v>102.75880470555558</v>
      </c>
      <c r="F11" s="406">
        <v>104.86328017555557</v>
      </c>
      <c r="G11" s="406">
        <v>79.513708475555575</v>
      </c>
      <c r="H11" s="406">
        <v>73.87692548555556</v>
      </c>
      <c r="I11" s="406">
        <v>77.244953065555563</v>
      </c>
      <c r="J11" s="406">
        <v>66.564462435555569</v>
      </c>
      <c r="K11" s="406">
        <v>70.719223745555553</v>
      </c>
      <c r="L11" s="406">
        <v>65.881233985555568</v>
      </c>
      <c r="M11" s="406">
        <v>109.01357974555557</v>
      </c>
      <c r="N11" s="406">
        <v>944.16843898666684</v>
      </c>
      <c r="O11" s="95"/>
      <c r="P11" s="725"/>
    </row>
    <row r="12" spans="1:16" ht="15" customHeight="1">
      <c r="A12" s="129" t="s">
        <v>1199</v>
      </c>
      <c r="B12" s="406">
        <v>20.06309508</v>
      </c>
      <c r="C12" s="406">
        <v>16.164532879999996</v>
      </c>
      <c r="D12" s="406">
        <v>25.138895140000002</v>
      </c>
      <c r="E12" s="406">
        <v>22.320035060000002</v>
      </c>
      <c r="F12" s="406">
        <v>21.58924171</v>
      </c>
      <c r="G12" s="406">
        <v>26.029827650000005</v>
      </c>
      <c r="H12" s="406">
        <v>18.39968026</v>
      </c>
      <c r="I12" s="406">
        <v>22.75664197</v>
      </c>
      <c r="J12" s="406">
        <v>17.131708889999999</v>
      </c>
      <c r="K12" s="406">
        <v>19.26109958</v>
      </c>
      <c r="L12" s="406">
        <v>16.239970349999997</v>
      </c>
      <c r="M12" s="406">
        <v>20.674013769999995</v>
      </c>
      <c r="N12" s="406">
        <v>245.76874234000005</v>
      </c>
      <c r="O12" s="95"/>
      <c r="P12" s="725"/>
    </row>
    <row r="13" spans="1:16" ht="15" customHeight="1">
      <c r="A13" s="398" t="s">
        <v>511</v>
      </c>
      <c r="B13" s="75">
        <v>3.0144708199999997</v>
      </c>
      <c r="C13" s="75">
        <v>5.2887205000000002</v>
      </c>
      <c r="D13" s="75">
        <v>13.104563430000002</v>
      </c>
      <c r="E13" s="75">
        <v>10.116227759999999</v>
      </c>
      <c r="F13" s="75">
        <v>3.7085157</v>
      </c>
      <c r="G13" s="75">
        <v>8.7145680099999989</v>
      </c>
      <c r="H13" s="75">
        <v>6.0230978400000001</v>
      </c>
      <c r="I13" s="75">
        <v>7.2437225199999995</v>
      </c>
      <c r="J13" s="75">
        <v>5.0253084299999999</v>
      </c>
      <c r="K13" s="75">
        <v>5.8462526600000002</v>
      </c>
      <c r="L13" s="75">
        <v>2.25510134</v>
      </c>
      <c r="M13" s="75">
        <v>6.1989608199999999</v>
      </c>
      <c r="N13" s="404">
        <v>76.53950983</v>
      </c>
      <c r="O13" s="746"/>
      <c r="P13" s="725"/>
    </row>
    <row r="14" spans="1:16" ht="15" customHeight="1">
      <c r="A14" s="223" t="s">
        <v>512</v>
      </c>
      <c r="B14" s="75">
        <v>12.0552118</v>
      </c>
      <c r="C14" s="75">
        <v>6.9578050199999995</v>
      </c>
      <c r="D14" s="75">
        <v>7.44477572</v>
      </c>
      <c r="E14" s="75">
        <v>8.0219111500000011</v>
      </c>
      <c r="F14" s="75">
        <v>11.909395869999999</v>
      </c>
      <c r="G14" s="75">
        <v>9.544673640000001</v>
      </c>
      <c r="H14" s="75">
        <v>8.0831630800000003</v>
      </c>
      <c r="I14" s="75">
        <v>10.97259702</v>
      </c>
      <c r="J14" s="75">
        <v>7.7866046900000008</v>
      </c>
      <c r="K14" s="75">
        <v>8.7890621500000012</v>
      </c>
      <c r="L14" s="75">
        <v>9.1842300999999988</v>
      </c>
      <c r="M14" s="75">
        <v>9.216680349999999</v>
      </c>
      <c r="N14" s="404">
        <v>109.96611059</v>
      </c>
      <c r="O14" s="95"/>
      <c r="P14" s="725"/>
    </row>
    <row r="15" spans="1:16" ht="15" customHeight="1">
      <c r="A15" s="223" t="s">
        <v>165</v>
      </c>
      <c r="B15" s="75">
        <v>3.89193736</v>
      </c>
      <c r="C15" s="75">
        <v>2.9307073099999998</v>
      </c>
      <c r="D15" s="75">
        <v>3.4728876500000001</v>
      </c>
      <c r="E15" s="75">
        <v>2.9755561500000001</v>
      </c>
      <c r="F15" s="75">
        <v>3.5110263799999997</v>
      </c>
      <c r="G15" s="75">
        <v>3.34605021</v>
      </c>
      <c r="H15" s="75">
        <v>3.28750381</v>
      </c>
      <c r="I15" s="75">
        <v>3.5094808799999999</v>
      </c>
      <c r="J15" s="75">
        <v>3.1705578700000001</v>
      </c>
      <c r="K15" s="75">
        <v>3.5695669799999998</v>
      </c>
      <c r="L15" s="75">
        <v>3.81349027</v>
      </c>
      <c r="M15" s="75">
        <v>4.0869301</v>
      </c>
      <c r="N15" s="404">
        <v>41.56569497000001</v>
      </c>
      <c r="O15" s="95"/>
      <c r="P15" s="725"/>
    </row>
    <row r="16" spans="1:16" ht="15" customHeight="1">
      <c r="A16" s="223" t="s">
        <v>540</v>
      </c>
      <c r="B16" s="972">
        <v>0</v>
      </c>
      <c r="C16" s="972">
        <v>0</v>
      </c>
      <c r="D16" s="972">
        <v>0</v>
      </c>
      <c r="E16" s="972">
        <v>0</v>
      </c>
      <c r="F16" s="883">
        <v>1.00986</v>
      </c>
      <c r="G16" s="972">
        <v>0</v>
      </c>
      <c r="H16" s="972">
        <v>6.856276E-2</v>
      </c>
      <c r="I16" s="972">
        <v>3.0685E-4</v>
      </c>
      <c r="J16" s="972">
        <v>0</v>
      </c>
      <c r="K16" s="972">
        <v>0</v>
      </c>
      <c r="L16" s="972">
        <v>0</v>
      </c>
      <c r="M16" s="972">
        <v>0</v>
      </c>
      <c r="N16" s="404">
        <v>1.0787296100000001</v>
      </c>
      <c r="O16" s="95"/>
      <c r="P16" s="725"/>
    </row>
    <row r="17" spans="1:26" ht="15" customHeight="1">
      <c r="A17" s="223" t="s">
        <v>166</v>
      </c>
      <c r="B17" s="75">
        <v>0.82483130000000005</v>
      </c>
      <c r="C17" s="75">
        <v>0.60561138000000003</v>
      </c>
      <c r="D17" s="75">
        <v>0.62326278000000002</v>
      </c>
      <c r="E17" s="75">
        <v>0.60348929000000007</v>
      </c>
      <c r="F17" s="75">
        <v>0.66939503</v>
      </c>
      <c r="G17" s="75">
        <v>4.1874584500000003</v>
      </c>
      <c r="H17" s="75">
        <v>0.69026203000000008</v>
      </c>
      <c r="I17" s="75">
        <v>0.73726575999999999</v>
      </c>
      <c r="J17" s="75">
        <v>0.80706277000000004</v>
      </c>
      <c r="K17" s="75">
        <v>0.74541477</v>
      </c>
      <c r="L17" s="75">
        <v>0.74907739000000007</v>
      </c>
      <c r="M17" s="75">
        <v>0.96245277000000007</v>
      </c>
      <c r="N17" s="404">
        <v>12.20558372</v>
      </c>
      <c r="O17" s="95"/>
      <c r="P17" s="725"/>
    </row>
    <row r="18" spans="1:26" ht="15" customHeight="1">
      <c r="A18" s="223" t="s">
        <v>167</v>
      </c>
      <c r="B18" s="75">
        <v>0.11190773</v>
      </c>
      <c r="C18" s="75">
        <v>9.1164670000000003E-2</v>
      </c>
      <c r="D18" s="75">
        <v>9.653049000000001E-2</v>
      </c>
      <c r="E18" s="75">
        <v>0.30863558000000002</v>
      </c>
      <c r="F18" s="75">
        <v>0.28307806000000002</v>
      </c>
      <c r="G18" s="75">
        <v>7.580112E-2</v>
      </c>
      <c r="H18" s="75">
        <v>7.3499080000000008E-2</v>
      </c>
      <c r="I18" s="75">
        <v>0.13137095999999998</v>
      </c>
      <c r="J18" s="75">
        <v>0.16754257</v>
      </c>
      <c r="K18" s="75">
        <v>0.15356744</v>
      </c>
      <c r="L18" s="75">
        <v>0.12991243999999999</v>
      </c>
      <c r="M18" s="75">
        <v>0.11942723</v>
      </c>
      <c r="N18" s="404">
        <v>1.7424373699999998</v>
      </c>
      <c r="O18" s="95"/>
      <c r="P18" s="725"/>
    </row>
    <row r="19" spans="1:26" ht="15" customHeight="1">
      <c r="A19" s="223" t="s">
        <v>583</v>
      </c>
      <c r="B19" s="75">
        <v>0.16473607000000001</v>
      </c>
      <c r="C19" s="75">
        <v>0.290524</v>
      </c>
      <c r="D19" s="75">
        <v>0.39687507</v>
      </c>
      <c r="E19" s="75">
        <v>0.29421512999999999</v>
      </c>
      <c r="F19" s="75">
        <v>0.49797067</v>
      </c>
      <c r="G19" s="75">
        <v>0.16127622</v>
      </c>
      <c r="H19" s="75">
        <v>0.17359166000000001</v>
      </c>
      <c r="I19" s="75">
        <v>0.16189798</v>
      </c>
      <c r="J19" s="75">
        <v>0.17463255999999999</v>
      </c>
      <c r="K19" s="75">
        <v>0.15723557999999999</v>
      </c>
      <c r="L19" s="75">
        <v>0.10815880999999999</v>
      </c>
      <c r="M19" s="75">
        <v>8.9562500000000003E-2</v>
      </c>
      <c r="N19" s="404">
        <v>2.6706762500000001</v>
      </c>
      <c r="O19" s="95"/>
      <c r="P19" s="725"/>
    </row>
    <row r="20" spans="1:26" ht="15" customHeight="1">
      <c r="A20" s="129" t="s">
        <v>1198</v>
      </c>
      <c r="B20" s="406">
        <v>29.382369829999998</v>
      </c>
      <c r="C20" s="406">
        <v>29.071371589999998</v>
      </c>
      <c r="D20" s="406">
        <v>29.856339930000001</v>
      </c>
      <c r="E20" s="406">
        <v>64.943082419999996</v>
      </c>
      <c r="F20" s="406">
        <v>62.453192289999997</v>
      </c>
      <c r="G20" s="406">
        <v>38.148367700000001</v>
      </c>
      <c r="H20" s="406">
        <v>42.217198459999999</v>
      </c>
      <c r="I20" s="406">
        <v>36.243963780000001</v>
      </c>
      <c r="J20" s="406">
        <v>36.929683170000004</v>
      </c>
      <c r="K20" s="406">
        <v>38.433850889999995</v>
      </c>
      <c r="L20" s="406">
        <v>36.741150640000008</v>
      </c>
      <c r="M20" s="406">
        <v>32.931278880000001</v>
      </c>
      <c r="N20" s="406">
        <v>477.35184957999996</v>
      </c>
      <c r="O20" s="95"/>
      <c r="P20" s="725"/>
    </row>
    <row r="21" spans="1:26" ht="15" customHeight="1">
      <c r="A21" s="233" t="s">
        <v>189</v>
      </c>
      <c r="B21" s="75">
        <v>29.381640999999998</v>
      </c>
      <c r="C21" s="75">
        <v>29.07100393</v>
      </c>
      <c r="D21" s="75">
        <v>29.856339930000001</v>
      </c>
      <c r="E21" s="75">
        <v>64.942340529999996</v>
      </c>
      <c r="F21" s="75">
        <v>62.452818049999998</v>
      </c>
      <c r="G21" s="75">
        <v>38.147991240000003</v>
      </c>
      <c r="H21" s="75">
        <v>42.21681976</v>
      </c>
      <c r="I21" s="75">
        <v>36.242662299999999</v>
      </c>
      <c r="J21" s="75">
        <v>36.929299960000002</v>
      </c>
      <c r="K21" s="75">
        <v>38.433465409999997</v>
      </c>
      <c r="L21" s="75">
        <v>36.740762880000005</v>
      </c>
      <c r="M21" s="75">
        <v>32.931278880000001</v>
      </c>
      <c r="N21" s="404">
        <v>477.34642386999991</v>
      </c>
      <c r="O21" s="95"/>
      <c r="P21" s="83"/>
      <c r="Q21" s="85"/>
    </row>
    <row r="22" spans="1:26" ht="15" customHeight="1">
      <c r="A22" s="233" t="s">
        <v>1231</v>
      </c>
      <c r="B22" s="972">
        <v>0</v>
      </c>
      <c r="C22" s="972">
        <v>0</v>
      </c>
      <c r="D22" s="972">
        <v>0</v>
      </c>
      <c r="E22" s="972">
        <v>0</v>
      </c>
      <c r="F22" s="972">
        <v>0</v>
      </c>
      <c r="G22" s="972">
        <v>0</v>
      </c>
      <c r="H22" s="972">
        <v>0</v>
      </c>
      <c r="I22" s="75">
        <v>3.0685E-4</v>
      </c>
      <c r="J22" s="972">
        <v>0</v>
      </c>
      <c r="K22" s="972">
        <v>0</v>
      </c>
      <c r="L22" s="972">
        <v>0</v>
      </c>
      <c r="M22" s="972">
        <v>0</v>
      </c>
      <c r="N22" s="404">
        <v>3.0685E-4</v>
      </c>
      <c r="O22" s="95"/>
      <c r="P22" s="95"/>
      <c r="Q22" s="95"/>
      <c r="S22" s="95"/>
      <c r="T22" s="95"/>
      <c r="U22" s="95"/>
      <c r="V22" s="95"/>
      <c r="W22" s="95"/>
      <c r="X22" s="95"/>
      <c r="Y22" s="95"/>
      <c r="Z22" s="95"/>
    </row>
    <row r="23" spans="1:26" ht="15" customHeight="1">
      <c r="A23" s="233" t="s">
        <v>1232</v>
      </c>
      <c r="B23" s="972">
        <v>0</v>
      </c>
      <c r="C23" s="972">
        <v>0</v>
      </c>
      <c r="D23" s="972">
        <v>0</v>
      </c>
      <c r="E23" s="972">
        <v>0</v>
      </c>
      <c r="F23" s="972">
        <v>0</v>
      </c>
      <c r="G23" s="972">
        <v>0</v>
      </c>
      <c r="H23" s="972">
        <v>0</v>
      </c>
      <c r="I23" s="75">
        <v>3.0685E-4</v>
      </c>
      <c r="J23" s="972">
        <v>0</v>
      </c>
      <c r="K23" s="972">
        <v>0</v>
      </c>
      <c r="L23" s="972">
        <v>0</v>
      </c>
      <c r="M23" s="972">
        <v>0</v>
      </c>
      <c r="N23" s="404">
        <v>3.0685E-4</v>
      </c>
      <c r="O23" s="95"/>
      <c r="P23" s="725"/>
    </row>
    <row r="24" spans="1:26" ht="15" customHeight="1">
      <c r="A24" s="233" t="s">
        <v>1233</v>
      </c>
      <c r="B24" s="75">
        <v>7.2883000000000008E-4</v>
      </c>
      <c r="C24" s="75">
        <v>3.6766000000000001E-4</v>
      </c>
      <c r="D24" s="972">
        <v>0</v>
      </c>
      <c r="E24" s="75">
        <v>7.4188999999999993E-4</v>
      </c>
      <c r="F24" s="75">
        <v>3.7424000000000002E-4</v>
      </c>
      <c r="G24" s="75">
        <v>3.7645999999999996E-4</v>
      </c>
      <c r="H24" s="75">
        <v>3.7869999999999999E-4</v>
      </c>
      <c r="I24" s="75">
        <v>6.8777999999999992E-4</v>
      </c>
      <c r="J24" s="75">
        <v>3.8320999999999999E-4</v>
      </c>
      <c r="K24" s="75">
        <v>3.8548E-4</v>
      </c>
      <c r="L24" s="75">
        <v>3.8776000000000001E-4</v>
      </c>
      <c r="M24" s="972">
        <v>0</v>
      </c>
      <c r="N24" s="404">
        <v>4.8120099999999994E-3</v>
      </c>
      <c r="O24" s="95"/>
      <c r="P24" s="725"/>
    </row>
    <row r="25" spans="1:26" ht="15" customHeight="1">
      <c r="A25" s="129" t="s">
        <v>1197</v>
      </c>
      <c r="B25" s="406">
        <v>14.862610419999999</v>
      </c>
      <c r="C25" s="406">
        <v>8.8854983400000016</v>
      </c>
      <c r="D25" s="406">
        <v>8.9880799899999992</v>
      </c>
      <c r="E25" s="406">
        <v>11.0906281</v>
      </c>
      <c r="F25" s="406">
        <v>17.038352500000002</v>
      </c>
      <c r="G25" s="406">
        <v>11.605736290000001</v>
      </c>
      <c r="H25" s="406">
        <v>8.4247687499999984</v>
      </c>
      <c r="I25" s="406">
        <v>13.721882630000001</v>
      </c>
      <c r="J25" s="406">
        <v>8.9663235000000014</v>
      </c>
      <c r="K25" s="406">
        <v>7.7178709699999999</v>
      </c>
      <c r="L25" s="406">
        <v>9.2237833699999996</v>
      </c>
      <c r="M25" s="406">
        <v>26.690594179999998</v>
      </c>
      <c r="N25" s="406">
        <v>147.21612904</v>
      </c>
      <c r="O25" s="95"/>
      <c r="P25" s="725"/>
    </row>
    <row r="26" spans="1:26" ht="15" customHeight="1">
      <c r="A26" s="948" t="s">
        <v>182</v>
      </c>
      <c r="B26" s="75">
        <v>1.84485367</v>
      </c>
      <c r="C26" s="75">
        <v>1.9171211100000001</v>
      </c>
      <c r="D26" s="75">
        <v>0.99408931999999994</v>
      </c>
      <c r="E26" s="75">
        <v>0.68980627999999999</v>
      </c>
      <c r="F26" s="75">
        <v>8.6673334400000002</v>
      </c>
      <c r="G26" s="75">
        <v>4.29336027</v>
      </c>
      <c r="H26" s="75">
        <v>1.10929941</v>
      </c>
      <c r="I26" s="75">
        <v>5.3850720999999995</v>
      </c>
      <c r="J26" s="75">
        <v>1.04864449</v>
      </c>
      <c r="K26" s="75">
        <v>0.28814919</v>
      </c>
      <c r="L26" s="75">
        <v>2.1483063700000002</v>
      </c>
      <c r="M26" s="75">
        <v>19.553694119999999</v>
      </c>
      <c r="N26" s="404">
        <v>47.93972977</v>
      </c>
      <c r="O26" s="1111"/>
      <c r="P26" s="725"/>
    </row>
    <row r="27" spans="1:26" ht="15" customHeight="1">
      <c r="A27" s="948" t="s">
        <v>1297</v>
      </c>
      <c r="B27" s="75">
        <v>0.38281398</v>
      </c>
      <c r="C27" s="75">
        <v>5.5888220000000002E-2</v>
      </c>
      <c r="D27" s="75">
        <v>6.696624000000001E-2</v>
      </c>
      <c r="E27" s="75">
        <v>5.3850980000000007E-2</v>
      </c>
      <c r="F27" s="75">
        <v>9.7322409999999998E-2</v>
      </c>
      <c r="G27" s="75">
        <v>7.3542720000000006E-2</v>
      </c>
      <c r="H27" s="75">
        <v>7.2882210000000003E-2</v>
      </c>
      <c r="I27" s="75">
        <v>7.6546699999999995E-2</v>
      </c>
      <c r="J27" s="75">
        <v>7.2246630000000006E-2</v>
      </c>
      <c r="K27" s="75">
        <v>7.0403499999999994E-2</v>
      </c>
      <c r="L27" s="75">
        <v>7.0886329999999997E-2</v>
      </c>
      <c r="M27" s="75">
        <v>7.2552240000000004E-2</v>
      </c>
      <c r="N27" s="404">
        <v>1.1659021599999999</v>
      </c>
      <c r="O27" s="1111"/>
      <c r="P27" s="725"/>
    </row>
    <row r="28" spans="1:26" ht="15" customHeight="1">
      <c r="A28" s="948" t="s">
        <v>172</v>
      </c>
      <c r="B28" s="75">
        <v>2.3657700799999999</v>
      </c>
      <c r="C28" s="75">
        <v>0.26172651999999996</v>
      </c>
      <c r="D28" s="75">
        <v>0.51236475999999997</v>
      </c>
      <c r="E28" s="75">
        <v>0.50123008000000002</v>
      </c>
      <c r="F28" s="75">
        <v>0.59698395999999998</v>
      </c>
      <c r="G28" s="75">
        <v>0.12069267</v>
      </c>
      <c r="H28" s="75">
        <v>0.26836102000000001</v>
      </c>
      <c r="I28" s="75">
        <v>0.74180255000000006</v>
      </c>
      <c r="J28" s="75">
        <v>0.62559312</v>
      </c>
      <c r="K28" s="75">
        <v>0.59214606999999997</v>
      </c>
      <c r="L28" s="75">
        <v>0.26179777999999998</v>
      </c>
      <c r="M28" s="75">
        <v>0.36239744000000002</v>
      </c>
      <c r="N28" s="404">
        <v>7.2108660500000008</v>
      </c>
      <c r="O28" s="1111"/>
      <c r="P28" s="725"/>
    </row>
    <row r="29" spans="1:26" ht="15" customHeight="1">
      <c r="A29" s="948" t="s">
        <v>1214</v>
      </c>
      <c r="B29" s="75">
        <v>0.84541158999999999</v>
      </c>
      <c r="C29" s="75">
        <v>0.85443663999999997</v>
      </c>
      <c r="D29" s="75">
        <v>0.88900462000000002</v>
      </c>
      <c r="E29" s="75">
        <v>0.79060668999999995</v>
      </c>
      <c r="F29" s="75">
        <v>0.79051553000000008</v>
      </c>
      <c r="G29" s="75">
        <v>0.78717183999999996</v>
      </c>
      <c r="H29" s="75">
        <v>0.90021829000000009</v>
      </c>
      <c r="I29" s="75">
        <v>0.77789496999999996</v>
      </c>
      <c r="J29" s="75">
        <v>0.81115778000000005</v>
      </c>
      <c r="K29" s="75">
        <v>0.79404090999999999</v>
      </c>
      <c r="L29" s="75">
        <v>0.76609868000000003</v>
      </c>
      <c r="M29" s="75">
        <v>0.75341669999999994</v>
      </c>
      <c r="N29" s="404">
        <v>9.7599742400000018</v>
      </c>
      <c r="O29" s="1111"/>
      <c r="P29" s="725"/>
    </row>
    <row r="30" spans="1:26" ht="15" customHeight="1">
      <c r="A30" s="948" t="s">
        <v>1467</v>
      </c>
      <c r="B30" s="75">
        <v>1.843591</v>
      </c>
      <c r="C30" s="75">
        <v>1.976558</v>
      </c>
      <c r="D30" s="75">
        <v>2.0297999999999998</v>
      </c>
      <c r="E30" s="75">
        <v>1.976558</v>
      </c>
      <c r="F30" s="75">
        <v>1.976558</v>
      </c>
      <c r="G30" s="75">
        <v>1.976558</v>
      </c>
      <c r="H30" s="75">
        <v>1.976558</v>
      </c>
      <c r="I30" s="75">
        <v>1.9545859999999999</v>
      </c>
      <c r="J30" s="75">
        <v>1.9545859999999999</v>
      </c>
      <c r="K30" s="75">
        <v>1.976558</v>
      </c>
      <c r="L30" s="75">
        <v>1.9655720000000001</v>
      </c>
      <c r="M30" s="75">
        <v>1.9655720000000001</v>
      </c>
      <c r="N30" s="404">
        <v>23.573055000000004</v>
      </c>
      <c r="O30" s="1111"/>
      <c r="P30" s="725"/>
    </row>
    <row r="31" spans="1:26" ht="15" customHeight="1">
      <c r="A31" s="948" t="s">
        <v>1468</v>
      </c>
      <c r="B31" s="75">
        <v>4.1594361800000001</v>
      </c>
      <c r="C31" s="75">
        <v>1.8122988400000002</v>
      </c>
      <c r="D31" s="75">
        <v>1.1579856499999999</v>
      </c>
      <c r="E31" s="75">
        <v>3.2186143899999999</v>
      </c>
      <c r="F31" s="75">
        <v>2.1321847099999998</v>
      </c>
      <c r="G31" s="75">
        <v>2.0651795800000001</v>
      </c>
      <c r="H31" s="75">
        <v>2.1888841600000002</v>
      </c>
      <c r="I31" s="75">
        <v>2.5489755000000001</v>
      </c>
      <c r="J31" s="75">
        <v>2.6918114599999998</v>
      </c>
      <c r="K31" s="75">
        <v>2.05398251</v>
      </c>
      <c r="L31" s="75">
        <v>1.98424176</v>
      </c>
      <c r="M31" s="75">
        <v>1.93629769</v>
      </c>
      <c r="N31" s="404">
        <v>27.949892430000002</v>
      </c>
      <c r="O31" s="1111"/>
      <c r="P31" s="725"/>
    </row>
    <row r="32" spans="1:26" ht="15" customHeight="1">
      <c r="A32" s="230" t="s">
        <v>541</v>
      </c>
      <c r="B32" s="1110">
        <v>3.42073392</v>
      </c>
      <c r="C32" s="1110">
        <v>2.0074690100000003</v>
      </c>
      <c r="D32" s="1110">
        <v>3.3378694000000002</v>
      </c>
      <c r="E32" s="1110">
        <v>3.8599616800000001</v>
      </c>
      <c r="F32" s="1110">
        <v>2.77745445</v>
      </c>
      <c r="G32" s="1110">
        <v>2.2892312100000001</v>
      </c>
      <c r="H32" s="1110">
        <v>1.9085656599999998</v>
      </c>
      <c r="I32" s="1110">
        <v>2.2370048100000002</v>
      </c>
      <c r="J32" s="1110">
        <v>1.7622840200000001</v>
      </c>
      <c r="K32" s="1110">
        <v>1.9425907900000001</v>
      </c>
      <c r="L32" s="1110">
        <v>2.0268804500000002</v>
      </c>
      <c r="M32" s="1110">
        <v>2.0466639899999999</v>
      </c>
      <c r="N32" s="404">
        <v>29.616709389999997</v>
      </c>
      <c r="O32" s="95"/>
      <c r="P32" s="725"/>
    </row>
    <row r="33" spans="1:26" ht="15" customHeight="1">
      <c r="A33" s="287" t="s">
        <v>1195</v>
      </c>
      <c r="B33" s="406">
        <v>3.8746986155555656</v>
      </c>
      <c r="C33" s="406">
        <v>3.7297665755555656</v>
      </c>
      <c r="D33" s="406">
        <v>3.7150087755555656</v>
      </c>
      <c r="E33" s="406">
        <v>4.4050591255555656</v>
      </c>
      <c r="F33" s="406">
        <v>3.7824936755555658</v>
      </c>
      <c r="G33" s="406">
        <v>3.7297768355555658</v>
      </c>
      <c r="H33" s="406">
        <v>4.8352780155555655</v>
      </c>
      <c r="I33" s="406">
        <v>4.5224646855555655</v>
      </c>
      <c r="J33" s="406">
        <v>3.5367468755555658</v>
      </c>
      <c r="K33" s="406">
        <v>5.306402305555566</v>
      </c>
      <c r="L33" s="406">
        <v>3.6763296255555655</v>
      </c>
      <c r="M33" s="406">
        <v>28.717692915555567</v>
      </c>
      <c r="N33" s="406">
        <v>73.831718026666792</v>
      </c>
      <c r="O33" s="95"/>
      <c r="P33" s="725"/>
    </row>
    <row r="34" spans="1:26" ht="15" customHeight="1">
      <c r="A34" s="129" t="s">
        <v>392</v>
      </c>
      <c r="B34" s="406">
        <v>21.641519845555568</v>
      </c>
      <c r="C34" s="406">
        <v>27.867676835555567</v>
      </c>
      <c r="D34" s="406">
        <v>45.782321225555563</v>
      </c>
      <c r="E34" s="406">
        <v>30.768927565555565</v>
      </c>
      <c r="F34" s="406">
        <v>34.934171265555563</v>
      </c>
      <c r="G34" s="406">
        <v>21.600376225555564</v>
      </c>
      <c r="H34" s="406">
        <v>30.406171295555563</v>
      </c>
      <c r="I34" s="406">
        <v>27.294614215555569</v>
      </c>
      <c r="J34" s="406">
        <v>47.791638325555574</v>
      </c>
      <c r="K34" s="406">
        <v>52.582425195555558</v>
      </c>
      <c r="L34" s="406">
        <v>26.175892825555565</v>
      </c>
      <c r="M34" s="406">
        <v>20.312392565555569</v>
      </c>
      <c r="N34" s="406">
        <v>387.15812738666676</v>
      </c>
      <c r="O34" s="95"/>
      <c r="P34" s="725"/>
    </row>
    <row r="35" spans="1:26" ht="15" customHeight="1">
      <c r="A35" s="245" t="s">
        <v>208</v>
      </c>
      <c r="B35" s="75">
        <v>10.13480713</v>
      </c>
      <c r="C35" s="75">
        <v>15.515048050000001</v>
      </c>
      <c r="D35" s="75">
        <v>16.203390250000002</v>
      </c>
      <c r="E35" s="75">
        <v>10.153542249999999</v>
      </c>
      <c r="F35" s="75">
        <v>12.83538177</v>
      </c>
      <c r="G35" s="75">
        <v>9.8772035000000002</v>
      </c>
      <c r="H35" s="75">
        <v>15.04081433</v>
      </c>
      <c r="I35" s="75">
        <v>15.451509720000001</v>
      </c>
      <c r="J35" s="75">
        <v>22.016351370000002</v>
      </c>
      <c r="K35" s="75">
        <v>22.014848570000002</v>
      </c>
      <c r="L35" s="75">
        <v>14.128885410000001</v>
      </c>
      <c r="M35" s="75">
        <v>9.4328037400000007</v>
      </c>
      <c r="N35" s="404">
        <v>172.80458609000002</v>
      </c>
      <c r="O35" s="95"/>
      <c r="P35" s="725"/>
    </row>
    <row r="36" spans="1:26" ht="15" customHeight="1">
      <c r="A36" s="245" t="s">
        <v>1240</v>
      </c>
      <c r="B36" s="75">
        <v>3.3521918500000001</v>
      </c>
      <c r="C36" s="75">
        <v>1.5147231299999999</v>
      </c>
      <c r="D36" s="75">
        <v>1.3899634400000001</v>
      </c>
      <c r="E36" s="75">
        <v>11.70705098</v>
      </c>
      <c r="F36" s="75">
        <v>11.95861775</v>
      </c>
      <c r="G36" s="75">
        <v>3.24823431</v>
      </c>
      <c r="H36" s="75">
        <v>3.33406117</v>
      </c>
      <c r="I36" s="75">
        <v>1.7113781000000001</v>
      </c>
      <c r="J36" s="75">
        <v>1.38072584</v>
      </c>
      <c r="K36" s="75">
        <v>19.659841989999997</v>
      </c>
      <c r="L36" s="75">
        <v>3.1417516700000001</v>
      </c>
      <c r="M36" s="75">
        <v>1.6779899899999999</v>
      </c>
      <c r="N36" s="404">
        <v>64.076530219999981</v>
      </c>
      <c r="O36" s="95"/>
      <c r="P36" s="725"/>
    </row>
    <row r="37" spans="1:26" ht="15" customHeight="1">
      <c r="A37" s="245" t="s">
        <v>1241</v>
      </c>
      <c r="B37" s="75">
        <v>1.11218438</v>
      </c>
      <c r="C37" s="75">
        <v>4.0701716299999999</v>
      </c>
      <c r="D37" s="75">
        <v>18.568190179999998</v>
      </c>
      <c r="E37" s="75">
        <v>2.6950748999999998</v>
      </c>
      <c r="F37" s="75">
        <v>2.0075770500000001</v>
      </c>
      <c r="G37" s="75">
        <v>2.9803143900000002</v>
      </c>
      <c r="H37" s="75">
        <v>2.6605037299999998</v>
      </c>
      <c r="I37" s="75">
        <v>3.7904238399999999</v>
      </c>
      <c r="J37" s="75">
        <v>17.886802210000003</v>
      </c>
      <c r="K37" s="75">
        <v>2.3960185099999998</v>
      </c>
      <c r="L37" s="75">
        <v>1.7924347300000001</v>
      </c>
      <c r="M37" s="75">
        <v>1.4070310100000001</v>
      </c>
      <c r="N37" s="404">
        <v>61.366726560000004</v>
      </c>
      <c r="O37" s="95"/>
      <c r="P37" s="725"/>
    </row>
    <row r="38" spans="1:26" ht="15" customHeight="1">
      <c r="A38" s="245" t="s">
        <v>1285</v>
      </c>
      <c r="B38" s="75">
        <v>1.40877808</v>
      </c>
      <c r="C38" s="75">
        <v>1.69693026</v>
      </c>
      <c r="D38" s="75">
        <v>1.03295538</v>
      </c>
      <c r="E38" s="75">
        <v>0.94952143999999994</v>
      </c>
      <c r="F38" s="75">
        <v>1.2912873</v>
      </c>
      <c r="G38" s="75">
        <v>0.63272058999999992</v>
      </c>
      <c r="H38" s="75">
        <v>1.0839463200000001</v>
      </c>
      <c r="I38" s="75">
        <v>0.8523686800000001</v>
      </c>
      <c r="J38" s="75">
        <v>0.50545881999999998</v>
      </c>
      <c r="K38" s="75">
        <v>1.17347264</v>
      </c>
      <c r="L38" s="75">
        <v>1.7355752099999999</v>
      </c>
      <c r="M38" s="75">
        <v>1.48375334</v>
      </c>
      <c r="N38" s="404">
        <v>13.84676806</v>
      </c>
      <c r="O38" s="95"/>
      <c r="P38" s="725"/>
    </row>
    <row r="39" spans="1:26" ht="15" customHeight="1">
      <c r="A39" s="223" t="s">
        <v>1242</v>
      </c>
      <c r="B39" s="75">
        <v>1.9312692900000001</v>
      </c>
      <c r="C39" s="75">
        <v>1.59258627</v>
      </c>
      <c r="D39" s="75">
        <v>1.5773360000000001</v>
      </c>
      <c r="E39" s="75">
        <v>1.2342465499999999</v>
      </c>
      <c r="F39" s="75">
        <v>1.64324564</v>
      </c>
      <c r="G39" s="75">
        <v>1.61373638</v>
      </c>
      <c r="H39" s="75">
        <v>1.78344094</v>
      </c>
      <c r="I39" s="75">
        <v>1.7930949599999999</v>
      </c>
      <c r="J39" s="75">
        <v>0.84996510000000003</v>
      </c>
      <c r="K39" s="75">
        <v>1.0728655600000001</v>
      </c>
      <c r="L39" s="75">
        <v>0.89812400000000003</v>
      </c>
      <c r="M39" s="75">
        <v>0.79423251000000006</v>
      </c>
      <c r="N39" s="404">
        <v>16.784143199999999</v>
      </c>
      <c r="O39" s="95"/>
      <c r="P39" s="725"/>
    </row>
    <row r="40" spans="1:26" ht="15" customHeight="1">
      <c r="A40" s="223" t="s">
        <v>1387</v>
      </c>
      <c r="B40" s="75">
        <v>0.14399999999999999</v>
      </c>
      <c r="C40" s="75">
        <v>0.22750000000000001</v>
      </c>
      <c r="D40" s="75">
        <v>2.904455</v>
      </c>
      <c r="E40" s="75">
        <v>0.1497</v>
      </c>
      <c r="F40" s="75">
        <v>0.26991599999999999</v>
      </c>
      <c r="G40" s="75">
        <v>9.5100000000000004E-2</v>
      </c>
      <c r="H40" s="75">
        <v>0.36425000000000002</v>
      </c>
      <c r="I40" s="75">
        <v>0.10299999999999999</v>
      </c>
      <c r="J40" s="75">
        <v>0.29904999999999998</v>
      </c>
      <c r="K40" s="75">
        <v>0.34201999999999999</v>
      </c>
      <c r="L40" s="75">
        <v>0.15007999999999999</v>
      </c>
      <c r="M40" s="75">
        <v>9.6000000000000002E-2</v>
      </c>
      <c r="N40" s="404">
        <v>5.1450709999999997</v>
      </c>
      <c r="O40" s="95"/>
      <c r="P40" s="725"/>
    </row>
    <row r="41" spans="1:26" s="58" customFormat="1" ht="15" customHeight="1">
      <c r="A41" s="287" t="s">
        <v>1215</v>
      </c>
      <c r="B41" s="406">
        <v>3.5582891155555658</v>
      </c>
      <c r="C41" s="406">
        <v>3.2507174955555658</v>
      </c>
      <c r="D41" s="406">
        <v>4.1060309755555657</v>
      </c>
      <c r="E41" s="406">
        <v>3.8797914455555658</v>
      </c>
      <c r="F41" s="406">
        <v>4.9281457555555654</v>
      </c>
      <c r="G41" s="406">
        <v>3.1530670555555655</v>
      </c>
      <c r="H41" s="406">
        <v>6.1391548055555658</v>
      </c>
      <c r="I41" s="406">
        <v>3.5928389155555656</v>
      </c>
      <c r="J41" s="406">
        <v>4.8532849855555655</v>
      </c>
      <c r="K41" s="406">
        <v>5.9233579255555657</v>
      </c>
      <c r="L41" s="406">
        <v>4.3290418055555655</v>
      </c>
      <c r="M41" s="406">
        <v>5.4205819755555655</v>
      </c>
      <c r="N41" s="406">
        <v>53.134302256666786</v>
      </c>
      <c r="O41" s="113"/>
      <c r="P41" s="842"/>
      <c r="R41" s="122"/>
    </row>
    <row r="42" spans="1:26" ht="15" customHeight="1">
      <c r="A42" s="129" t="s">
        <v>1196</v>
      </c>
      <c r="B42" s="406">
        <v>82.349943325555572</v>
      </c>
      <c r="C42" s="406">
        <v>65.024716925555566</v>
      </c>
      <c r="D42" s="406">
        <v>72.817075605555559</v>
      </c>
      <c r="E42" s="406">
        <v>62.954733715555562</v>
      </c>
      <c r="F42" s="406">
        <v>60.673696255555569</v>
      </c>
      <c r="G42" s="406">
        <v>72.817481505555577</v>
      </c>
      <c r="H42" s="406">
        <v>67.791985405555565</v>
      </c>
      <c r="I42" s="406">
        <v>69.904450285555555</v>
      </c>
      <c r="J42" s="406">
        <v>78.873178595555558</v>
      </c>
      <c r="K42" s="406">
        <v>83.154473815555548</v>
      </c>
      <c r="L42" s="406">
        <v>82.04999072555556</v>
      </c>
      <c r="M42" s="406">
        <v>84.217463175555579</v>
      </c>
      <c r="N42" s="406">
        <v>882.62918933666685</v>
      </c>
      <c r="O42" s="95"/>
      <c r="P42" s="725"/>
    </row>
    <row r="43" spans="1:26" ht="15" customHeight="1">
      <c r="A43" s="129" t="s">
        <v>1201</v>
      </c>
      <c r="B43" s="406">
        <v>68.377884690000002</v>
      </c>
      <c r="C43" s="406">
        <v>51.41190727</v>
      </c>
      <c r="D43" s="406">
        <v>59.641536909999999</v>
      </c>
      <c r="E43" s="406">
        <v>49.422139940000001</v>
      </c>
      <c r="F43" s="406">
        <v>44.088474920000003</v>
      </c>
      <c r="G43" s="406">
        <v>57.556870680000003</v>
      </c>
      <c r="H43" s="406">
        <v>53.67747842</v>
      </c>
      <c r="I43" s="406">
        <v>50.947541260000001</v>
      </c>
      <c r="J43" s="406">
        <v>64.09582924</v>
      </c>
      <c r="K43" s="406">
        <v>64.43571025</v>
      </c>
      <c r="L43" s="406">
        <v>62.710466609999997</v>
      </c>
      <c r="M43" s="406">
        <v>65.661964789999999</v>
      </c>
      <c r="N43" s="406">
        <v>692.02780498000004</v>
      </c>
      <c r="O43" s="95"/>
      <c r="P43" s="725"/>
    </row>
    <row r="44" spans="1:26" ht="15" customHeight="1">
      <c r="A44" s="130" t="s">
        <v>173</v>
      </c>
      <c r="B44" s="75">
        <v>68.377884690000002</v>
      </c>
      <c r="C44" s="75">
        <v>51.41190727</v>
      </c>
      <c r="D44" s="75">
        <v>59.641536909999999</v>
      </c>
      <c r="E44" s="75">
        <v>49.422139940000001</v>
      </c>
      <c r="F44" s="75">
        <v>44.088474920000003</v>
      </c>
      <c r="G44" s="75">
        <v>57.556870680000003</v>
      </c>
      <c r="H44" s="75">
        <v>53.67747842</v>
      </c>
      <c r="I44" s="75">
        <v>50.947541260000001</v>
      </c>
      <c r="J44" s="75">
        <v>64.09582924</v>
      </c>
      <c r="K44" s="75">
        <v>64.43571025</v>
      </c>
      <c r="L44" s="75">
        <v>62.710466609999997</v>
      </c>
      <c r="M44" s="75">
        <v>65.661964789999999</v>
      </c>
      <c r="N44" s="404">
        <v>692.02780498000004</v>
      </c>
      <c r="O44" s="95"/>
      <c r="P44" s="83"/>
      <c r="Q44" s="85"/>
    </row>
    <row r="45" spans="1:26" ht="15" customHeight="1">
      <c r="A45" s="839" t="s">
        <v>1202</v>
      </c>
      <c r="B45" s="74">
        <v>0.27234408000000004</v>
      </c>
      <c r="C45" s="74">
        <v>0.2466796</v>
      </c>
      <c r="D45" s="74">
        <v>0.28077094000000002</v>
      </c>
      <c r="E45" s="74">
        <v>0.27386591999999998</v>
      </c>
      <c r="F45" s="74">
        <v>0.29129506999999999</v>
      </c>
      <c r="G45" s="74">
        <v>0.32080941999999996</v>
      </c>
      <c r="H45" s="74">
        <v>0.33149743999999998</v>
      </c>
      <c r="I45" s="74">
        <v>0.33636718999999998</v>
      </c>
      <c r="J45" s="74">
        <v>0.34526753999999998</v>
      </c>
      <c r="K45" s="74">
        <v>0.35592724999999997</v>
      </c>
      <c r="L45" s="74">
        <v>0.3756506</v>
      </c>
      <c r="M45" s="74">
        <v>0.39104903000000002</v>
      </c>
      <c r="N45" s="74">
        <v>3.8215240800000001</v>
      </c>
      <c r="O45" s="95"/>
      <c r="P45" s="95"/>
      <c r="Q45" s="95"/>
      <c r="S45" s="95"/>
      <c r="T45" s="95"/>
      <c r="U45" s="95"/>
      <c r="V45" s="95"/>
      <c r="W45" s="95"/>
      <c r="X45" s="95"/>
      <c r="Y45" s="95"/>
      <c r="Z45" s="95"/>
    </row>
    <row r="46" spans="1:26" ht="15" customHeight="1">
      <c r="A46" s="235" t="s">
        <v>1327</v>
      </c>
      <c r="B46" s="75">
        <v>0.27234408000000004</v>
      </c>
      <c r="C46" s="75">
        <v>0.2466796</v>
      </c>
      <c r="D46" s="75">
        <v>0.28077094000000002</v>
      </c>
      <c r="E46" s="75">
        <v>0.27386591999999998</v>
      </c>
      <c r="F46" s="75">
        <v>0.29129506999999999</v>
      </c>
      <c r="G46" s="75">
        <v>0.32080941999999996</v>
      </c>
      <c r="H46" s="75">
        <v>0.33149743999999998</v>
      </c>
      <c r="I46" s="75">
        <v>0.33636718999999998</v>
      </c>
      <c r="J46" s="75">
        <v>0.34526753999999998</v>
      </c>
      <c r="K46" s="75">
        <v>0.35592724999999997</v>
      </c>
      <c r="L46" s="75">
        <v>0.3756506</v>
      </c>
      <c r="M46" s="75">
        <v>0.39104903000000002</v>
      </c>
      <c r="N46" s="404">
        <v>3.8215240800000001</v>
      </c>
      <c r="O46" s="95"/>
      <c r="P46" s="725"/>
    </row>
    <row r="47" spans="1:26" ht="15" customHeight="1">
      <c r="A47" s="129" t="s">
        <v>179</v>
      </c>
      <c r="B47" s="74">
        <v>11.03788409</v>
      </c>
      <c r="C47" s="74">
        <v>10.845730830000001</v>
      </c>
      <c r="D47" s="74">
        <v>10.515819700000002</v>
      </c>
      <c r="E47" s="74">
        <v>10.262554139999999</v>
      </c>
      <c r="F47" s="74">
        <v>12.92625031</v>
      </c>
      <c r="G47" s="74">
        <v>11.5597426</v>
      </c>
      <c r="H47" s="74">
        <v>10.997710639999999</v>
      </c>
      <c r="I47" s="74">
        <v>15.406544070000001</v>
      </c>
      <c r="J47" s="74">
        <v>11.2134588</v>
      </c>
      <c r="K47" s="74">
        <v>15.09529459</v>
      </c>
      <c r="L47" s="74">
        <v>15.72672272</v>
      </c>
      <c r="M47" s="74">
        <v>14.910052390000001</v>
      </c>
      <c r="N47" s="74">
        <v>150.49776488000001</v>
      </c>
      <c r="O47" s="95"/>
      <c r="P47" s="725"/>
    </row>
    <row r="48" spans="1:26" ht="15" customHeight="1">
      <c r="A48" s="130" t="s">
        <v>1203</v>
      </c>
      <c r="B48" s="75">
        <v>3.3740257900000001</v>
      </c>
      <c r="C48" s="75">
        <v>3.0416146400000001</v>
      </c>
      <c r="D48" s="75">
        <v>2.1854307500000001</v>
      </c>
      <c r="E48" s="75">
        <v>2.6864378900000001</v>
      </c>
      <c r="F48" s="75">
        <v>4.7424538299999996</v>
      </c>
      <c r="G48" s="75">
        <v>3.6503201199999999</v>
      </c>
      <c r="H48" s="75">
        <v>2.87228846</v>
      </c>
      <c r="I48" s="75">
        <v>7.4105869400000008</v>
      </c>
      <c r="J48" s="75">
        <v>3.5646582200000001</v>
      </c>
      <c r="K48" s="75">
        <v>6.8070117100000003</v>
      </c>
      <c r="L48" s="75">
        <v>7.3751182399999999</v>
      </c>
      <c r="M48" s="75">
        <v>6.5120416100000007</v>
      </c>
      <c r="N48" s="404">
        <v>54.221988199999998</v>
      </c>
      <c r="O48" s="95"/>
      <c r="P48" s="725"/>
    </row>
    <row r="49" spans="1:18" ht="15" customHeight="1">
      <c r="A49" s="130" t="s">
        <v>217</v>
      </c>
      <c r="B49" s="75">
        <v>0.90280000000000005</v>
      </c>
      <c r="C49" s="75">
        <v>0.98870000000000002</v>
      </c>
      <c r="D49" s="75">
        <v>0.95809999999999995</v>
      </c>
      <c r="E49" s="75">
        <v>0.75739999999999996</v>
      </c>
      <c r="F49" s="75">
        <v>1.1504000000000001</v>
      </c>
      <c r="G49" s="75">
        <v>1.2102999999999999</v>
      </c>
      <c r="H49" s="75">
        <v>1.0310999999999999</v>
      </c>
      <c r="I49" s="75">
        <v>1.2152000000000001</v>
      </c>
      <c r="J49" s="75">
        <v>0.78359999999999996</v>
      </c>
      <c r="K49" s="75">
        <v>1.1883999999999999</v>
      </c>
      <c r="L49" s="75">
        <v>1.3528</v>
      </c>
      <c r="M49" s="75">
        <v>1.4673</v>
      </c>
      <c r="N49" s="404">
        <v>13.0061</v>
      </c>
      <c r="O49" s="95"/>
      <c r="P49" s="725"/>
    </row>
    <row r="50" spans="1:18" ht="15" customHeight="1">
      <c r="A50" s="232" t="s">
        <v>1235</v>
      </c>
      <c r="B50" s="75">
        <v>6.7610583000000002</v>
      </c>
      <c r="C50" s="75">
        <v>6.8154161899999997</v>
      </c>
      <c r="D50" s="75">
        <v>7.3722889500000006</v>
      </c>
      <c r="E50" s="75">
        <v>6.8187162499999996</v>
      </c>
      <c r="F50" s="75">
        <v>7.0333964800000004</v>
      </c>
      <c r="G50" s="75">
        <v>6.6991224800000007</v>
      </c>
      <c r="H50" s="75">
        <v>7.0943221799999998</v>
      </c>
      <c r="I50" s="75">
        <v>6.7807571299999996</v>
      </c>
      <c r="J50" s="75">
        <v>6.8652005799999998</v>
      </c>
      <c r="K50" s="75">
        <v>7.09988288</v>
      </c>
      <c r="L50" s="75">
        <v>6.9988044800000004</v>
      </c>
      <c r="M50" s="75">
        <v>6.9307107800000001</v>
      </c>
      <c r="N50" s="404">
        <v>83.269676680000003</v>
      </c>
      <c r="O50" s="95"/>
      <c r="P50" s="725"/>
    </row>
    <row r="51" spans="1:18" ht="15" customHeight="1">
      <c r="A51" s="839" t="s">
        <v>1205</v>
      </c>
      <c r="B51" s="74">
        <v>2.6618304655555658</v>
      </c>
      <c r="C51" s="884">
        <v>2.5203992255555656</v>
      </c>
      <c r="D51" s="74">
        <v>2.3789480555555658</v>
      </c>
      <c r="E51" s="74">
        <v>2.9961737155555657</v>
      </c>
      <c r="F51" s="74">
        <v>3.3676759555555655</v>
      </c>
      <c r="G51" s="74">
        <v>3.3800588055555658</v>
      </c>
      <c r="H51" s="74">
        <v>2.7852989055555657</v>
      </c>
      <c r="I51" s="74">
        <v>3.2139977655555656</v>
      </c>
      <c r="J51" s="74">
        <v>3.2186230155555657</v>
      </c>
      <c r="K51" s="74">
        <v>3.2675417255555659</v>
      </c>
      <c r="L51" s="74">
        <v>3.2371507955555656</v>
      </c>
      <c r="M51" s="74">
        <v>3.2543969655555656</v>
      </c>
      <c r="N51" s="406">
        <v>36.28209539666679</v>
      </c>
      <c r="O51" s="95"/>
      <c r="P51" s="725"/>
    </row>
    <row r="52" spans="1:18" s="58" customFormat="1" ht="15" customHeight="1">
      <c r="A52" s="287" t="s">
        <v>1207</v>
      </c>
      <c r="B52" s="74">
        <v>0.29481584000000005</v>
      </c>
      <c r="C52" s="74">
        <v>0.28153033</v>
      </c>
      <c r="D52" s="74">
        <v>0.19138973000000001</v>
      </c>
      <c r="E52" s="74">
        <v>0.227579</v>
      </c>
      <c r="F52" s="74">
        <v>0.46472267</v>
      </c>
      <c r="G52" s="74">
        <v>0.34871540999999995</v>
      </c>
      <c r="H52" s="74">
        <v>0.20696838000000001</v>
      </c>
      <c r="I52" s="74">
        <v>0.73058279000000004</v>
      </c>
      <c r="J52" s="74">
        <v>0.24142967999999998</v>
      </c>
      <c r="K52" s="74">
        <v>0.64816431000000008</v>
      </c>
      <c r="L52" s="74">
        <v>0.57041761000000002</v>
      </c>
      <c r="M52" s="74">
        <v>0.54151874</v>
      </c>
      <c r="N52" s="74">
        <v>4.7478344899999998</v>
      </c>
      <c r="O52" s="113"/>
      <c r="P52" s="842"/>
      <c r="R52" s="122"/>
    </row>
    <row r="53" spans="1:18" ht="15" customHeight="1">
      <c r="A53" s="223" t="s">
        <v>1208</v>
      </c>
      <c r="B53" s="75">
        <v>0.29481584000000005</v>
      </c>
      <c r="C53" s="75">
        <v>0.28153033</v>
      </c>
      <c r="D53" s="75">
        <v>0.19138973000000001</v>
      </c>
      <c r="E53" s="75">
        <v>0.227579</v>
      </c>
      <c r="F53" s="75">
        <v>0.46472267</v>
      </c>
      <c r="G53" s="75">
        <v>0.34871540999999995</v>
      </c>
      <c r="H53" s="75">
        <v>0.20696838000000001</v>
      </c>
      <c r="I53" s="75">
        <v>0.73058279000000004</v>
      </c>
      <c r="J53" s="75">
        <v>0.24142967999999998</v>
      </c>
      <c r="K53" s="75">
        <v>0.64816431000000008</v>
      </c>
      <c r="L53" s="75">
        <v>0.57041761000000002</v>
      </c>
      <c r="M53" s="75">
        <v>0.54151874</v>
      </c>
      <c r="N53" s="404">
        <v>4.7478344899999998</v>
      </c>
      <c r="O53" s="95"/>
      <c r="P53" s="725"/>
    </row>
    <row r="54" spans="1:18" s="58" customFormat="1" ht="15" customHeight="1">
      <c r="A54" s="93" t="s">
        <v>1209</v>
      </c>
      <c r="B54" s="74">
        <v>4.8267999999999998E-2</v>
      </c>
      <c r="C54" s="74">
        <v>5.6336999999999998E-2</v>
      </c>
      <c r="D54" s="74">
        <v>5.2812999999999999E-2</v>
      </c>
      <c r="E54" s="74">
        <v>6.7953E-2</v>
      </c>
      <c r="F54" s="74">
        <v>7.0738999999999996E-2</v>
      </c>
      <c r="G54" s="74">
        <v>0.104129</v>
      </c>
      <c r="H54" s="74">
        <v>7.0115999999999998E-2</v>
      </c>
      <c r="I54" s="74">
        <v>6.991E-2</v>
      </c>
      <c r="J54" s="74">
        <v>6.0693999999999998E-2</v>
      </c>
      <c r="K54" s="74">
        <v>7.0805999999999994E-2</v>
      </c>
      <c r="L54" s="74">
        <v>6.9739999999999996E-2</v>
      </c>
      <c r="M54" s="74">
        <v>5.5407999999999999E-2</v>
      </c>
      <c r="N54" s="74">
        <v>0.79691300000000009</v>
      </c>
      <c r="O54" s="113"/>
      <c r="P54" s="842"/>
      <c r="R54" s="122"/>
    </row>
    <row r="55" spans="1:18" ht="15" customHeight="1">
      <c r="A55" s="840" t="s">
        <v>1246</v>
      </c>
      <c r="B55" s="75">
        <v>4.8267999999999998E-2</v>
      </c>
      <c r="C55" s="75">
        <v>5.6336999999999998E-2</v>
      </c>
      <c r="D55" s="75">
        <v>5.2812999999999999E-2</v>
      </c>
      <c r="E55" s="75">
        <v>6.7953E-2</v>
      </c>
      <c r="F55" s="75">
        <v>7.0738999999999996E-2</v>
      </c>
      <c r="G55" s="75">
        <v>0.104129</v>
      </c>
      <c r="H55" s="75">
        <v>7.0115999999999998E-2</v>
      </c>
      <c r="I55" s="75">
        <v>6.991E-2</v>
      </c>
      <c r="J55" s="75">
        <v>6.0693999999999998E-2</v>
      </c>
      <c r="K55" s="75">
        <v>7.0805999999999994E-2</v>
      </c>
      <c r="L55" s="75">
        <v>6.9739999999999996E-2</v>
      </c>
      <c r="M55" s="75">
        <v>5.5407999999999999E-2</v>
      </c>
      <c r="N55" s="404">
        <v>0.79691300000000009</v>
      </c>
      <c r="O55" s="95"/>
      <c r="P55" s="725"/>
    </row>
    <row r="56" spans="1:18" s="58" customFormat="1" ht="15" customHeight="1">
      <c r="A56" s="93" t="s">
        <v>1211</v>
      </c>
      <c r="B56" s="74">
        <v>0.65039722</v>
      </c>
      <c r="C56" s="74">
        <v>0.36904654999999997</v>
      </c>
      <c r="D56" s="74">
        <v>0.64879514000000005</v>
      </c>
      <c r="E56" s="74">
        <v>0.30794821</v>
      </c>
      <c r="F56" s="74">
        <v>0.85062386000000012</v>
      </c>
      <c r="G56" s="74">
        <v>0.29072590999999998</v>
      </c>
      <c r="H56" s="74">
        <v>0.35741882000000003</v>
      </c>
      <c r="I56" s="74">
        <v>0.36178319999999997</v>
      </c>
      <c r="J56" s="74">
        <v>0.15692793999999999</v>
      </c>
      <c r="K56" s="74">
        <v>0.42020461999999997</v>
      </c>
      <c r="L56" s="74">
        <v>0.38284001999999995</v>
      </c>
      <c r="M56" s="74">
        <v>0.50619997999999999</v>
      </c>
      <c r="N56" s="74">
        <v>5.3029114700000006</v>
      </c>
      <c r="O56" s="113"/>
      <c r="P56" s="842"/>
      <c r="R56" s="122"/>
    </row>
    <row r="57" spans="1:18" ht="15" customHeight="1">
      <c r="A57" s="223" t="s">
        <v>1212</v>
      </c>
      <c r="B57" s="75">
        <v>0.64940271999999999</v>
      </c>
      <c r="C57" s="75">
        <v>0.36844329999999997</v>
      </c>
      <c r="D57" s="75">
        <v>0.64360624</v>
      </c>
      <c r="E57" s="75">
        <v>0.29544900000000002</v>
      </c>
      <c r="F57" s="75">
        <v>0.84604441000000008</v>
      </c>
      <c r="G57" s="75">
        <v>0.28369</v>
      </c>
      <c r="H57" s="75">
        <v>0.350744</v>
      </c>
      <c r="I57" s="75">
        <v>0.35476999999999997</v>
      </c>
      <c r="J57" s="75">
        <v>0.15473999999999999</v>
      </c>
      <c r="K57" s="75">
        <v>0.40767165</v>
      </c>
      <c r="L57" s="75">
        <v>0.37194890999999997</v>
      </c>
      <c r="M57" s="75">
        <v>0.50032600000000005</v>
      </c>
      <c r="N57" s="404">
        <v>5.2268362300000009</v>
      </c>
      <c r="O57" s="95"/>
      <c r="P57" s="725"/>
    </row>
    <row r="58" spans="1:18" ht="15" customHeight="1">
      <c r="A58" s="223" t="s">
        <v>1213</v>
      </c>
      <c r="B58" s="75">
        <v>9.9449999999999994E-4</v>
      </c>
      <c r="C58" s="75">
        <v>6.0325000000000005E-4</v>
      </c>
      <c r="D58" s="75">
        <v>5.1888999999999998E-3</v>
      </c>
      <c r="E58" s="75">
        <v>1.2499209999999998E-2</v>
      </c>
      <c r="F58" s="75">
        <v>4.5794499999999997E-3</v>
      </c>
      <c r="G58" s="75">
        <v>7.0359100000000003E-3</v>
      </c>
      <c r="H58" s="75">
        <v>6.6748199999999997E-3</v>
      </c>
      <c r="I58" s="75">
        <v>7.0131999999999998E-3</v>
      </c>
      <c r="J58" s="75">
        <v>2.1879400000000002E-3</v>
      </c>
      <c r="K58" s="75">
        <v>1.2532969999999999E-2</v>
      </c>
      <c r="L58" s="75">
        <v>1.0891110000000001E-2</v>
      </c>
      <c r="M58" s="75">
        <v>5.8739799999999991E-3</v>
      </c>
      <c r="N58" s="404">
        <v>7.6075239999999988E-2</v>
      </c>
      <c r="O58" s="95"/>
      <c r="P58" s="725"/>
    </row>
    <row r="59" spans="1:18" ht="15" customHeight="1">
      <c r="A59" s="223" t="s">
        <v>212</v>
      </c>
      <c r="B59" s="972">
        <v>0</v>
      </c>
      <c r="C59" s="972">
        <v>0</v>
      </c>
      <c r="D59" s="972">
        <v>0</v>
      </c>
      <c r="E59" s="972">
        <v>0</v>
      </c>
      <c r="F59" s="972">
        <v>0</v>
      </c>
      <c r="G59" s="972">
        <v>0</v>
      </c>
      <c r="H59" s="972">
        <v>0</v>
      </c>
      <c r="I59" s="972">
        <v>0</v>
      </c>
      <c r="J59" s="972">
        <v>0</v>
      </c>
      <c r="K59" s="972">
        <v>0</v>
      </c>
      <c r="L59" s="972">
        <v>0</v>
      </c>
      <c r="M59" s="972">
        <v>0</v>
      </c>
      <c r="N59" s="972">
        <v>0</v>
      </c>
      <c r="O59" s="95"/>
      <c r="P59" s="725"/>
    </row>
    <row r="60" spans="1:18" ht="18" customHeight="1">
      <c r="A60" s="508" t="s">
        <v>436</v>
      </c>
      <c r="B60" s="456">
        <v>173.16771817666671</v>
      </c>
      <c r="C60" s="456">
        <v>151.45047702666673</v>
      </c>
      <c r="D60" s="456">
        <v>187.19071853666668</v>
      </c>
      <c r="E60" s="456">
        <v>197.0859461966667</v>
      </c>
      <c r="F60" s="456">
        <v>201.85723322666672</v>
      </c>
      <c r="G60" s="456">
        <v>174.67513652666673</v>
      </c>
      <c r="H60" s="456">
        <v>172.7095853866667</v>
      </c>
      <c r="I60" s="456">
        <v>175.60629355666666</v>
      </c>
      <c r="J60" s="456">
        <v>193.68833097666675</v>
      </c>
      <c r="K60" s="456">
        <v>207.59529768666667</v>
      </c>
      <c r="L60" s="456">
        <v>175.13011516666668</v>
      </c>
      <c r="M60" s="456">
        <v>214.64656220666672</v>
      </c>
      <c r="N60" s="456">
        <v>2224.8034146700006</v>
      </c>
      <c r="O60" s="95"/>
      <c r="P60" s="83"/>
    </row>
    <row r="61" spans="1:18" ht="15" customHeight="1">
      <c r="A61" s="29" t="s">
        <v>590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404"/>
    </row>
    <row r="62" spans="1:18" ht="15" customHeight="1">
      <c r="A62" s="45" t="s">
        <v>1838</v>
      </c>
      <c r="L62" s="85"/>
      <c r="N62" s="732"/>
      <c r="P62" s="85"/>
    </row>
    <row r="63" spans="1:18" ht="15" customHeight="1">
      <c r="A63" s="657" t="s">
        <v>1540</v>
      </c>
      <c r="N63" s="86"/>
    </row>
    <row r="64" spans="1:18"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3"/>
      <c r="P64" s="85"/>
    </row>
    <row r="65" spans="2:14"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732"/>
    </row>
    <row r="66" spans="2:14">
      <c r="N66" s="83"/>
    </row>
    <row r="67" spans="2:14"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</row>
    <row r="69" spans="2:14"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</row>
    <row r="70" spans="2:14"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</row>
    <row r="71" spans="2:14"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</row>
    <row r="72" spans="2:14"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2:14"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</sheetData>
  <customSheetViews>
    <customSheetView guid="{45E423DD-7FD2-487F-8372-5798D7D06C15}" showPageBreaks="1" showGridLines="0" printArea="1" topLeftCell="C1">
      <selection activeCell="N2" sqref="N2"/>
      <pageMargins left="1.1299999999999999" right="0.75" top="0.46" bottom="0.44" header="0" footer="0"/>
      <pageSetup scale="72" orientation="landscape" r:id="rId1"/>
      <headerFooter alignWithMargins="0"/>
    </customSheetView>
    <customSheetView guid="{B297ACE3-C144-4411-A206-EE5C8D41CE1C}" topLeftCell="B28">
      <selection activeCell="H39" sqref="H39"/>
      <pageMargins left="1.1299999999999999" right="0.75" top="0.46" bottom="0.44" header="0" footer="0"/>
      <pageSetup scale="72" orientation="landscape" r:id="rId2"/>
      <headerFooter alignWithMargins="0"/>
    </customSheetView>
    <customSheetView guid="{51F1D52B-5D55-4FCC-809B-9B4CC86C88B9}" showGridLines="0" topLeftCell="C1">
      <selection activeCell="N2" sqref="N2"/>
      <pageMargins left="1.1299999999999999" right="0.75" top="0.46" bottom="0.44" header="0" footer="0"/>
      <pageSetup scale="72" orientation="landscape" r:id="rId3"/>
      <headerFooter alignWithMargins="0"/>
    </customSheetView>
  </customSheetViews>
  <phoneticPr fontId="0" type="noConversion"/>
  <pageMargins left="1.05" right="0.4" top="0.55000000000000004" bottom="0.17" header="0" footer="0"/>
  <pageSetup scale="60" orientation="landscape" r:id="rId4"/>
  <headerFooter alignWithMargins="0"/>
  <drawing r:id="rId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78"/>
  <dimension ref="A1:F67"/>
  <sheetViews>
    <sheetView showGridLines="0" zoomScaleNormal="100" workbookViewId="0">
      <selection activeCell="E15" sqref="E15"/>
    </sheetView>
  </sheetViews>
  <sheetFormatPr defaultRowHeight="15"/>
  <cols>
    <col min="1" max="1" width="55.28515625" style="51" customWidth="1"/>
    <col min="2" max="2" width="28.42578125" style="51" customWidth="1"/>
    <col min="3" max="4" width="15.28515625" style="51" customWidth="1"/>
    <col min="5" max="5" width="13.5703125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1156">
        <v>56</v>
      </c>
      <c r="F1" s="78"/>
    </row>
    <row r="2" spans="1:6">
      <c r="A2" s="56"/>
      <c r="B2" s="56"/>
      <c r="C2" s="56"/>
      <c r="D2" s="56"/>
      <c r="E2" s="56"/>
    </row>
    <row r="3" spans="1:6">
      <c r="A3" s="56"/>
      <c r="B3" s="56"/>
      <c r="C3" s="56"/>
      <c r="D3" s="56"/>
      <c r="E3" s="56"/>
    </row>
    <row r="4" spans="1:6">
      <c r="A4" s="56"/>
      <c r="B4" s="56"/>
      <c r="C4" s="56"/>
      <c r="D4" s="56"/>
      <c r="E4" s="56"/>
    </row>
    <row r="5" spans="1:6">
      <c r="A5" s="56"/>
      <c r="B5" s="56"/>
      <c r="C5" s="56"/>
      <c r="D5" s="56"/>
      <c r="E5" s="56"/>
    </row>
    <row r="6" spans="1:6">
      <c r="A6" s="56"/>
      <c r="B6" s="56"/>
      <c r="C6" s="56"/>
      <c r="D6" s="56"/>
      <c r="E6" s="56"/>
    </row>
    <row r="7" spans="1:6">
      <c r="A7" s="56"/>
      <c r="B7" s="56"/>
      <c r="C7" s="56"/>
      <c r="D7" s="56"/>
      <c r="E7" s="56"/>
    </row>
    <row r="10" spans="1:6">
      <c r="A10" s="58" t="s">
        <v>23</v>
      </c>
    </row>
    <row r="11" spans="1:6">
      <c r="A11" s="58" t="s">
        <v>1482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129" t="s">
        <v>390</v>
      </c>
      <c r="B15" s="74">
        <v>743.93462820000013</v>
      </c>
      <c r="C15" s="74">
        <v>829.55059276999998</v>
      </c>
      <c r="D15" s="74">
        <v>846.02458194499991</v>
      </c>
      <c r="E15" s="74">
        <v>944.16843898666684</v>
      </c>
    </row>
    <row r="16" spans="1:6">
      <c r="A16" s="129" t="s">
        <v>1199</v>
      </c>
      <c r="B16" s="74">
        <v>165.72278884000002</v>
      </c>
      <c r="C16" s="74">
        <v>170.54361038999997</v>
      </c>
      <c r="D16" s="74">
        <v>213.94706875999998</v>
      </c>
      <c r="E16" s="74">
        <v>245.76874234000005</v>
      </c>
    </row>
    <row r="17" spans="1:5">
      <c r="A17" s="398" t="s">
        <v>511</v>
      </c>
      <c r="B17" s="75">
        <v>53.708698679999998</v>
      </c>
      <c r="C17" s="75">
        <v>40.35383573</v>
      </c>
      <c r="D17" s="74">
        <v>52.04231016</v>
      </c>
      <c r="E17" s="75">
        <v>76.53950983</v>
      </c>
    </row>
    <row r="18" spans="1:5">
      <c r="A18" s="223" t="s">
        <v>512</v>
      </c>
      <c r="B18" s="75">
        <v>65.455212490000008</v>
      </c>
      <c r="C18" s="75">
        <v>79.385494259999987</v>
      </c>
      <c r="D18" s="74">
        <v>94.167970699999998</v>
      </c>
      <c r="E18" s="75">
        <v>109.96611059</v>
      </c>
    </row>
    <row r="19" spans="1:5">
      <c r="A19" s="223" t="s">
        <v>165</v>
      </c>
      <c r="B19" s="75">
        <v>34.025784700000003</v>
      </c>
      <c r="C19" s="75">
        <v>36.195219479999999</v>
      </c>
      <c r="D19" s="74">
        <v>39.652969510000005</v>
      </c>
      <c r="E19" s="75">
        <v>41.56569497000001</v>
      </c>
    </row>
    <row r="20" spans="1:5">
      <c r="A20" s="223" t="s">
        <v>540</v>
      </c>
      <c r="B20" s="75">
        <v>0.57501575000000005</v>
      </c>
      <c r="C20" s="75">
        <v>0.43411814999999998</v>
      </c>
      <c r="D20" s="74">
        <v>0.21271208</v>
      </c>
      <c r="E20" s="75">
        <v>1.0787296100000001</v>
      </c>
    </row>
    <row r="21" spans="1:5">
      <c r="A21" s="223" t="s">
        <v>166</v>
      </c>
      <c r="B21" s="75">
        <v>6.6311104299999997</v>
      </c>
      <c r="C21" s="75">
        <v>7.9578490000000013</v>
      </c>
      <c r="D21" s="74">
        <v>7.9060920899999996</v>
      </c>
      <c r="E21" s="75">
        <v>12.20558372</v>
      </c>
    </row>
    <row r="22" spans="1:5">
      <c r="A22" s="223" t="s">
        <v>167</v>
      </c>
      <c r="B22" s="75">
        <v>2.3626456899999999</v>
      </c>
      <c r="C22" s="75">
        <v>2.8022211300000004</v>
      </c>
      <c r="D22" s="74">
        <v>2.5025424699999999</v>
      </c>
      <c r="E22" s="75">
        <v>1.7424373699999998</v>
      </c>
    </row>
    <row r="23" spans="1:5">
      <c r="A23" s="223" t="s">
        <v>583</v>
      </c>
      <c r="B23" s="75">
        <v>2.9643211000000003</v>
      </c>
      <c r="C23" s="75">
        <v>3.4148726399999996</v>
      </c>
      <c r="D23" s="74">
        <v>17.462471750000002</v>
      </c>
      <c r="E23" s="75">
        <v>2.6706762500000001</v>
      </c>
    </row>
    <row r="24" spans="1:5">
      <c r="A24" s="129" t="s">
        <v>1198</v>
      </c>
      <c r="B24" s="74">
        <v>454.7503480900001</v>
      </c>
      <c r="C24" s="74">
        <v>507.32883992000001</v>
      </c>
      <c r="D24" s="74">
        <v>460.54173780999997</v>
      </c>
      <c r="E24" s="74">
        <v>477.35184957999996</v>
      </c>
    </row>
    <row r="25" spans="1:5">
      <c r="A25" s="233" t="s">
        <v>189</v>
      </c>
      <c r="B25" s="75">
        <v>453.25687318000007</v>
      </c>
      <c r="C25" s="75">
        <v>506.06024267999999</v>
      </c>
      <c r="D25" s="74">
        <v>460.14512515999996</v>
      </c>
      <c r="E25" s="75">
        <v>477.34642386999991</v>
      </c>
    </row>
    <row r="26" spans="1:5">
      <c r="A26" s="233" t="s">
        <v>1231</v>
      </c>
      <c r="B26" s="75">
        <v>0.56245274000000001</v>
      </c>
      <c r="C26" s="75">
        <v>0.41397110999999998</v>
      </c>
      <c r="D26" s="74">
        <v>0.15437075</v>
      </c>
      <c r="E26" s="75">
        <v>3.0685E-4</v>
      </c>
    </row>
    <row r="27" spans="1:5">
      <c r="A27" s="233" t="s">
        <v>1232</v>
      </c>
      <c r="B27" s="75">
        <v>0.46448457000000004</v>
      </c>
      <c r="C27" s="75">
        <v>0.43024736999999996</v>
      </c>
      <c r="D27" s="74">
        <v>0.11937218000000001</v>
      </c>
      <c r="E27" s="75">
        <v>3.0685E-4</v>
      </c>
    </row>
    <row r="28" spans="1:5">
      <c r="A28" s="233" t="s">
        <v>1233</v>
      </c>
      <c r="B28" s="75">
        <v>0.46653760000000005</v>
      </c>
      <c r="C28" s="75">
        <v>0.42437876000000002</v>
      </c>
      <c r="D28" s="74">
        <v>0.12286972000000002</v>
      </c>
      <c r="E28" s="75">
        <v>4.8120099999999994E-3</v>
      </c>
    </row>
    <row r="29" spans="1:5">
      <c r="A29" s="129" t="s">
        <v>1197</v>
      </c>
      <c r="B29" s="74">
        <v>96.61055571</v>
      </c>
      <c r="C29" s="74">
        <v>123.38978803999998</v>
      </c>
      <c r="D29" s="74">
        <v>126.38571627</v>
      </c>
      <c r="E29" s="74">
        <v>147.21612904</v>
      </c>
    </row>
    <row r="30" spans="1:5">
      <c r="A30" s="984" t="s">
        <v>182</v>
      </c>
      <c r="B30" s="75">
        <v>11.24782912</v>
      </c>
      <c r="C30" s="75">
        <v>13.203237669999998</v>
      </c>
      <c r="D30" s="74">
        <v>31.183101880000002</v>
      </c>
      <c r="E30" s="75">
        <v>47.93972977</v>
      </c>
    </row>
    <row r="31" spans="1:5">
      <c r="A31" s="984" t="s">
        <v>1297</v>
      </c>
      <c r="B31" s="75">
        <v>0.92669829000000004</v>
      </c>
      <c r="C31" s="75">
        <v>1.7147447999999998</v>
      </c>
      <c r="D31" s="74">
        <v>6.1906658800000018</v>
      </c>
      <c r="E31" s="75">
        <v>1.1659021599999999</v>
      </c>
    </row>
    <row r="32" spans="1:5">
      <c r="A32" s="984" t="s">
        <v>172</v>
      </c>
      <c r="B32" s="75">
        <v>9.0909340700000012</v>
      </c>
      <c r="C32" s="75">
        <v>6.9063143800000013</v>
      </c>
      <c r="D32" s="74">
        <v>12.242180580000001</v>
      </c>
      <c r="E32" s="75">
        <v>7.2108660500000008</v>
      </c>
    </row>
    <row r="33" spans="1:5">
      <c r="A33" s="984" t="s">
        <v>1214</v>
      </c>
      <c r="B33" s="75">
        <v>11.989339080000001</v>
      </c>
      <c r="C33" s="75">
        <v>11.165059379999999</v>
      </c>
      <c r="D33" s="74">
        <v>10.694435969999999</v>
      </c>
      <c r="E33" s="75">
        <v>9.7599742400000018</v>
      </c>
    </row>
    <row r="34" spans="1:5">
      <c r="A34" s="984" t="s">
        <v>1467</v>
      </c>
      <c r="B34" s="75">
        <v>17.197500000000002</v>
      </c>
      <c r="C34" s="75">
        <v>21.584004</v>
      </c>
      <c r="D34" s="74">
        <v>22.453168000000002</v>
      </c>
      <c r="E34" s="75">
        <v>23.573055000000004</v>
      </c>
    </row>
    <row r="35" spans="1:5">
      <c r="A35" s="984" t="s">
        <v>1468</v>
      </c>
      <c r="B35" s="75">
        <v>16.576837359999995</v>
      </c>
      <c r="C35" s="75">
        <v>44.562586229999994</v>
      </c>
      <c r="D35" s="74">
        <v>17.024866280000001</v>
      </c>
      <c r="E35" s="75">
        <v>27.949892430000002</v>
      </c>
    </row>
    <row r="36" spans="1:5">
      <c r="A36" s="230" t="s">
        <v>541</v>
      </c>
      <c r="B36" s="75">
        <v>29.581417790000003</v>
      </c>
      <c r="C36" s="75">
        <v>24.253841579999996</v>
      </c>
      <c r="D36" s="74">
        <v>26.597297679999997</v>
      </c>
      <c r="E36" s="75">
        <v>29.616709389999997</v>
      </c>
    </row>
    <row r="37" spans="1:5">
      <c r="A37" s="287" t="s">
        <v>1195</v>
      </c>
      <c r="B37" s="74">
        <v>26.850935560000003</v>
      </c>
      <c r="C37" s="74">
        <v>28.288354419999994</v>
      </c>
      <c r="D37" s="74">
        <v>45.150059104999926</v>
      </c>
      <c r="E37" s="74">
        <v>73.831718026666792</v>
      </c>
    </row>
    <row r="38" spans="1:5">
      <c r="A38" s="129" t="s">
        <v>392</v>
      </c>
      <c r="B38" s="74">
        <v>255.96584447999999</v>
      </c>
      <c r="C38" s="74">
        <v>290.73600478000003</v>
      </c>
      <c r="D38" s="74">
        <v>368.16562970499984</v>
      </c>
      <c r="E38" s="74">
        <v>387.15812738666676</v>
      </c>
    </row>
    <row r="39" spans="1:5">
      <c r="A39" s="245" t="s">
        <v>208</v>
      </c>
      <c r="B39" s="75">
        <v>130.10820236999999</v>
      </c>
      <c r="C39" s="75">
        <v>146.98104090000001</v>
      </c>
      <c r="D39" s="74">
        <v>164.87017867999998</v>
      </c>
      <c r="E39" s="75">
        <v>172.80458609000002</v>
      </c>
    </row>
    <row r="40" spans="1:5">
      <c r="A40" s="245" t="s">
        <v>1240</v>
      </c>
      <c r="B40" s="75">
        <v>45.462339460000003</v>
      </c>
      <c r="C40" s="75">
        <v>47.971123230000003</v>
      </c>
      <c r="D40" s="74">
        <v>60.564102759999983</v>
      </c>
      <c r="E40" s="75">
        <v>64.076530219999981</v>
      </c>
    </row>
    <row r="41" spans="1:5">
      <c r="A41" s="245" t="s">
        <v>1241</v>
      </c>
      <c r="B41" s="75">
        <v>42.803685850000008</v>
      </c>
      <c r="C41" s="75">
        <v>48.937282890000006</v>
      </c>
      <c r="D41" s="74">
        <v>59.16815209</v>
      </c>
      <c r="E41" s="75">
        <v>61.366726560000004</v>
      </c>
    </row>
    <row r="42" spans="1:5">
      <c r="A42" s="245" t="s">
        <v>1285</v>
      </c>
      <c r="B42" s="75">
        <v>9.7340423400000002</v>
      </c>
      <c r="C42" s="75">
        <v>10.19605617</v>
      </c>
      <c r="D42" s="74">
        <v>12.154623340000001</v>
      </c>
      <c r="E42" s="75">
        <v>13.84676806</v>
      </c>
    </row>
    <row r="43" spans="1:5">
      <c r="A43" s="223" t="s">
        <v>1242</v>
      </c>
      <c r="B43" s="75">
        <v>7.6940811</v>
      </c>
      <c r="C43" s="75">
        <v>12.238021790000001</v>
      </c>
      <c r="D43" s="74">
        <v>17.14400406</v>
      </c>
      <c r="E43" s="75">
        <v>16.784143199999999</v>
      </c>
    </row>
    <row r="44" spans="1:5">
      <c r="A44" s="223" t="s">
        <v>1387</v>
      </c>
      <c r="B44" s="75">
        <v>3.7772993800000005</v>
      </c>
      <c r="C44" s="75">
        <v>2.3238599999999998</v>
      </c>
      <c r="D44" s="74">
        <v>5.5615464999999995</v>
      </c>
      <c r="E44" s="75">
        <v>5.1450709999999997</v>
      </c>
    </row>
    <row r="45" spans="1:5">
      <c r="A45" s="287" t="s">
        <v>1215</v>
      </c>
      <c r="B45" s="74">
        <v>16.386193980000002</v>
      </c>
      <c r="C45" s="74">
        <v>22.0886198</v>
      </c>
      <c r="D45" s="74">
        <v>48.703022274999917</v>
      </c>
      <c r="E45" s="74">
        <v>53.134302256666786</v>
      </c>
    </row>
    <row r="46" spans="1:5">
      <c r="A46" s="129" t="s">
        <v>1196</v>
      </c>
      <c r="B46" s="74">
        <v>606.17321146000006</v>
      </c>
      <c r="C46" s="74">
        <v>682.74278976000005</v>
      </c>
      <c r="D46" s="74">
        <v>669.96524339999996</v>
      </c>
      <c r="E46" s="74">
        <v>882.62918933666685</v>
      </c>
    </row>
    <row r="47" spans="1:5">
      <c r="A47" s="129" t="s">
        <v>1201</v>
      </c>
      <c r="B47" s="74">
        <v>473.32753601000002</v>
      </c>
      <c r="C47" s="74">
        <v>546.47392345000003</v>
      </c>
      <c r="D47" s="74">
        <v>522.03976519999992</v>
      </c>
      <c r="E47" s="75">
        <v>692.02780498000004</v>
      </c>
    </row>
    <row r="48" spans="1:5">
      <c r="A48" s="130" t="s">
        <v>173</v>
      </c>
      <c r="B48" s="75">
        <v>473.32753601000002</v>
      </c>
      <c r="C48" s="75">
        <v>546.47392345000003</v>
      </c>
      <c r="D48" s="74">
        <v>522.03976519999992</v>
      </c>
      <c r="E48" s="75">
        <v>692.02780498000004</v>
      </c>
    </row>
    <row r="49" spans="1:5">
      <c r="A49" s="839" t="s">
        <v>1202</v>
      </c>
      <c r="B49" s="977">
        <v>0</v>
      </c>
      <c r="C49" s="74">
        <v>1.1255421999999999</v>
      </c>
      <c r="D49" s="74">
        <v>2.3516676699999999</v>
      </c>
      <c r="E49" s="74">
        <v>3.8215240800000001</v>
      </c>
    </row>
    <row r="50" spans="1:5">
      <c r="A50" s="235" t="s">
        <v>1327</v>
      </c>
      <c r="B50" s="139">
        <v>0</v>
      </c>
      <c r="C50" s="75">
        <v>1.1255421999999999</v>
      </c>
      <c r="D50" s="74">
        <v>2.3516676699999999</v>
      </c>
      <c r="E50" s="75">
        <v>3.8215240800000001</v>
      </c>
    </row>
    <row r="51" spans="1:5">
      <c r="A51" s="129" t="s">
        <v>179</v>
      </c>
      <c r="B51" s="74">
        <v>119.18662243</v>
      </c>
      <c r="C51" s="74">
        <v>122.34823754999999</v>
      </c>
      <c r="D51" s="74">
        <v>126.91876459000002</v>
      </c>
      <c r="E51" s="74">
        <v>150.49776488000001</v>
      </c>
    </row>
    <row r="52" spans="1:5">
      <c r="A52" s="130" t="s">
        <v>1203</v>
      </c>
      <c r="B52" s="75">
        <v>33.217772240000002</v>
      </c>
      <c r="C52" s="75">
        <v>38.309353450000003</v>
      </c>
      <c r="D52" s="74">
        <v>38.92379042000001</v>
      </c>
      <c r="E52" s="75">
        <v>54.221988199999998</v>
      </c>
    </row>
    <row r="53" spans="1:5">
      <c r="A53" s="130" t="s">
        <v>217</v>
      </c>
      <c r="B53" s="75">
        <v>4.0764520000000006</v>
      </c>
      <c r="C53" s="75">
        <v>4.4816260000000003</v>
      </c>
      <c r="D53" s="74">
        <v>6.8487260000000001</v>
      </c>
      <c r="E53" s="75">
        <v>13.0061</v>
      </c>
    </row>
    <row r="54" spans="1:5">
      <c r="A54" s="232" t="s">
        <v>1235</v>
      </c>
      <c r="B54" s="75">
        <v>81.892398189999994</v>
      </c>
      <c r="C54" s="75">
        <v>79.557258099999999</v>
      </c>
      <c r="D54" s="74">
        <v>81.146248170000007</v>
      </c>
      <c r="E54" s="75">
        <v>83.269676680000003</v>
      </c>
    </row>
    <row r="55" spans="1:5">
      <c r="A55" s="839" t="s">
        <v>1205</v>
      </c>
      <c r="B55" s="74">
        <v>13.659053020000002</v>
      </c>
      <c r="C55" s="74">
        <v>12.79508656</v>
      </c>
      <c r="D55" s="74">
        <v>18.655045940000001</v>
      </c>
      <c r="E55" s="74">
        <v>36.28209539666679</v>
      </c>
    </row>
    <row r="56" spans="1:5">
      <c r="A56" s="287" t="s">
        <v>1207</v>
      </c>
      <c r="B56" s="75">
        <v>2.3727311900000001</v>
      </c>
      <c r="C56" s="75">
        <v>2.9391014599999998</v>
      </c>
      <c r="D56" s="74">
        <v>3.1486735000000001</v>
      </c>
      <c r="E56" s="75">
        <v>4.7478344899999998</v>
      </c>
    </row>
    <row r="57" spans="1:5">
      <c r="A57" s="223" t="s">
        <v>1208</v>
      </c>
      <c r="B57" s="75">
        <v>2.3727311900000001</v>
      </c>
      <c r="C57" s="75">
        <v>2.9391014599999998</v>
      </c>
      <c r="D57" s="74">
        <v>3.1486735000000001</v>
      </c>
      <c r="E57" s="75">
        <v>4.7478344899999998</v>
      </c>
    </row>
    <row r="58" spans="1:5">
      <c r="A58" s="93" t="s">
        <v>1209</v>
      </c>
      <c r="B58" s="75">
        <v>0.50919399999999992</v>
      </c>
      <c r="C58" s="75">
        <v>0.57024600000000003</v>
      </c>
      <c r="D58" s="74">
        <v>0.69989499999999993</v>
      </c>
      <c r="E58" s="75">
        <v>0.79691300000000009</v>
      </c>
    </row>
    <row r="59" spans="1:5">
      <c r="A59" s="840" t="s">
        <v>1246</v>
      </c>
      <c r="B59" s="75">
        <v>0.50919399999999992</v>
      </c>
      <c r="C59" s="75">
        <v>0.57024600000000003</v>
      </c>
      <c r="D59" s="74">
        <v>0.69989499999999993</v>
      </c>
      <c r="E59" s="75">
        <v>0.79691300000000009</v>
      </c>
    </row>
    <row r="60" spans="1:5">
      <c r="A60" s="93" t="s">
        <v>1211</v>
      </c>
      <c r="B60" s="74">
        <v>4.7161545800000004</v>
      </c>
      <c r="C60" s="74">
        <v>4.4334934099999996</v>
      </c>
      <c r="D60" s="74">
        <v>4.8576807799999999</v>
      </c>
      <c r="E60" s="74">
        <v>5.3029114700000006</v>
      </c>
    </row>
    <row r="61" spans="1:5">
      <c r="A61" s="235" t="s">
        <v>1236</v>
      </c>
      <c r="B61" s="75">
        <v>4.2042923400000003</v>
      </c>
      <c r="C61" s="75">
        <v>3.7642977399999999</v>
      </c>
      <c r="D61" s="1248">
        <v>3.8</v>
      </c>
      <c r="E61" s="1248">
        <v>5.2268362300000009</v>
      </c>
    </row>
    <row r="62" spans="1:5">
      <c r="A62" s="235" t="s">
        <v>1827</v>
      </c>
      <c r="B62" s="972">
        <v>0</v>
      </c>
      <c r="C62" s="972">
        <v>0</v>
      </c>
      <c r="D62" s="1248">
        <v>3.7</v>
      </c>
      <c r="E62" s="1248">
        <v>7.6075239999999988E-2</v>
      </c>
    </row>
    <row r="63" spans="1:5">
      <c r="A63" s="130" t="s">
        <v>170</v>
      </c>
      <c r="B63" s="75">
        <v>0.51186224000000002</v>
      </c>
      <c r="C63" s="75">
        <v>0.66919566999999991</v>
      </c>
      <c r="D63" s="1248">
        <v>5.6833600000000005E-2</v>
      </c>
      <c r="E63" s="1315">
        <v>0</v>
      </c>
    </row>
    <row r="64" spans="1:5">
      <c r="A64" s="508" t="s">
        <v>436</v>
      </c>
      <c r="B64" s="985">
        <v>1613.6717639100002</v>
      </c>
      <c r="C64" s="985">
        <v>1810.97222818</v>
      </c>
      <c r="D64" s="985">
        <v>1892.8617043299996</v>
      </c>
      <c r="E64" s="985">
        <v>2224.8034146700002</v>
      </c>
    </row>
    <row r="65" spans="1:4" ht="15.75">
      <c r="A65" s="29" t="s">
        <v>590</v>
      </c>
      <c r="C65" s="75"/>
      <c r="D65" s="74"/>
    </row>
    <row r="66" spans="1:4">
      <c r="A66" s="45" t="s">
        <v>1838</v>
      </c>
      <c r="C66" s="75"/>
      <c r="D66" s="74"/>
    </row>
    <row r="67" spans="1:4" ht="15.75">
      <c r="A67" s="657" t="s">
        <v>1540</v>
      </c>
      <c r="C67" s="75"/>
      <c r="D67" s="74"/>
    </row>
  </sheetData>
  <pageMargins left="0.99" right="0.7" top="0.75" bottom="0.75" header="0.3" footer="0.3"/>
  <pageSetup scale="67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45"/>
  <dimension ref="A1:Z77"/>
  <sheetViews>
    <sheetView showGridLines="0" zoomScaleNormal="100" workbookViewId="0">
      <pane xSplit="1" topLeftCell="B1" activePane="topRight" state="frozen"/>
      <selection activeCell="A29" sqref="A29"/>
      <selection pane="topRight" activeCell="N11" sqref="N11"/>
    </sheetView>
  </sheetViews>
  <sheetFormatPr defaultRowHeight="15"/>
  <cols>
    <col min="1" max="1" width="57" style="56" customWidth="1"/>
    <col min="2" max="2" width="11.140625" style="56" customWidth="1"/>
    <col min="3" max="3" width="9.5703125" style="56" bestFit="1" customWidth="1"/>
    <col min="4" max="4" width="11.7109375" style="56" customWidth="1"/>
    <col min="5" max="5" width="9.5703125" style="56" bestFit="1" customWidth="1"/>
    <col min="6" max="6" width="9.85546875" style="56" customWidth="1"/>
    <col min="7" max="7" width="10.140625" style="56" customWidth="1"/>
    <col min="8" max="8" width="9.5703125" style="56" bestFit="1" customWidth="1"/>
    <col min="9" max="9" width="9.85546875" style="56" customWidth="1"/>
    <col min="10" max="11" width="10.5703125" style="56" customWidth="1"/>
    <col min="12" max="12" width="11.42578125" style="56" customWidth="1"/>
    <col min="13" max="14" width="12" style="56" customWidth="1"/>
    <col min="15" max="15" width="14.7109375" style="56" bestFit="1" customWidth="1"/>
    <col min="16" max="16" width="51" style="56" customWidth="1"/>
    <col min="17" max="17" width="19.85546875" style="86" customWidth="1"/>
    <col min="18" max="16384" width="9.140625" style="56"/>
  </cols>
  <sheetData>
    <row r="1" spans="1:17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57</v>
      </c>
    </row>
    <row r="6" spans="1:17" ht="15" customHeight="1">
      <c r="A6" s="58" t="s">
        <v>1352</v>
      </c>
    </row>
    <row r="7" spans="1:17" ht="15" customHeight="1">
      <c r="A7" s="58" t="s">
        <v>1788</v>
      </c>
    </row>
    <row r="8" spans="1:17" ht="15" customHeight="1">
      <c r="A8" s="56" t="s">
        <v>386</v>
      </c>
    </row>
    <row r="9" spans="1:17" s="51" customFormat="1" ht="16.5" customHeight="1">
      <c r="A9" s="457" t="s">
        <v>314</v>
      </c>
      <c r="B9" s="457" t="s">
        <v>395</v>
      </c>
      <c r="C9" s="457" t="s">
        <v>355</v>
      </c>
      <c r="D9" s="457" t="s">
        <v>356</v>
      </c>
      <c r="E9" s="457" t="s">
        <v>357</v>
      </c>
      <c r="F9" s="457" t="s">
        <v>358</v>
      </c>
      <c r="G9" s="457" t="s">
        <v>359</v>
      </c>
      <c r="H9" s="457" t="s">
        <v>360</v>
      </c>
      <c r="I9" s="457" t="s">
        <v>361</v>
      </c>
      <c r="J9" s="457" t="s">
        <v>362</v>
      </c>
      <c r="K9" s="457" t="s">
        <v>363</v>
      </c>
      <c r="L9" s="457" t="s">
        <v>364</v>
      </c>
      <c r="M9" s="457" t="s">
        <v>365</v>
      </c>
      <c r="N9" s="124" t="s">
        <v>36</v>
      </c>
      <c r="Q9" s="154"/>
    </row>
    <row r="10" spans="1:17" s="51" customFormat="1" ht="15" customHeight="1">
      <c r="A10" s="125" t="s">
        <v>390</v>
      </c>
      <c r="B10" s="396">
        <v>313.38042006000006</v>
      </c>
      <c r="C10" s="396">
        <v>243.48707311000004</v>
      </c>
      <c r="D10" s="396">
        <v>287.94639644</v>
      </c>
      <c r="E10" s="396">
        <v>444.35009679000007</v>
      </c>
      <c r="F10" s="396">
        <v>536.92910070007804</v>
      </c>
      <c r="G10" s="396">
        <v>303.02434001</v>
      </c>
      <c r="H10" s="396">
        <v>295.97407750007795</v>
      </c>
      <c r="I10" s="396">
        <v>285.40469566000007</v>
      </c>
      <c r="J10" s="396">
        <v>317.96740636999994</v>
      </c>
      <c r="K10" s="396">
        <v>312.90029107999999</v>
      </c>
      <c r="L10" s="396">
        <v>345.28274797999995</v>
      </c>
      <c r="M10" s="396">
        <v>330.88766572000003</v>
      </c>
      <c r="N10" s="396">
        <v>4017.534311420156</v>
      </c>
      <c r="O10" s="112"/>
      <c r="P10" s="76"/>
      <c r="Q10" s="154"/>
    </row>
    <row r="11" spans="1:17" ht="15" customHeight="1">
      <c r="A11" s="125" t="s">
        <v>1199</v>
      </c>
      <c r="B11" s="396">
        <v>112.36026718000002</v>
      </c>
      <c r="C11" s="396">
        <v>100.37430764000001</v>
      </c>
      <c r="D11" s="396">
        <v>144.08973581999999</v>
      </c>
      <c r="E11" s="396">
        <v>150.59328442999998</v>
      </c>
      <c r="F11" s="396">
        <v>143.69837680999998</v>
      </c>
      <c r="G11" s="396">
        <v>129.30115316000001</v>
      </c>
      <c r="H11" s="396">
        <v>109.77164513</v>
      </c>
      <c r="I11" s="396">
        <v>119.68225077000001</v>
      </c>
      <c r="J11" s="396">
        <v>124.40137546</v>
      </c>
      <c r="K11" s="396">
        <v>111.92791531999998</v>
      </c>
      <c r="L11" s="396">
        <v>106.55294569</v>
      </c>
      <c r="M11" s="396">
        <v>136.15228966000004</v>
      </c>
      <c r="N11" s="396">
        <v>1488.9055470700002</v>
      </c>
      <c r="O11" s="112"/>
      <c r="P11" s="76"/>
    </row>
    <row r="12" spans="1:17" ht="15" customHeight="1">
      <c r="A12" s="378" t="s">
        <v>1237</v>
      </c>
      <c r="B12" s="75">
        <v>4.6918535599999993</v>
      </c>
      <c r="C12" s="75">
        <v>14.31559547</v>
      </c>
      <c r="D12" s="75">
        <v>49.731178219999997</v>
      </c>
      <c r="E12" s="75">
        <v>60.269924850000002</v>
      </c>
      <c r="F12" s="75">
        <v>9.2064700199999994</v>
      </c>
      <c r="G12" s="75">
        <v>20.855156920000002</v>
      </c>
      <c r="H12" s="75">
        <v>14.84888756</v>
      </c>
      <c r="I12" s="75">
        <v>20.82213256</v>
      </c>
      <c r="J12" s="75">
        <v>22.072341379999997</v>
      </c>
      <c r="K12" s="75">
        <v>14.07077277</v>
      </c>
      <c r="L12" s="75">
        <v>9.52589869</v>
      </c>
      <c r="M12" s="75">
        <v>32.747830870000001</v>
      </c>
      <c r="N12" s="176">
        <v>273.15804287000003</v>
      </c>
      <c r="O12" s="112"/>
      <c r="P12" s="76"/>
    </row>
    <row r="13" spans="1:17" ht="15" customHeight="1">
      <c r="A13" s="115" t="s">
        <v>512</v>
      </c>
      <c r="B13" s="75">
        <v>72.37496234000001</v>
      </c>
      <c r="C13" s="75">
        <v>62.544899340000001</v>
      </c>
      <c r="D13" s="75">
        <v>68.369225029999996</v>
      </c>
      <c r="E13" s="75">
        <v>64.291537059999996</v>
      </c>
      <c r="F13" s="75">
        <v>106.35398329</v>
      </c>
      <c r="G13" s="75">
        <v>81.699405260000006</v>
      </c>
      <c r="H13" s="75">
        <v>67.033654720000001</v>
      </c>
      <c r="I13" s="75">
        <v>67.251607180000008</v>
      </c>
      <c r="J13" s="75">
        <v>72.56290285</v>
      </c>
      <c r="K13" s="75">
        <v>67.222949939999992</v>
      </c>
      <c r="L13" s="75">
        <v>65.172579259999992</v>
      </c>
      <c r="M13" s="75">
        <v>71.755884690000002</v>
      </c>
      <c r="N13" s="176">
        <v>866.63359096000011</v>
      </c>
      <c r="O13" s="112"/>
      <c r="P13" s="76"/>
    </row>
    <row r="14" spans="1:17" ht="15" customHeight="1">
      <c r="A14" s="51" t="s">
        <v>165</v>
      </c>
      <c r="B14" s="75">
        <v>28.703700399999999</v>
      </c>
      <c r="C14" s="75">
        <v>17.259893680000001</v>
      </c>
      <c r="D14" s="75">
        <v>20.04674657</v>
      </c>
      <c r="E14" s="75">
        <v>19.639882480000001</v>
      </c>
      <c r="F14" s="75">
        <v>20.95549007</v>
      </c>
      <c r="G14" s="75">
        <v>20.404872319999999</v>
      </c>
      <c r="H14" s="75">
        <v>21.087741949999998</v>
      </c>
      <c r="I14" s="75">
        <v>24.65740164</v>
      </c>
      <c r="J14" s="75">
        <v>23.104175989999998</v>
      </c>
      <c r="K14" s="75">
        <v>23.410835679999998</v>
      </c>
      <c r="L14" s="75">
        <v>24.232415329999998</v>
      </c>
      <c r="M14" s="75">
        <v>25.4193961</v>
      </c>
      <c r="N14" s="176">
        <v>268.92255220999994</v>
      </c>
      <c r="O14" s="112"/>
      <c r="P14" s="76"/>
    </row>
    <row r="15" spans="1:17" ht="15" customHeight="1">
      <c r="A15" s="51" t="s">
        <v>540</v>
      </c>
      <c r="B15" s="75">
        <v>7.5124999999999997E-2</v>
      </c>
      <c r="C15" s="75">
        <v>2.8500000000000001E-2</v>
      </c>
      <c r="D15" s="75">
        <v>5.0000000000000001E-3</v>
      </c>
      <c r="E15" s="75">
        <v>5.0000000000000001E-3</v>
      </c>
      <c r="F15" s="883">
        <v>1.3583329999999999E-2</v>
      </c>
      <c r="G15" s="75">
        <v>0.01</v>
      </c>
      <c r="H15" s="75">
        <v>0.02</v>
      </c>
      <c r="I15" s="75">
        <v>6.3653100000000004E-2</v>
      </c>
      <c r="J15" s="75">
        <v>2.1704500000000002E-2</v>
      </c>
      <c r="K15" s="75">
        <v>0.01</v>
      </c>
      <c r="L15" s="75">
        <v>0.01</v>
      </c>
      <c r="M15" s="75">
        <v>1.017031E-2</v>
      </c>
      <c r="N15" s="176">
        <v>0.27273624000000007</v>
      </c>
      <c r="O15" s="112"/>
      <c r="P15" s="76"/>
    </row>
    <row r="16" spans="1:17" ht="15" customHeight="1">
      <c r="A16" s="51" t="s">
        <v>166</v>
      </c>
      <c r="B16" s="75">
        <v>2.2317210699999999</v>
      </c>
      <c r="C16" s="75">
        <v>2.0794064099999998</v>
      </c>
      <c r="D16" s="75">
        <v>2.0718680700000003</v>
      </c>
      <c r="E16" s="75">
        <v>2.1786177000000002</v>
      </c>
      <c r="F16" s="75">
        <v>2.2003398700000001</v>
      </c>
      <c r="G16" s="75">
        <v>2.1090173999999999</v>
      </c>
      <c r="H16" s="75">
        <v>2.2629517000000003</v>
      </c>
      <c r="I16" s="75">
        <v>2.80532352</v>
      </c>
      <c r="J16" s="75">
        <v>2.4737775499999999</v>
      </c>
      <c r="K16" s="75">
        <v>2.3510201299999998</v>
      </c>
      <c r="L16" s="75">
        <v>3.3278978100000001</v>
      </c>
      <c r="M16" s="75">
        <v>2.1508804399999999</v>
      </c>
      <c r="N16" s="176">
        <v>28.242821669999998</v>
      </c>
      <c r="O16" s="650"/>
      <c r="P16" s="76"/>
    </row>
    <row r="17" spans="1:26" ht="15" customHeight="1">
      <c r="A17" s="51" t="s">
        <v>167</v>
      </c>
      <c r="B17" s="75">
        <v>1.7807551100000001</v>
      </c>
      <c r="C17" s="75">
        <v>1.6564532700000001</v>
      </c>
      <c r="D17" s="75">
        <v>1.6237276699999998</v>
      </c>
      <c r="E17" s="75">
        <v>1.5531375000000001</v>
      </c>
      <c r="F17" s="75">
        <v>2.5545435699999999</v>
      </c>
      <c r="G17" s="75">
        <v>1.6107398700000002</v>
      </c>
      <c r="H17" s="75">
        <v>1.9861424699999999</v>
      </c>
      <c r="I17" s="75">
        <v>1.56417279</v>
      </c>
      <c r="J17" s="75">
        <v>1.6139574299999999</v>
      </c>
      <c r="K17" s="75">
        <v>2.33611587</v>
      </c>
      <c r="L17" s="75">
        <v>1.6937202600000001</v>
      </c>
      <c r="M17" s="75">
        <v>1.3806788000000001</v>
      </c>
      <c r="N17" s="176">
        <v>21.354144609999999</v>
      </c>
      <c r="O17" s="650"/>
      <c r="P17" s="76"/>
    </row>
    <row r="18" spans="1:26" ht="15" customHeight="1">
      <c r="A18" s="51" t="s">
        <v>583</v>
      </c>
      <c r="B18" s="75">
        <v>2.5021497000000004</v>
      </c>
      <c r="C18" s="75">
        <v>2.4895594700000001</v>
      </c>
      <c r="D18" s="75">
        <v>2.2419902599999997</v>
      </c>
      <c r="E18" s="75">
        <v>2.65518484</v>
      </c>
      <c r="F18" s="75">
        <v>2.4139666600000003</v>
      </c>
      <c r="G18" s="75">
        <v>2.6119613900000003</v>
      </c>
      <c r="H18" s="75">
        <v>2.5322667299999999</v>
      </c>
      <c r="I18" s="75">
        <v>2.5179599800000001</v>
      </c>
      <c r="J18" s="75">
        <v>2.5525157599999999</v>
      </c>
      <c r="K18" s="75">
        <v>2.52622093</v>
      </c>
      <c r="L18" s="75">
        <v>2.5904343399999998</v>
      </c>
      <c r="M18" s="75">
        <v>2.6874484500000002</v>
      </c>
      <c r="N18" s="176">
        <v>30.321658510000002</v>
      </c>
      <c r="O18" s="650"/>
      <c r="P18" s="76"/>
    </row>
    <row r="19" spans="1:26" ht="15" customHeight="1">
      <c r="A19" s="125" t="s">
        <v>1198</v>
      </c>
      <c r="B19" s="396">
        <v>145.69580289000001</v>
      </c>
      <c r="C19" s="396">
        <v>102.42928590999999</v>
      </c>
      <c r="D19" s="396">
        <v>109.17531699</v>
      </c>
      <c r="E19" s="396">
        <v>249.42341788000004</v>
      </c>
      <c r="F19" s="396">
        <v>339.47440312999998</v>
      </c>
      <c r="G19" s="396">
        <v>135.33935161000002</v>
      </c>
      <c r="H19" s="396">
        <v>146.46767202999996</v>
      </c>
      <c r="I19" s="396">
        <v>127.35181226000002</v>
      </c>
      <c r="J19" s="396">
        <v>147.65873774999997</v>
      </c>
      <c r="K19" s="396">
        <v>161.88403535999998</v>
      </c>
      <c r="L19" s="396">
        <v>163.97843570999996</v>
      </c>
      <c r="M19" s="396">
        <v>153.32736442000001</v>
      </c>
      <c r="N19" s="396">
        <v>1982.2056359399999</v>
      </c>
      <c r="O19" s="650"/>
      <c r="P19" s="76"/>
    </row>
    <row r="20" spans="1:26" ht="15" customHeight="1">
      <c r="A20" s="51" t="s">
        <v>189</v>
      </c>
      <c r="B20" s="75">
        <v>144.48044075000001</v>
      </c>
      <c r="C20" s="75">
        <v>101.51796404000001</v>
      </c>
      <c r="D20" s="75">
        <v>108.52581575000001</v>
      </c>
      <c r="E20" s="75">
        <v>242.37012851</v>
      </c>
      <c r="F20" s="75">
        <v>339.06264568</v>
      </c>
      <c r="G20" s="75">
        <v>134.99316547000001</v>
      </c>
      <c r="H20" s="75">
        <v>146.11129438999998</v>
      </c>
      <c r="I20" s="75">
        <v>126.97504828</v>
      </c>
      <c r="J20" s="75">
        <v>147.36329053999998</v>
      </c>
      <c r="K20" s="75">
        <v>161.61692528</v>
      </c>
      <c r="L20" s="75">
        <v>163.73742866999999</v>
      </c>
      <c r="M20" s="75">
        <v>153.02596665000002</v>
      </c>
      <c r="N20" s="176">
        <v>1969.78011401</v>
      </c>
      <c r="O20" s="1254"/>
      <c r="P20" s="76"/>
    </row>
    <row r="21" spans="1:26" ht="15" customHeight="1">
      <c r="A21" s="245" t="s">
        <v>1247</v>
      </c>
      <c r="B21" s="75">
        <v>0.22762160000000001</v>
      </c>
      <c r="C21" s="75">
        <v>2.9357150000000002E-2</v>
      </c>
      <c r="D21" s="75">
        <v>4.3431989999999997E-2</v>
      </c>
      <c r="E21" s="75">
        <v>3.066727E-2</v>
      </c>
      <c r="F21" s="75">
        <v>4.3755929999999998E-2</v>
      </c>
      <c r="G21" s="75">
        <v>6.3388509999999995E-2</v>
      </c>
      <c r="H21" s="75">
        <v>0.10822735</v>
      </c>
      <c r="I21" s="75">
        <v>6.7402970000000006E-2</v>
      </c>
      <c r="J21" s="75">
        <v>6.8044519999999997E-2</v>
      </c>
      <c r="K21" s="972">
        <v>5.8458929999999999E-2</v>
      </c>
      <c r="L21" s="972">
        <v>5.9174910000000004E-2</v>
      </c>
      <c r="M21" s="972">
        <v>0.10615872999999999</v>
      </c>
      <c r="N21" s="176">
        <v>0.90568985999999996</v>
      </c>
      <c r="O21" s="1254"/>
      <c r="P21" s="1254"/>
      <c r="Q21" s="1460"/>
      <c r="R21" s="1254"/>
      <c r="S21" s="1254"/>
      <c r="T21" s="1254"/>
      <c r="U21" s="1254"/>
      <c r="V21" s="1254"/>
      <c r="W21" s="1254"/>
      <c r="X21" s="1254"/>
      <c r="Y21" s="1254"/>
      <c r="Z21" s="1254"/>
    </row>
    <row r="22" spans="1:26" ht="15" customHeight="1">
      <c r="A22" s="245" t="s">
        <v>1315</v>
      </c>
      <c r="B22" s="75">
        <v>6.9187890000000002E-2</v>
      </c>
      <c r="C22" s="75">
        <v>0.14526164999999999</v>
      </c>
      <c r="D22" s="75">
        <v>0.14156064000000002</v>
      </c>
      <c r="E22" s="75">
        <v>0.19320298999999999</v>
      </c>
      <c r="F22" s="75">
        <v>0.13938720999999998</v>
      </c>
      <c r="G22" s="75">
        <v>6.5447569999999997E-2</v>
      </c>
      <c r="H22" s="75">
        <v>5.7590199999999994E-2</v>
      </c>
      <c r="I22" s="75">
        <v>6.7088149999999999E-2</v>
      </c>
      <c r="J22" s="75">
        <v>6.1339789999999998E-2</v>
      </c>
      <c r="K22" s="75">
        <v>3.6283910000000003E-2</v>
      </c>
      <c r="L22" s="75">
        <v>3.4824819999999999E-2</v>
      </c>
      <c r="M22" s="75">
        <v>4.0098149999999999E-2</v>
      </c>
      <c r="N22" s="176">
        <v>1.0512729700000001</v>
      </c>
      <c r="O22" s="650"/>
      <c r="P22" s="245"/>
    </row>
    <row r="23" spans="1:26" ht="15" customHeight="1">
      <c r="A23" s="233" t="s">
        <v>1231</v>
      </c>
      <c r="B23" s="75">
        <v>7.8828630000000011E-2</v>
      </c>
      <c r="C23" s="75">
        <v>0.50573732999999998</v>
      </c>
      <c r="D23" s="75">
        <v>0.23919745000000001</v>
      </c>
      <c r="E23" s="75">
        <v>0.18975517</v>
      </c>
      <c r="F23" s="75">
        <v>0.11082328</v>
      </c>
      <c r="G23" s="75">
        <v>9.7945560000000001E-2</v>
      </c>
      <c r="H23" s="75">
        <v>7.0561639999999995E-2</v>
      </c>
      <c r="I23" s="972">
        <v>0.11576803999999999</v>
      </c>
      <c r="J23" s="75">
        <v>4.1862330000000003E-2</v>
      </c>
      <c r="K23" s="972">
        <v>4.9486879999999997E-2</v>
      </c>
      <c r="L23" s="75">
        <v>2.2745109999999999E-2</v>
      </c>
      <c r="M23" s="75">
        <v>3.2480049999999996E-2</v>
      </c>
      <c r="N23" s="176">
        <v>1.55519147</v>
      </c>
      <c r="O23" s="1254"/>
    </row>
    <row r="24" spans="1:26" ht="15" customHeight="1">
      <c r="A24" s="51" t="s">
        <v>1232</v>
      </c>
      <c r="B24" s="75">
        <v>0.83229265000000008</v>
      </c>
      <c r="C24" s="75">
        <v>0.21657898</v>
      </c>
      <c r="D24" s="75">
        <v>0.21657898</v>
      </c>
      <c r="E24" s="75">
        <v>6.6239730799999998</v>
      </c>
      <c r="F24" s="75">
        <v>0.10504901</v>
      </c>
      <c r="G24" s="75">
        <v>0.10504901</v>
      </c>
      <c r="H24" s="75">
        <v>0.10504901</v>
      </c>
      <c r="I24" s="75">
        <v>0.10504901</v>
      </c>
      <c r="J24" s="75">
        <v>0.10504901</v>
      </c>
      <c r="K24" s="75">
        <v>0.10504901</v>
      </c>
      <c r="L24" s="75">
        <v>0.10504901</v>
      </c>
      <c r="M24" s="75">
        <v>0.10504901</v>
      </c>
      <c r="N24" s="176">
        <v>8.7298157700000001</v>
      </c>
      <c r="O24" s="223"/>
      <c r="P24" s="76"/>
    </row>
    <row r="25" spans="1:26" ht="15" customHeight="1">
      <c r="A25" s="51" t="s">
        <v>1233</v>
      </c>
      <c r="B25" s="75">
        <v>7.4313699999999996E-3</v>
      </c>
      <c r="C25" s="75">
        <v>1.438676E-2</v>
      </c>
      <c r="D25" s="75">
        <v>8.7321800000000008E-3</v>
      </c>
      <c r="E25" s="75">
        <v>1.5690860000000001E-2</v>
      </c>
      <c r="F25" s="75">
        <v>1.274202E-2</v>
      </c>
      <c r="G25" s="75">
        <v>1.435549E-2</v>
      </c>
      <c r="H25" s="75">
        <v>1.4949440000000001E-2</v>
      </c>
      <c r="I25" s="75">
        <v>2.1455810000000002E-2</v>
      </c>
      <c r="J25" s="75">
        <v>1.9151560000000001E-2</v>
      </c>
      <c r="K25" s="75">
        <v>1.7831349999999999E-2</v>
      </c>
      <c r="L25" s="75">
        <v>1.9213189999999998E-2</v>
      </c>
      <c r="M25" s="75">
        <v>1.7611830000000002E-2</v>
      </c>
      <c r="N25" s="176">
        <v>0.18355185999999998</v>
      </c>
      <c r="O25" s="112"/>
      <c r="P25" s="76"/>
    </row>
    <row r="26" spans="1:26" s="58" customFormat="1" ht="15" customHeight="1">
      <c r="A26" s="125" t="s">
        <v>1197</v>
      </c>
      <c r="B26" s="396">
        <v>48.479157099999995</v>
      </c>
      <c r="C26" s="396">
        <v>33.86056859</v>
      </c>
      <c r="D26" s="396">
        <v>27.447531769999998</v>
      </c>
      <c r="E26" s="396">
        <v>35.284597349999999</v>
      </c>
      <c r="F26" s="396">
        <v>41.47280464</v>
      </c>
      <c r="G26" s="396">
        <v>30.144485639999999</v>
      </c>
      <c r="H26" s="396">
        <v>27.571548059999998</v>
      </c>
      <c r="I26" s="396">
        <v>30.001013030000003</v>
      </c>
      <c r="J26" s="396">
        <v>38.593701109999998</v>
      </c>
      <c r="K26" s="396">
        <v>26.988713709999999</v>
      </c>
      <c r="L26" s="396">
        <v>25.281280290000002</v>
      </c>
      <c r="M26" s="396">
        <v>30.528813189999997</v>
      </c>
      <c r="N26" s="396">
        <v>395.65421448000006</v>
      </c>
      <c r="O26" s="396"/>
      <c r="P26" s="76"/>
      <c r="Q26" s="94"/>
    </row>
    <row r="27" spans="1:26" ht="15" customHeight="1">
      <c r="A27" s="51" t="s">
        <v>182</v>
      </c>
      <c r="B27" s="75">
        <v>7.8890408399999998</v>
      </c>
      <c r="C27" s="75">
        <v>5.90039888</v>
      </c>
      <c r="D27" s="75">
        <v>5.8449266900000003</v>
      </c>
      <c r="E27" s="75">
        <v>7.4539751500000007</v>
      </c>
      <c r="F27" s="75">
        <v>13.48311374</v>
      </c>
      <c r="G27" s="75">
        <v>5.7640793200000005</v>
      </c>
      <c r="H27" s="75">
        <v>3.6215449900000003</v>
      </c>
      <c r="I27" s="75">
        <v>2.9643176200000001</v>
      </c>
      <c r="J27" s="75">
        <v>2.2350590699999997</v>
      </c>
      <c r="K27" s="75">
        <v>0.93392479000000006</v>
      </c>
      <c r="L27" s="75">
        <v>1.6682819199999999</v>
      </c>
      <c r="M27" s="75">
        <v>2.4958800999999999</v>
      </c>
      <c r="N27" s="176">
        <v>60.254543110000007</v>
      </c>
      <c r="O27" s="1512"/>
      <c r="P27" s="76"/>
    </row>
    <row r="28" spans="1:26" ht="15" customHeight="1">
      <c r="A28" s="51" t="s">
        <v>1297</v>
      </c>
      <c r="B28" s="75">
        <v>2.2491753800000001</v>
      </c>
      <c r="C28" s="75">
        <v>0.30193049</v>
      </c>
      <c r="D28" s="75">
        <v>0.70941377000000005</v>
      </c>
      <c r="E28" s="75">
        <v>2.3084535000000002</v>
      </c>
      <c r="F28" s="75">
        <v>2.0360001000000003</v>
      </c>
      <c r="G28" s="75">
        <v>0.99456382999999993</v>
      </c>
      <c r="H28" s="75">
        <v>2.6436058600000001</v>
      </c>
      <c r="I28" s="75">
        <v>2.5167442100000001</v>
      </c>
      <c r="J28" s="75">
        <v>0.91876422000000002</v>
      </c>
      <c r="K28" s="75">
        <v>2.5369005200000001</v>
      </c>
      <c r="L28" s="75">
        <v>1.0051265</v>
      </c>
      <c r="M28" s="75">
        <v>0.86925145999999998</v>
      </c>
      <c r="N28" s="176">
        <v>19.089929840000003</v>
      </c>
      <c r="O28" s="1512"/>
      <c r="P28" s="76"/>
    </row>
    <row r="29" spans="1:26" ht="15" customHeight="1">
      <c r="A29" s="51" t="s">
        <v>172</v>
      </c>
      <c r="B29" s="75">
        <v>15.72268094</v>
      </c>
      <c r="C29" s="75">
        <v>15.003191970000001</v>
      </c>
      <c r="D29" s="75">
        <v>8.5512352899999993</v>
      </c>
      <c r="E29" s="75">
        <v>11.696692240000001</v>
      </c>
      <c r="F29" s="75">
        <v>12.1221081</v>
      </c>
      <c r="G29" s="75">
        <v>9.0491337499999993</v>
      </c>
      <c r="H29" s="75">
        <v>7.6312269199999996</v>
      </c>
      <c r="I29" s="75">
        <v>9.3265239499999986</v>
      </c>
      <c r="J29" s="75">
        <v>21.792740909999999</v>
      </c>
      <c r="K29" s="75">
        <v>8.5017530500000014</v>
      </c>
      <c r="L29" s="75">
        <v>7.8276046500000005</v>
      </c>
      <c r="M29" s="75">
        <v>11.718478640000001</v>
      </c>
      <c r="N29" s="176">
        <v>138.94337041</v>
      </c>
      <c r="O29" s="1512"/>
      <c r="P29" s="76"/>
    </row>
    <row r="30" spans="1:26" ht="15" customHeight="1">
      <c r="A30" s="51" t="s">
        <v>1214</v>
      </c>
      <c r="B30" s="75">
        <v>1.07286997</v>
      </c>
      <c r="C30" s="75">
        <v>1.04673007</v>
      </c>
      <c r="D30" s="75">
        <v>1.0404713000000001</v>
      </c>
      <c r="E30" s="75">
        <v>0.53383744999999994</v>
      </c>
      <c r="F30" s="75">
        <v>1.5835777799999999</v>
      </c>
      <c r="G30" s="75">
        <v>1.0335802000000001</v>
      </c>
      <c r="H30" s="75">
        <v>1.0884583000000001</v>
      </c>
      <c r="I30" s="75">
        <v>1.1050146699999999</v>
      </c>
      <c r="J30" s="75">
        <v>0.51574834000000003</v>
      </c>
      <c r="K30" s="75">
        <v>0.51072218999999996</v>
      </c>
      <c r="L30" s="75">
        <v>0.49929973</v>
      </c>
      <c r="M30" s="75">
        <v>0.48073761999999998</v>
      </c>
      <c r="N30" s="176">
        <v>10.511047619999999</v>
      </c>
      <c r="O30" s="1512"/>
      <c r="P30" s="76"/>
    </row>
    <row r="31" spans="1:26" ht="15" customHeight="1">
      <c r="A31" s="51" t="s">
        <v>1467</v>
      </c>
      <c r="B31" s="75">
        <v>3.352115</v>
      </c>
      <c r="C31" s="75">
        <v>3.493042</v>
      </c>
      <c r="D31" s="75">
        <v>3.4692639999999999</v>
      </c>
      <c r="E31" s="75">
        <v>3.4692639999999999</v>
      </c>
      <c r="F31" s="75">
        <v>3.4692639999999999</v>
      </c>
      <c r="G31" s="75">
        <v>3.4534120000000001</v>
      </c>
      <c r="H31" s="75">
        <v>3.4534120000000001</v>
      </c>
      <c r="I31" s="75">
        <v>3.4534120000000001</v>
      </c>
      <c r="J31" s="75">
        <v>3.293488</v>
      </c>
      <c r="K31" s="75">
        <v>3.6450399999999998</v>
      </c>
      <c r="L31" s="75">
        <v>3.1300480299999998</v>
      </c>
      <c r="M31" s="75">
        <v>3.4094679999999999</v>
      </c>
      <c r="N31" s="176">
        <v>41.091229029999994</v>
      </c>
      <c r="O31" s="1512"/>
      <c r="P31" s="76"/>
    </row>
    <row r="32" spans="1:26" ht="15" customHeight="1">
      <c r="A32" s="51" t="s">
        <v>1468</v>
      </c>
      <c r="B32" s="75">
        <v>2.7197220499999997</v>
      </c>
      <c r="C32" s="75">
        <v>2.1834684800000002</v>
      </c>
      <c r="D32" s="75">
        <v>2.3537509700000001</v>
      </c>
      <c r="E32" s="75">
        <v>2.0467466999999999</v>
      </c>
      <c r="F32" s="75">
        <v>1.3363450299999999</v>
      </c>
      <c r="G32" s="75">
        <v>2.55399391</v>
      </c>
      <c r="H32" s="75">
        <v>1.68638237</v>
      </c>
      <c r="I32" s="75">
        <v>2.2976329100000004</v>
      </c>
      <c r="J32" s="75">
        <v>1.67269801</v>
      </c>
      <c r="K32" s="75">
        <v>2.2594059399999997</v>
      </c>
      <c r="L32" s="75">
        <v>1.0603836100000001</v>
      </c>
      <c r="M32" s="75">
        <v>1.04742516</v>
      </c>
      <c r="N32" s="176">
        <v>23.217955140000001</v>
      </c>
      <c r="O32" s="1512"/>
      <c r="P32" s="76"/>
    </row>
    <row r="33" spans="1:26" ht="15" customHeight="1">
      <c r="A33" s="51" t="s">
        <v>171</v>
      </c>
      <c r="B33" s="1112">
        <v>15.473552919999999</v>
      </c>
      <c r="C33" s="1112">
        <v>5.9318066999999992</v>
      </c>
      <c r="D33" s="1112">
        <v>5.4784697500000004</v>
      </c>
      <c r="E33" s="1112">
        <v>7.7756283100000001</v>
      </c>
      <c r="F33" s="1112">
        <v>7.4423958900000002</v>
      </c>
      <c r="G33" s="1112">
        <v>7.2957226300000002</v>
      </c>
      <c r="H33" s="1112">
        <v>7.4469176199999989</v>
      </c>
      <c r="I33" s="1112">
        <v>8.3373676700000008</v>
      </c>
      <c r="J33" s="1112">
        <v>8.1652025600000009</v>
      </c>
      <c r="K33" s="1112">
        <v>8.6009672199999994</v>
      </c>
      <c r="L33" s="1112">
        <v>10.09053585</v>
      </c>
      <c r="M33" s="1112">
        <v>10.507572209999999</v>
      </c>
      <c r="N33" s="176">
        <v>102.54613932999999</v>
      </c>
      <c r="O33" s="1512"/>
      <c r="P33" s="76"/>
    </row>
    <row r="34" spans="1:26" s="58" customFormat="1" ht="15" customHeight="1">
      <c r="A34" s="70" t="s">
        <v>1195</v>
      </c>
      <c r="B34" s="1510">
        <v>6.8451928899999999</v>
      </c>
      <c r="C34" s="1510">
        <v>6.8229109700000006</v>
      </c>
      <c r="D34" s="1510">
        <v>7.2338118599999994</v>
      </c>
      <c r="E34" s="1510">
        <v>9.0487971300000005</v>
      </c>
      <c r="F34" s="1510">
        <v>12.283516120078051</v>
      </c>
      <c r="G34" s="1510">
        <v>8.2393495999999988</v>
      </c>
      <c r="H34" s="1510">
        <v>12.163212280078049</v>
      </c>
      <c r="I34" s="1510">
        <v>8.3696196</v>
      </c>
      <c r="J34" s="1510">
        <v>7.3135920500000005</v>
      </c>
      <c r="K34" s="1510">
        <v>12.099626689999999</v>
      </c>
      <c r="L34" s="1510">
        <v>49.470086289999998</v>
      </c>
      <c r="M34" s="1510">
        <v>10.879198449999999</v>
      </c>
      <c r="N34" s="396">
        <v>150.76891393015609</v>
      </c>
      <c r="O34" s="1513"/>
      <c r="P34" s="108"/>
      <c r="Q34" s="94"/>
    </row>
    <row r="35" spans="1:26" s="51" customFormat="1" ht="15" customHeight="1">
      <c r="A35" s="125" t="s">
        <v>392</v>
      </c>
      <c r="B35" s="396">
        <v>58.909388760078045</v>
      </c>
      <c r="C35" s="396">
        <v>49.142392900000004</v>
      </c>
      <c r="D35" s="396">
        <v>104.27384884</v>
      </c>
      <c r="E35" s="396">
        <v>110.76104413000002</v>
      </c>
      <c r="F35" s="396">
        <v>152.40117658999998</v>
      </c>
      <c r="G35" s="396">
        <v>63.254627430000014</v>
      </c>
      <c r="H35" s="396">
        <v>56.655628900000004</v>
      </c>
      <c r="I35" s="396">
        <v>69.96983899</v>
      </c>
      <c r="J35" s="396">
        <v>85.471244089999999</v>
      </c>
      <c r="K35" s="396">
        <v>171.94453110000001</v>
      </c>
      <c r="L35" s="396">
        <v>42.003208529999995</v>
      </c>
      <c r="M35" s="396">
        <v>57.669649310000011</v>
      </c>
      <c r="N35" s="396">
        <v>1022.456579570078</v>
      </c>
      <c r="O35" s="112"/>
      <c r="P35" s="76"/>
      <c r="Q35" s="154"/>
    </row>
    <row r="36" spans="1:26" ht="15" customHeight="1">
      <c r="A36" s="245" t="s">
        <v>202</v>
      </c>
      <c r="B36" s="75">
        <v>25.800943829999998</v>
      </c>
      <c r="C36" s="75">
        <v>20.439953550000002</v>
      </c>
      <c r="D36" s="75">
        <v>26.5146908</v>
      </c>
      <c r="E36" s="75">
        <v>29.870357719999998</v>
      </c>
      <c r="F36" s="75">
        <v>43.927013780000003</v>
      </c>
      <c r="G36" s="75">
        <v>34.16234171</v>
      </c>
      <c r="H36" s="75">
        <v>31.045717010000001</v>
      </c>
      <c r="I36" s="75">
        <v>34.850563080000001</v>
      </c>
      <c r="J36" s="75">
        <v>18.458857179999999</v>
      </c>
      <c r="K36" s="75">
        <v>32.655398959999999</v>
      </c>
      <c r="L36" s="75">
        <v>17.317629090000001</v>
      </c>
      <c r="M36" s="75">
        <v>32.318956440000001</v>
      </c>
      <c r="N36" s="176">
        <v>347.3624231500001</v>
      </c>
      <c r="O36" s="112"/>
      <c r="P36" s="76"/>
    </row>
    <row r="37" spans="1:26" ht="15" customHeight="1">
      <c r="A37" s="245" t="s">
        <v>1228</v>
      </c>
      <c r="B37" s="75">
        <v>11.211740130000001</v>
      </c>
      <c r="C37" s="75">
        <v>3.4559573700000001</v>
      </c>
      <c r="D37" s="75">
        <v>7.59681082</v>
      </c>
      <c r="E37" s="75">
        <v>59.744894219999999</v>
      </c>
      <c r="F37" s="75">
        <v>84.181581249999994</v>
      </c>
      <c r="G37" s="75">
        <v>7.14605508</v>
      </c>
      <c r="H37" s="75">
        <v>11.552749439999999</v>
      </c>
      <c r="I37" s="75">
        <v>5.7947090999999995</v>
      </c>
      <c r="J37" s="75">
        <v>10.6945485</v>
      </c>
      <c r="K37" s="75">
        <v>119.05224023000001</v>
      </c>
      <c r="L37" s="75">
        <v>9.0337461000000001</v>
      </c>
      <c r="M37" s="75">
        <v>6.3246908399999997</v>
      </c>
      <c r="N37" s="176">
        <v>335.78972307999999</v>
      </c>
      <c r="O37" s="112"/>
      <c r="P37" s="76"/>
    </row>
    <row r="38" spans="1:26" ht="15" customHeight="1">
      <c r="A38" s="245" t="s">
        <v>1229</v>
      </c>
      <c r="B38" s="75">
        <v>2.9911445800000003</v>
      </c>
      <c r="C38" s="75">
        <v>11.753128240000001</v>
      </c>
      <c r="D38" s="75">
        <v>48.25975528</v>
      </c>
      <c r="E38" s="75">
        <v>7.3551417400000005</v>
      </c>
      <c r="F38" s="75">
        <v>6.1454556299999998</v>
      </c>
      <c r="G38" s="75">
        <v>7.0549906</v>
      </c>
      <c r="H38" s="75">
        <v>3.0368412200000003</v>
      </c>
      <c r="I38" s="75">
        <v>10.942149880000001</v>
      </c>
      <c r="J38" s="75">
        <v>42.681578340000002</v>
      </c>
      <c r="K38" s="75">
        <v>7.2338106799999995</v>
      </c>
      <c r="L38" s="75">
        <v>2.7621482200000003</v>
      </c>
      <c r="M38" s="75">
        <v>3.75284211</v>
      </c>
      <c r="N38" s="176">
        <v>153.96898651999999</v>
      </c>
      <c r="O38" s="112"/>
      <c r="P38" s="112"/>
      <c r="Q38" s="154"/>
      <c r="R38" s="112"/>
      <c r="S38" s="112"/>
      <c r="T38" s="112"/>
      <c r="U38" s="112"/>
      <c r="V38" s="112"/>
      <c r="W38" s="112"/>
      <c r="X38" s="112"/>
      <c r="Y38" s="112"/>
      <c r="Z38" s="112"/>
    </row>
    <row r="39" spans="1:26" ht="15" customHeight="1">
      <c r="A39" s="245" t="s">
        <v>1230</v>
      </c>
      <c r="B39" s="75">
        <v>2.8006313700000001</v>
      </c>
      <c r="C39" s="75">
        <v>1.3477394499999999</v>
      </c>
      <c r="D39" s="75">
        <v>2.5307333500000002</v>
      </c>
      <c r="E39" s="75">
        <v>1.41367226</v>
      </c>
      <c r="F39" s="75">
        <v>1.6108693300000001</v>
      </c>
      <c r="G39" s="75">
        <v>2.2249168900000003</v>
      </c>
      <c r="H39" s="75">
        <v>1.44128429</v>
      </c>
      <c r="I39" s="75">
        <v>1.2936577199999999</v>
      </c>
      <c r="J39" s="75">
        <v>2.7638947699999998</v>
      </c>
      <c r="K39" s="75">
        <v>1.6290039299999999</v>
      </c>
      <c r="L39" s="75">
        <v>2.1386072500000002</v>
      </c>
      <c r="M39" s="75">
        <v>3.1645469400000001</v>
      </c>
      <c r="N39" s="176">
        <v>24.359557550000002</v>
      </c>
      <c r="O39" s="75"/>
      <c r="P39" s="75"/>
      <c r="Q39" s="154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15" customHeight="1">
      <c r="A40" s="223" t="s">
        <v>458</v>
      </c>
      <c r="B40" s="75">
        <v>5.4721231900000005</v>
      </c>
      <c r="C40" s="75">
        <v>4.0069644100000001</v>
      </c>
      <c r="D40" s="75">
        <v>4.4420455700000003</v>
      </c>
      <c r="E40" s="75">
        <v>3.90589013</v>
      </c>
      <c r="F40" s="75">
        <v>2.7106386900000001</v>
      </c>
      <c r="G40" s="75">
        <v>2.5080714500000001</v>
      </c>
      <c r="H40" s="75">
        <v>2.4384975299999998</v>
      </c>
      <c r="I40" s="75">
        <v>4.0887197400000002</v>
      </c>
      <c r="J40" s="75">
        <v>3.2118608499999999</v>
      </c>
      <c r="K40" s="75">
        <v>4.3242866399999995</v>
      </c>
      <c r="L40" s="75">
        <v>4.23246374</v>
      </c>
      <c r="M40" s="75">
        <v>4.3997048699999999</v>
      </c>
      <c r="N40" s="176">
        <v>45.741266809999999</v>
      </c>
      <c r="O40" s="75"/>
      <c r="P40" s="75"/>
      <c r="Q40" s="154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15" customHeight="1">
      <c r="A41" s="1514" t="s">
        <v>1465</v>
      </c>
      <c r="B41" s="75">
        <v>3.5000489999999995E-2</v>
      </c>
      <c r="C41" s="75">
        <v>2.8263689999999998E-2</v>
      </c>
      <c r="D41" s="75">
        <v>2.2275900000000001E-2</v>
      </c>
      <c r="E41" s="75">
        <v>3.6805809999999994E-2</v>
      </c>
      <c r="F41" s="75">
        <v>1.6079969999999999E-2</v>
      </c>
      <c r="G41" s="75">
        <v>6.1793349999999997E-2</v>
      </c>
      <c r="H41" s="75">
        <v>3.2732779999999996E-2</v>
      </c>
      <c r="I41" s="75">
        <v>5.0652080000000002E-2</v>
      </c>
      <c r="J41" s="75">
        <v>2.3842209999999999E-2</v>
      </c>
      <c r="K41" s="75">
        <v>0.11584638</v>
      </c>
      <c r="L41" s="75">
        <v>6.9784760000000001E-2</v>
      </c>
      <c r="M41" s="75">
        <v>5.582227E-2</v>
      </c>
      <c r="N41" s="176">
        <v>0.54889968999999994</v>
      </c>
      <c r="O41" s="75"/>
      <c r="P41" s="75"/>
      <c r="Q41" s="154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15" customHeight="1">
      <c r="A42" s="223" t="s">
        <v>1288</v>
      </c>
      <c r="B42" s="75">
        <v>0.36600949999999999</v>
      </c>
      <c r="C42" s="75">
        <v>0.97394599999999998</v>
      </c>
      <c r="D42" s="75">
        <v>6.7320000000000002</v>
      </c>
      <c r="E42" s="75">
        <v>0.80929600000000002</v>
      </c>
      <c r="F42" s="75">
        <v>5.9897020000000003</v>
      </c>
      <c r="G42" s="75">
        <v>1.1004499999999999</v>
      </c>
      <c r="H42" s="75">
        <v>0.20887</v>
      </c>
      <c r="I42" s="75">
        <v>1.1214999999999999</v>
      </c>
      <c r="J42" s="75">
        <v>0.82147000000000003</v>
      </c>
      <c r="K42" s="75">
        <v>0.39302500000000001</v>
      </c>
      <c r="L42" s="75">
        <v>0.83200200000000002</v>
      </c>
      <c r="M42" s="75">
        <v>1.2935000000000001</v>
      </c>
      <c r="N42" s="176">
        <v>20.641770500000003</v>
      </c>
      <c r="O42" s="112"/>
      <c r="P42" s="76"/>
    </row>
    <row r="43" spans="1:26" s="58" customFormat="1" ht="15" customHeight="1">
      <c r="A43" s="70" t="s">
        <v>1215</v>
      </c>
      <c r="B43" s="75">
        <v>10.23179567007805</v>
      </c>
      <c r="C43" s="75">
        <v>7.1364401900000001</v>
      </c>
      <c r="D43" s="75">
        <v>8.1755371199999995</v>
      </c>
      <c r="E43" s="75">
        <v>7.6249862500000001</v>
      </c>
      <c r="F43" s="75">
        <v>7.819835939999999</v>
      </c>
      <c r="G43" s="75">
        <v>8.9960083500000003</v>
      </c>
      <c r="H43" s="75">
        <v>6.8989366299999997</v>
      </c>
      <c r="I43" s="75">
        <v>11.827887389999999</v>
      </c>
      <c r="J43" s="75">
        <v>6.81519224</v>
      </c>
      <c r="K43" s="75">
        <v>6.5409192800000007</v>
      </c>
      <c r="L43" s="75">
        <v>5.6168273699999993</v>
      </c>
      <c r="M43" s="75">
        <v>6.3595858400000003</v>
      </c>
      <c r="N43" s="396">
        <v>94.043952270078037</v>
      </c>
      <c r="O43" s="580"/>
      <c r="P43" s="108"/>
      <c r="Q43" s="94"/>
    </row>
    <row r="44" spans="1:26" s="51" customFormat="1" ht="15" customHeight="1">
      <c r="A44" s="125" t="s">
        <v>1196</v>
      </c>
      <c r="B44" s="396">
        <v>330.73371507999997</v>
      </c>
      <c r="C44" s="396">
        <v>225.47788974333335</v>
      </c>
      <c r="D44" s="396">
        <v>251.58786733000002</v>
      </c>
      <c r="E44" s="396">
        <v>258.52536818000004</v>
      </c>
      <c r="F44" s="396">
        <v>251.85211173999997</v>
      </c>
      <c r="G44" s="396">
        <v>265.11681799333331</v>
      </c>
      <c r="H44" s="396">
        <v>267.71927114333334</v>
      </c>
      <c r="I44" s="396">
        <v>245.18223418999997</v>
      </c>
      <c r="J44" s="396">
        <v>260.64609699007804</v>
      </c>
      <c r="K44" s="396">
        <v>300.14847601666781</v>
      </c>
      <c r="L44" s="396">
        <v>271.00995279666665</v>
      </c>
      <c r="M44" s="396">
        <v>301.36551721666666</v>
      </c>
      <c r="N44" s="396">
        <v>3229.3653184200789</v>
      </c>
      <c r="O44" s="112"/>
      <c r="P44" s="76"/>
      <c r="Q44" s="154"/>
    </row>
    <row r="45" spans="1:26" ht="15" customHeight="1">
      <c r="A45" s="125" t="s">
        <v>1201</v>
      </c>
      <c r="B45" s="396">
        <v>309.61143516666664</v>
      </c>
      <c r="C45" s="396">
        <v>196.04689621</v>
      </c>
      <c r="D45" s="396">
        <v>223.84298918666667</v>
      </c>
      <c r="E45" s="396">
        <v>236.33291575000001</v>
      </c>
      <c r="F45" s="396">
        <v>225.53960713999999</v>
      </c>
      <c r="G45" s="396">
        <v>240.49439701</v>
      </c>
      <c r="H45" s="396">
        <v>246.56216623</v>
      </c>
      <c r="I45" s="396">
        <v>221.83432735666665</v>
      </c>
      <c r="J45" s="396">
        <v>234.99894247999998</v>
      </c>
      <c r="K45" s="396">
        <v>265.57944858666667</v>
      </c>
      <c r="L45" s="396">
        <v>249.30038105666665</v>
      </c>
      <c r="M45" s="396">
        <v>279.93333524666667</v>
      </c>
      <c r="N45" s="396">
        <v>2930.0768414199997</v>
      </c>
      <c r="O45" s="112"/>
      <c r="P45" s="76"/>
    </row>
    <row r="46" spans="1:26" ht="15" customHeight="1">
      <c r="A46" s="115" t="s">
        <v>173</v>
      </c>
      <c r="B46" s="75">
        <v>309.61143516666664</v>
      </c>
      <c r="C46" s="75">
        <v>196.04689621</v>
      </c>
      <c r="D46" s="75">
        <v>223.84298918666667</v>
      </c>
      <c r="E46" s="75">
        <v>236.33291575000001</v>
      </c>
      <c r="F46" s="75">
        <v>225.53960713999999</v>
      </c>
      <c r="G46" s="75">
        <v>240.49439701</v>
      </c>
      <c r="H46" s="75">
        <v>246.56216623</v>
      </c>
      <c r="I46" s="75">
        <v>221.83432735666665</v>
      </c>
      <c r="J46" s="75">
        <v>234.99894247999998</v>
      </c>
      <c r="K46" s="75">
        <v>265.57944858666667</v>
      </c>
      <c r="L46" s="75">
        <v>249.30038105666665</v>
      </c>
      <c r="M46" s="75">
        <v>279.93333524666667</v>
      </c>
      <c r="N46" s="176">
        <v>2930.0768414199997</v>
      </c>
      <c r="O46" s="112"/>
      <c r="P46" s="76"/>
    </row>
    <row r="47" spans="1:26" s="58" customFormat="1" ht="15" customHeight="1">
      <c r="A47" s="125" t="s">
        <v>1202</v>
      </c>
      <c r="B47" s="74">
        <v>0.91172954000000006</v>
      </c>
      <c r="C47" s="74">
        <v>0.98803191000000001</v>
      </c>
      <c r="D47" s="74">
        <v>0.98134918999999998</v>
      </c>
      <c r="E47" s="74">
        <v>1.4508388000000001</v>
      </c>
      <c r="F47" s="74">
        <v>0.49855495</v>
      </c>
      <c r="G47" s="74">
        <v>1.0162295100000001</v>
      </c>
      <c r="H47" s="74">
        <v>1.0126440000000001</v>
      </c>
      <c r="I47" s="74">
        <v>0.90722813999999996</v>
      </c>
      <c r="J47" s="74">
        <v>1.0202184399999998</v>
      </c>
      <c r="K47" s="74">
        <v>0.82329779000000003</v>
      </c>
      <c r="L47" s="74">
        <v>1.0243764100000001</v>
      </c>
      <c r="M47" s="74">
        <v>0.87674467</v>
      </c>
      <c r="N47" s="74">
        <v>11.511243350000001</v>
      </c>
      <c r="O47" s="580"/>
      <c r="P47" s="580"/>
      <c r="Q47" s="79"/>
      <c r="R47" s="580"/>
      <c r="S47" s="580"/>
      <c r="T47" s="580"/>
      <c r="U47" s="580"/>
      <c r="V47" s="580"/>
      <c r="W47" s="580"/>
      <c r="X47" s="580"/>
      <c r="Y47" s="580"/>
      <c r="Z47" s="580"/>
    </row>
    <row r="48" spans="1:26" ht="15" customHeight="1">
      <c r="A48" s="115" t="s">
        <v>1327</v>
      </c>
      <c r="B48" s="75">
        <v>0.91172954000000006</v>
      </c>
      <c r="C48" s="75">
        <v>0.98803191000000001</v>
      </c>
      <c r="D48" s="75">
        <v>0.98134918999999998</v>
      </c>
      <c r="E48" s="75">
        <v>1.4508388000000001</v>
      </c>
      <c r="F48" s="75">
        <v>0.49855495</v>
      </c>
      <c r="G48" s="75">
        <v>1.0162295100000001</v>
      </c>
      <c r="H48" s="75">
        <v>1.0126440000000001</v>
      </c>
      <c r="I48" s="75">
        <v>0.90722813999999996</v>
      </c>
      <c r="J48" s="75">
        <v>1.0202184399999998</v>
      </c>
      <c r="K48" s="75">
        <v>0.82329779000000003</v>
      </c>
      <c r="L48" s="75">
        <v>1.0243764100000001</v>
      </c>
      <c r="M48" s="75">
        <v>0.87674467</v>
      </c>
      <c r="N48" s="176">
        <v>11.511243350000001</v>
      </c>
      <c r="O48" s="112"/>
      <c r="P48" s="76"/>
    </row>
    <row r="49" spans="1:17" ht="15" customHeight="1">
      <c r="A49" s="125" t="s">
        <v>5</v>
      </c>
      <c r="B49" s="396">
        <v>14.095050270000002</v>
      </c>
      <c r="C49" s="396">
        <v>22.463164720000002</v>
      </c>
      <c r="D49" s="396">
        <v>20.012784250000003</v>
      </c>
      <c r="E49" s="396">
        <v>14.17550219</v>
      </c>
      <c r="F49" s="396">
        <v>17.948832800000002</v>
      </c>
      <c r="G49" s="396">
        <v>17.23818356</v>
      </c>
      <c r="H49" s="396">
        <v>15.147517999999998</v>
      </c>
      <c r="I49" s="396">
        <v>17.233366279999998</v>
      </c>
      <c r="J49" s="396">
        <v>18.429889090078049</v>
      </c>
      <c r="K49" s="396">
        <v>13.52105989</v>
      </c>
      <c r="L49" s="396">
        <v>13.73041546</v>
      </c>
      <c r="M49" s="396">
        <v>12.571766050000001</v>
      </c>
      <c r="N49" s="396">
        <v>196.56753256007806</v>
      </c>
      <c r="O49" s="112"/>
      <c r="P49" s="76"/>
    </row>
    <row r="50" spans="1:17" ht="15" customHeight="1">
      <c r="A50" s="115" t="s">
        <v>1203</v>
      </c>
      <c r="B50" s="75">
        <v>7.1788879699999999</v>
      </c>
      <c r="C50" s="75">
        <v>15.44154172</v>
      </c>
      <c r="D50" s="75">
        <v>12.694683250000001</v>
      </c>
      <c r="E50" s="75">
        <v>9.5538961899999997</v>
      </c>
      <c r="F50" s="75">
        <v>8.9614488000000012</v>
      </c>
      <c r="G50" s="75">
        <v>10.645141560000001</v>
      </c>
      <c r="H50" s="75">
        <v>8.1979609999999994</v>
      </c>
      <c r="I50" s="75">
        <v>10.33416098</v>
      </c>
      <c r="J50" s="75">
        <v>7.8421660099999997</v>
      </c>
      <c r="K50" s="75">
        <v>9.0772978900000005</v>
      </c>
      <c r="L50" s="75">
        <v>9.3490054600000008</v>
      </c>
      <c r="M50" s="75">
        <v>8.4787640500000006</v>
      </c>
      <c r="N50" s="176">
        <v>117.75495488</v>
      </c>
      <c r="O50" s="112"/>
      <c r="P50" s="76"/>
    </row>
    <row r="51" spans="1:17" ht="15" customHeight="1">
      <c r="A51" s="77" t="s">
        <v>217</v>
      </c>
      <c r="B51" s="75">
        <v>1.1469259999999999</v>
      </c>
      <c r="C51" s="75">
        <v>1.466</v>
      </c>
      <c r="D51" s="75">
        <v>1.5281</v>
      </c>
      <c r="E51" s="75">
        <v>1.0576000000000001</v>
      </c>
      <c r="F51" s="75">
        <v>0.99050000000000005</v>
      </c>
      <c r="G51" s="75">
        <v>0.92300000000000004</v>
      </c>
      <c r="H51" s="75">
        <v>0.98029999999999995</v>
      </c>
      <c r="I51" s="75">
        <v>0.8911</v>
      </c>
      <c r="J51" s="75">
        <v>1.2477</v>
      </c>
      <c r="K51" s="75">
        <v>0.91597799999999996</v>
      </c>
      <c r="L51" s="75">
        <v>0.92410000000000003</v>
      </c>
      <c r="M51" s="75">
        <v>0.70189999999999997</v>
      </c>
      <c r="N51" s="176">
        <v>12.773203999999998</v>
      </c>
      <c r="O51" s="112"/>
      <c r="P51" s="76"/>
    </row>
    <row r="52" spans="1:17" ht="15" customHeight="1">
      <c r="A52" s="232" t="s">
        <v>1235</v>
      </c>
      <c r="B52" s="75">
        <v>5.7692363000000002</v>
      </c>
      <c r="C52" s="75">
        <v>5.5556229999999998</v>
      </c>
      <c r="D52" s="75">
        <v>5.7900010000000002</v>
      </c>
      <c r="E52" s="75">
        <v>3.564006</v>
      </c>
      <c r="F52" s="75">
        <v>7.9968839999999997</v>
      </c>
      <c r="G52" s="75">
        <v>5.6700419999999996</v>
      </c>
      <c r="H52" s="75">
        <v>5.9692569999999998</v>
      </c>
      <c r="I52" s="75">
        <v>6.0081052999999995</v>
      </c>
      <c r="J52" s="75">
        <v>9.3400230800780495</v>
      </c>
      <c r="K52" s="75">
        <v>3.527784</v>
      </c>
      <c r="L52" s="75">
        <v>3.4573100000000001</v>
      </c>
      <c r="M52" s="75">
        <v>3.3911020000000001</v>
      </c>
      <c r="N52" s="176">
        <v>66.039373680078043</v>
      </c>
      <c r="O52" s="112"/>
      <c r="P52" s="76"/>
    </row>
    <row r="53" spans="1:17" s="58" customFormat="1" ht="15" customHeight="1">
      <c r="A53" s="125" t="s">
        <v>1205</v>
      </c>
      <c r="B53" s="74">
        <v>6.1155001033333392</v>
      </c>
      <c r="C53" s="884">
        <v>5.9797969033333391</v>
      </c>
      <c r="D53" s="74">
        <v>6.7507447033333392</v>
      </c>
      <c r="E53" s="74">
        <v>6.5661114400000002</v>
      </c>
      <c r="F53" s="74">
        <v>7.8651168499999997</v>
      </c>
      <c r="G53" s="74">
        <v>6.3680079133333392</v>
      </c>
      <c r="H53" s="74">
        <v>4.9969429133333394</v>
      </c>
      <c r="I53" s="74">
        <v>5.2073124133333399</v>
      </c>
      <c r="J53" s="74">
        <v>6.1970469799999996</v>
      </c>
      <c r="K53" s="74">
        <v>20.224669750001091</v>
      </c>
      <c r="L53" s="74">
        <v>6.9547798700000003</v>
      </c>
      <c r="M53" s="74">
        <v>7.9836712500000004</v>
      </c>
      <c r="N53" s="396">
        <v>91.209701090001118</v>
      </c>
      <c r="O53" s="580"/>
      <c r="P53" s="108"/>
      <c r="Q53" s="94"/>
    </row>
    <row r="54" spans="1:17" s="58" customFormat="1" ht="15" customHeight="1">
      <c r="A54" s="125" t="s">
        <v>1207</v>
      </c>
      <c r="B54" s="396">
        <v>0.54531235</v>
      </c>
      <c r="C54" s="396">
        <v>1.0098092400000001</v>
      </c>
      <c r="D54" s="396">
        <v>0.90433659</v>
      </c>
      <c r="E54" s="396">
        <v>0.49989428000000002</v>
      </c>
      <c r="F54" s="396">
        <v>0.56145666999999999</v>
      </c>
      <c r="G54" s="396">
        <v>0.72762714000000006</v>
      </c>
      <c r="H54" s="396">
        <v>0.5892021999999999</v>
      </c>
      <c r="I54" s="396">
        <v>0.96103930000000004</v>
      </c>
      <c r="J54" s="396">
        <v>0.49659915999999998</v>
      </c>
      <c r="K54" s="396">
        <v>0.66849181000000002</v>
      </c>
      <c r="L54" s="396">
        <v>0.78124255000000009</v>
      </c>
      <c r="M54" s="396">
        <v>0.62435756000000009</v>
      </c>
      <c r="N54" s="396">
        <v>8.3693688500000007</v>
      </c>
      <c r="O54" s="580"/>
      <c r="P54" s="108"/>
      <c r="Q54" s="94"/>
    </row>
    <row r="55" spans="1:17" s="58" customFormat="1" ht="15" customHeight="1">
      <c r="A55" s="115" t="s">
        <v>1208</v>
      </c>
      <c r="B55" s="75">
        <v>0.54531235</v>
      </c>
      <c r="C55" s="75">
        <v>1.0098092400000001</v>
      </c>
      <c r="D55" s="75">
        <v>0.90433659</v>
      </c>
      <c r="E55" s="75">
        <v>0.49989428000000002</v>
      </c>
      <c r="F55" s="75">
        <v>0.56145666999999999</v>
      </c>
      <c r="G55" s="75">
        <v>0.72762714000000006</v>
      </c>
      <c r="H55" s="75">
        <v>0.5892021999999999</v>
      </c>
      <c r="I55" s="75">
        <v>0.96103930000000004</v>
      </c>
      <c r="J55" s="75">
        <v>0.49659915999999998</v>
      </c>
      <c r="K55" s="75">
        <v>0.66849181000000002</v>
      </c>
      <c r="L55" s="75">
        <v>0.78124255000000009</v>
      </c>
      <c r="M55" s="75">
        <v>0.62435756000000009</v>
      </c>
      <c r="N55" s="176">
        <v>8.3693688500000007</v>
      </c>
      <c r="O55" s="580"/>
      <c r="P55" s="108"/>
      <c r="Q55" s="94"/>
    </row>
    <row r="56" spans="1:17" s="58" customFormat="1" ht="15" customHeight="1">
      <c r="A56" s="125" t="s">
        <v>1209</v>
      </c>
      <c r="B56" s="396">
        <v>2.9634000000000001E-2</v>
      </c>
      <c r="C56" s="396">
        <v>3.0195E-2</v>
      </c>
      <c r="D56" s="396">
        <v>3.0016999999999999E-2</v>
      </c>
      <c r="E56" s="396">
        <v>3.7003000000000001E-2</v>
      </c>
      <c r="F56" s="396">
        <v>2.4629000000000002E-2</v>
      </c>
      <c r="G56" s="396">
        <v>3.6400000000000002E-2</v>
      </c>
      <c r="H56" s="396">
        <v>4.9880000000000001E-2</v>
      </c>
      <c r="I56" s="396">
        <v>4.6822000000000003E-2</v>
      </c>
      <c r="J56" s="396">
        <v>2.1458000000000001E-2</v>
      </c>
      <c r="K56" s="396">
        <v>5.6410000000000002E-2</v>
      </c>
      <c r="L56" s="396">
        <v>6.0587000000000002E-2</v>
      </c>
      <c r="M56" s="396">
        <v>5.4781000000000003E-2</v>
      </c>
      <c r="N56" s="396">
        <v>0.47781600000000002</v>
      </c>
      <c r="O56" s="580"/>
      <c r="P56" s="108"/>
      <c r="Q56" s="94"/>
    </row>
    <row r="57" spans="1:17" s="58" customFormat="1" ht="15" customHeight="1">
      <c r="A57" s="115" t="s">
        <v>1210</v>
      </c>
      <c r="B57" s="75">
        <v>2.9634000000000001E-2</v>
      </c>
      <c r="C57" s="75">
        <v>3.0195E-2</v>
      </c>
      <c r="D57" s="75">
        <v>3.0016999999999999E-2</v>
      </c>
      <c r="E57" s="75">
        <v>3.7003000000000001E-2</v>
      </c>
      <c r="F57" s="75">
        <v>2.4629000000000002E-2</v>
      </c>
      <c r="G57" s="75">
        <v>3.6400000000000002E-2</v>
      </c>
      <c r="H57" s="75">
        <v>4.9880000000000001E-2</v>
      </c>
      <c r="I57" s="75">
        <v>4.6822000000000003E-2</v>
      </c>
      <c r="J57" s="75">
        <v>2.1458000000000001E-2</v>
      </c>
      <c r="K57" s="75">
        <v>5.6410000000000002E-2</v>
      </c>
      <c r="L57" s="75">
        <v>6.0587000000000002E-2</v>
      </c>
      <c r="M57" s="75">
        <v>5.4781000000000003E-2</v>
      </c>
      <c r="N57" s="176">
        <v>0.47781600000000002</v>
      </c>
      <c r="O57" s="580"/>
      <c r="P57" s="108"/>
      <c r="Q57" s="94"/>
    </row>
    <row r="58" spans="1:17" s="58" customFormat="1" ht="15" customHeight="1">
      <c r="A58" s="125" t="s">
        <v>1211</v>
      </c>
      <c r="B58" s="396">
        <v>0.62384046000000004</v>
      </c>
      <c r="C58" s="396">
        <v>0.26776527999999999</v>
      </c>
      <c r="D58" s="396">
        <v>0.66543005999999993</v>
      </c>
      <c r="E58" s="396">
        <v>2.2545265999999997</v>
      </c>
      <c r="F58" s="396">
        <v>1.3027114899999999</v>
      </c>
      <c r="G58" s="396">
        <v>0.79845146</v>
      </c>
      <c r="H58" s="396">
        <v>0.33065876</v>
      </c>
      <c r="I58" s="396">
        <v>0.48493546000000004</v>
      </c>
      <c r="J58" s="396">
        <v>0.90949371999999995</v>
      </c>
      <c r="K58" s="396">
        <v>72.555210034706576</v>
      </c>
      <c r="L58" s="396">
        <v>12.99248278</v>
      </c>
      <c r="M58" s="396">
        <v>4.2565439300000003</v>
      </c>
      <c r="N58" s="396">
        <v>97.442050034706568</v>
      </c>
      <c r="O58" s="580"/>
      <c r="P58" s="108"/>
      <c r="Q58" s="94"/>
    </row>
    <row r="59" spans="1:17" s="51" customFormat="1" ht="15" customHeight="1">
      <c r="A59" s="223" t="s">
        <v>1212</v>
      </c>
      <c r="B59" s="75">
        <v>0.60543800000000003</v>
      </c>
      <c r="C59" s="75">
        <v>0.26305800000000001</v>
      </c>
      <c r="D59" s="75">
        <v>0.65674999999999994</v>
      </c>
      <c r="E59" s="75">
        <v>2.2442907799999996</v>
      </c>
      <c r="F59" s="75">
        <v>1.284184</v>
      </c>
      <c r="G59" s="75">
        <v>0.79491476000000005</v>
      </c>
      <c r="H59" s="75">
        <v>0.31632199999999999</v>
      </c>
      <c r="I59" s="75">
        <v>0.46854834000000001</v>
      </c>
      <c r="J59" s="75">
        <v>0.90693433999999995</v>
      </c>
      <c r="K59" s="75">
        <v>72.518803754706582</v>
      </c>
      <c r="L59" s="75">
        <v>12.97336361</v>
      </c>
      <c r="M59" s="75">
        <v>4.2468085100000001</v>
      </c>
      <c r="N59" s="176">
        <v>97.279416094706562</v>
      </c>
      <c r="O59" s="112"/>
      <c r="P59" s="76"/>
      <c r="Q59" s="154"/>
    </row>
    <row r="60" spans="1:17" s="51" customFormat="1" ht="15" customHeight="1">
      <c r="A60" s="223" t="s">
        <v>1213</v>
      </c>
      <c r="B60" s="75">
        <v>6.7051000000000003E-4</v>
      </c>
      <c r="C60" s="75">
        <v>3.72771E-3</v>
      </c>
      <c r="D60" s="75">
        <v>7.9245200000000009E-3</v>
      </c>
      <c r="E60" s="75">
        <v>6.3767200000000007E-3</v>
      </c>
      <c r="F60" s="75">
        <v>1.4277030000000001E-2</v>
      </c>
      <c r="G60" s="75">
        <v>3.3676999999999999E-3</v>
      </c>
      <c r="H60" s="75">
        <v>4.0822000000000002E-3</v>
      </c>
      <c r="I60" s="75">
        <v>6.1325600000000004E-3</v>
      </c>
      <c r="J60" s="75">
        <v>2.1995600000000001E-3</v>
      </c>
      <c r="K60" s="75">
        <v>1.9524100000000001E-3</v>
      </c>
      <c r="L60" s="75">
        <v>6.7091700000000004E-3</v>
      </c>
      <c r="M60" s="75">
        <v>8.6917800000000014E-3</v>
      </c>
      <c r="N60" s="176">
        <v>6.6111870000000017E-2</v>
      </c>
      <c r="O60" s="112"/>
      <c r="P60" s="76"/>
      <c r="Q60" s="154"/>
    </row>
    <row r="61" spans="1:17" ht="15" customHeight="1">
      <c r="A61" s="223" t="s">
        <v>212</v>
      </c>
      <c r="B61" s="75">
        <v>1.773195E-2</v>
      </c>
      <c r="C61" s="75">
        <v>9.7957000000000014E-4</v>
      </c>
      <c r="D61" s="75">
        <v>7.5553999999999997E-4</v>
      </c>
      <c r="E61" s="75">
        <v>3.8590999999999999E-3</v>
      </c>
      <c r="F61" s="75">
        <v>4.2504600000000002E-3</v>
      </c>
      <c r="G61" s="75">
        <v>1.6899999999999999E-4</v>
      </c>
      <c r="H61" s="75">
        <v>1.0254559999999999E-2</v>
      </c>
      <c r="I61" s="75">
        <v>1.0254559999999999E-2</v>
      </c>
      <c r="J61" s="75">
        <v>3.5982000000000001E-4</v>
      </c>
      <c r="K61" s="75">
        <v>3.4453870000000004E-2</v>
      </c>
      <c r="L61" s="75">
        <v>1.2409999999999999E-2</v>
      </c>
      <c r="M61" s="75">
        <v>1.0436400000000002E-3</v>
      </c>
      <c r="N61" s="176">
        <v>9.6522070000000001E-2</v>
      </c>
      <c r="O61" s="112"/>
      <c r="P61" s="76"/>
    </row>
    <row r="62" spans="1:17" ht="15" customHeight="1" thickBot="1">
      <c r="A62" s="542" t="s">
        <v>438</v>
      </c>
      <c r="B62" s="543">
        <v>704.22231071007809</v>
      </c>
      <c r="C62" s="543">
        <v>519.41512527333339</v>
      </c>
      <c r="D62" s="543">
        <v>645.40789626000003</v>
      </c>
      <c r="E62" s="543">
        <v>816.42793298000015</v>
      </c>
      <c r="F62" s="543">
        <v>943.07118619007792</v>
      </c>
      <c r="G62" s="543">
        <v>632.95826403333331</v>
      </c>
      <c r="H62" s="543">
        <v>621.31871850341133</v>
      </c>
      <c r="I62" s="543">
        <v>602.04956560000005</v>
      </c>
      <c r="J62" s="543">
        <v>665.51229833007801</v>
      </c>
      <c r="K62" s="543">
        <v>858.2734100413744</v>
      </c>
      <c r="L62" s="543">
        <v>672.13022163666665</v>
      </c>
      <c r="M62" s="543">
        <v>694.85851473666662</v>
      </c>
      <c r="N62" s="543">
        <v>8375.6454442950198</v>
      </c>
      <c r="O62" s="126"/>
    </row>
    <row r="63" spans="1:17" s="51" customFormat="1" ht="15" customHeight="1" thickTop="1">
      <c r="A63" s="46" t="s">
        <v>647</v>
      </c>
      <c r="B63" s="381"/>
      <c r="C63" s="381"/>
      <c r="D63" s="381"/>
      <c r="E63" s="381"/>
      <c r="F63" s="381"/>
      <c r="G63" s="381"/>
      <c r="H63" s="381"/>
      <c r="I63" s="381"/>
      <c r="J63" s="381"/>
      <c r="K63" s="381"/>
      <c r="L63" s="381"/>
      <c r="M63" s="381"/>
      <c r="N63" s="844"/>
      <c r="O63" s="126"/>
      <c r="Q63" s="154"/>
    </row>
    <row r="64" spans="1:17" ht="15" customHeight="1">
      <c r="A64" s="45" t="s">
        <v>1838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3"/>
      <c r="O64" s="725"/>
      <c r="P64" s="85"/>
    </row>
    <row r="65" spans="1:17" ht="15" customHeight="1">
      <c r="A65" s="657" t="s">
        <v>1540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950"/>
      <c r="O65" s="1256"/>
    </row>
    <row r="66" spans="1:17">
      <c r="A66" s="46"/>
      <c r="B66" s="94"/>
      <c r="C66" s="94"/>
      <c r="D66" s="588"/>
      <c r="E66" s="83"/>
      <c r="F66" s="94"/>
      <c r="G66" s="94"/>
      <c r="H66" s="933"/>
      <c r="I66" s="94"/>
      <c r="J66" s="94"/>
      <c r="K66" s="94"/>
      <c r="L66" s="94"/>
      <c r="M66" s="845"/>
      <c r="N66" s="84"/>
      <c r="O66" s="1256"/>
    </row>
    <row r="67" spans="1:17">
      <c r="A67" s="123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950"/>
      <c r="O67" s="595"/>
    </row>
    <row r="68" spans="1:17" s="58" customFormat="1">
      <c r="A68" s="96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O68" s="594"/>
      <c r="Q68" s="94"/>
    </row>
    <row r="69" spans="1:17">
      <c r="A69" s="8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595"/>
      <c r="O69" s="595"/>
    </row>
    <row r="70" spans="1:17">
      <c r="A70" s="123"/>
      <c r="B70" s="86"/>
      <c r="M70" s="595"/>
      <c r="N70" s="595"/>
      <c r="O70" s="595"/>
    </row>
    <row r="71" spans="1:17">
      <c r="A71" s="84"/>
      <c r="B71" s="592"/>
      <c r="C71" s="592"/>
      <c r="D71" s="592"/>
      <c r="E71" s="592"/>
      <c r="F71" s="592"/>
      <c r="G71" s="592"/>
      <c r="H71" s="592"/>
      <c r="I71" s="592"/>
      <c r="J71" s="592"/>
      <c r="K71" s="592"/>
      <c r="L71" s="592"/>
      <c r="M71" s="592"/>
      <c r="N71" s="84"/>
    </row>
    <row r="72" spans="1:17">
      <c r="A72" s="96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6"/>
    </row>
    <row r="73" spans="1:17">
      <c r="A73" s="84"/>
      <c r="B73" s="86"/>
      <c r="C73" s="86"/>
      <c r="D73" s="86"/>
      <c r="E73" s="86"/>
      <c r="F73" s="86"/>
      <c r="G73" s="86"/>
      <c r="H73" s="86"/>
      <c r="I73" s="86"/>
      <c r="J73" s="86"/>
      <c r="K73" s="178"/>
      <c r="L73" s="86"/>
      <c r="M73" s="86"/>
      <c r="N73" s="84"/>
    </row>
    <row r="74" spans="1:17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</row>
    <row r="75" spans="1:17" s="69" customFormat="1">
      <c r="A75" s="84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4"/>
      <c r="Q75" s="1461"/>
    </row>
    <row r="76" spans="1:17" s="58" customFormat="1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Q76" s="94"/>
    </row>
    <row r="77" spans="1:17" s="58" customFormat="1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Q77" s="94"/>
    </row>
  </sheetData>
  <customSheetViews>
    <customSheetView guid="{45E423DD-7FD2-487F-8372-5798D7D06C15}" showPageBreaks="1" showGridLines="0" printArea="1" topLeftCell="K1">
      <selection activeCell="N2" sqref="N2"/>
      <pageMargins left="0.28000000000000003" right="0.19685039370078741" top="0.74803149606299213" bottom="0.23622047244094491" header="0.23622047244094491" footer="0"/>
      <pageSetup scale="75" orientation="landscape" r:id="rId1"/>
      <headerFooter alignWithMargins="0"/>
    </customSheetView>
    <customSheetView guid="{B297ACE3-C144-4411-A206-EE5C8D41CE1C}" scale="60" showPageBreaks="1" fitToPage="1" printArea="1" view="pageBreakPreview">
      <selection activeCell="H39" sqref="H39"/>
      <pageMargins left="0.94488188976377963" right="0.19685039370078741" top="0.74803149606299213" bottom="0.23622047244094491" header="0.23622047244094491" footer="0"/>
      <pageSetup scale="72" orientation="landscape" r:id="rId2"/>
      <headerFooter alignWithMargins="0"/>
    </customSheetView>
    <customSheetView guid="{51F1D52B-5D55-4FCC-809B-9B4CC86C88B9}" showGridLines="0" topLeftCell="K1">
      <selection activeCell="N2" sqref="N2"/>
      <pageMargins left="0.28000000000000003" right="0.19685039370078741" top="0.74803149606299213" bottom="0.23622047244094491" header="0.23622047244094491" footer="0"/>
      <pageSetup scale="75" orientation="landscape" r:id="rId3"/>
      <headerFooter alignWithMargins="0"/>
    </customSheetView>
  </customSheetViews>
  <phoneticPr fontId="0" type="noConversion"/>
  <pageMargins left="0.98" right="0.19685039370078741" top="0.6" bottom="0.17" header="0.23622047244094491" footer="0"/>
  <pageSetup scale="59" orientation="landscape" r:id="rId4"/>
  <headerFooter alignWithMargins="0"/>
  <drawing r:id="rId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80"/>
  <dimension ref="A1:F71"/>
  <sheetViews>
    <sheetView showGridLines="0" zoomScaleNormal="100" workbookViewId="0">
      <selection activeCell="H14" sqref="H14"/>
    </sheetView>
  </sheetViews>
  <sheetFormatPr defaultRowHeight="15"/>
  <cols>
    <col min="1" max="1" width="59.28515625" style="51" customWidth="1"/>
    <col min="2" max="2" width="16" style="51" customWidth="1"/>
    <col min="3" max="4" width="20.7109375" style="51" customWidth="1"/>
    <col min="5" max="5" width="13.85546875" style="51" bestFit="1" customWidth="1"/>
    <col min="6" max="16384" width="9.140625" style="51"/>
  </cols>
  <sheetData>
    <row r="1" spans="1:5">
      <c r="A1" s="390" t="s">
        <v>303</v>
      </c>
      <c r="B1" s="62"/>
      <c r="C1" s="62"/>
      <c r="D1" s="62"/>
      <c r="E1" s="1156">
        <v>58</v>
      </c>
    </row>
    <row r="2" spans="1:5">
      <c r="A2" s="56"/>
      <c r="B2" s="56"/>
      <c r="C2" s="56"/>
      <c r="D2" s="56"/>
      <c r="E2" s="56"/>
    </row>
    <row r="3" spans="1:5">
      <c r="A3" s="56"/>
      <c r="B3" s="56"/>
      <c r="C3" s="56"/>
      <c r="D3" s="56"/>
      <c r="E3" s="56"/>
    </row>
    <row r="4" spans="1:5">
      <c r="A4" s="56"/>
      <c r="B4" s="56"/>
      <c r="C4" s="56"/>
      <c r="D4" s="56"/>
      <c r="E4" s="56"/>
    </row>
    <row r="5" spans="1:5">
      <c r="A5" s="56"/>
      <c r="B5" s="56"/>
      <c r="C5" s="56"/>
      <c r="D5" s="56"/>
      <c r="E5" s="56"/>
    </row>
    <row r="6" spans="1:5">
      <c r="A6" s="56"/>
      <c r="B6" s="56"/>
      <c r="C6" s="56"/>
      <c r="D6" s="56"/>
      <c r="E6" s="56"/>
    </row>
    <row r="7" spans="1:5">
      <c r="A7" s="56"/>
      <c r="B7" s="56"/>
      <c r="C7" s="56"/>
      <c r="D7" s="56"/>
      <c r="E7" s="56"/>
    </row>
    <row r="10" spans="1:5">
      <c r="A10" s="58" t="s">
        <v>1556</v>
      </c>
    </row>
    <row r="11" spans="1:5">
      <c r="A11" s="58" t="s">
        <v>1501</v>
      </c>
    </row>
    <row r="12" spans="1:5">
      <c r="A12" s="58" t="s">
        <v>1713</v>
      </c>
    </row>
    <row r="13" spans="1:5">
      <c r="A13" s="56" t="s">
        <v>386</v>
      </c>
    </row>
    <row r="14" spans="1:5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5">
      <c r="A15" s="125" t="s">
        <v>390</v>
      </c>
      <c r="B15" s="74">
        <v>3463.0377262799998</v>
      </c>
      <c r="C15" s="74">
        <v>3516.0914251499998</v>
      </c>
      <c r="D15" s="74">
        <v>3620.4636763429166</v>
      </c>
      <c r="E15" s="74">
        <v>4017.534311420156</v>
      </c>
    </row>
    <row r="16" spans="1:5">
      <c r="A16" s="125" t="s">
        <v>1199</v>
      </c>
      <c r="B16" s="74">
        <v>1056.15899143</v>
      </c>
      <c r="C16" s="74">
        <v>1233.74773405</v>
      </c>
      <c r="D16" s="74">
        <v>1271.3850890599997</v>
      </c>
      <c r="E16" s="74">
        <v>1488.9055470700002</v>
      </c>
    </row>
    <row r="17" spans="1:5">
      <c r="A17" s="378" t="s">
        <v>1237</v>
      </c>
      <c r="B17" s="75">
        <v>119.23413024000001</v>
      </c>
      <c r="C17" s="75">
        <v>122.3254508</v>
      </c>
      <c r="D17" s="74">
        <v>127.91939534999999</v>
      </c>
      <c r="E17" s="75">
        <v>273.15804287000003</v>
      </c>
    </row>
    <row r="18" spans="1:5">
      <c r="A18" s="115" t="s">
        <v>512</v>
      </c>
      <c r="B18" s="75">
        <v>644.83807228000001</v>
      </c>
      <c r="C18" s="75">
        <v>781.15312719999997</v>
      </c>
      <c r="D18" s="74">
        <v>813.62560704999987</v>
      </c>
      <c r="E18" s="75">
        <v>866.63359096000011</v>
      </c>
    </row>
    <row r="19" spans="1:5">
      <c r="A19" s="51" t="s">
        <v>165</v>
      </c>
      <c r="B19" s="75">
        <v>231.96178032999998</v>
      </c>
      <c r="C19" s="75">
        <v>256.18726817000004</v>
      </c>
      <c r="D19" s="74">
        <v>254.02572439999994</v>
      </c>
      <c r="E19" s="75">
        <v>268.92255220999994</v>
      </c>
    </row>
    <row r="20" spans="1:5">
      <c r="A20" s="51" t="s">
        <v>540</v>
      </c>
      <c r="B20" s="75">
        <v>1.8237521000000001</v>
      </c>
      <c r="C20" s="75">
        <v>2.3575833899999998</v>
      </c>
      <c r="D20" s="74">
        <v>0.85466566999999993</v>
      </c>
      <c r="E20" s="75">
        <v>0.27273624000000007</v>
      </c>
    </row>
    <row r="21" spans="1:5">
      <c r="A21" s="51" t="s">
        <v>166</v>
      </c>
      <c r="B21" s="75">
        <v>23.120510389999996</v>
      </c>
      <c r="C21" s="75">
        <v>24.943441189999998</v>
      </c>
      <c r="D21" s="74">
        <v>27.18425641</v>
      </c>
      <c r="E21" s="75">
        <v>28.242821669999998</v>
      </c>
    </row>
    <row r="22" spans="1:5">
      <c r="A22" s="51" t="s">
        <v>167</v>
      </c>
      <c r="B22" s="75">
        <v>15.957723059999999</v>
      </c>
      <c r="C22" s="75">
        <v>22.97260765</v>
      </c>
      <c r="D22" s="74">
        <v>21.914943279999999</v>
      </c>
      <c r="E22" s="75">
        <v>21.354144609999999</v>
      </c>
    </row>
    <row r="23" spans="1:5">
      <c r="A23" s="51" t="s">
        <v>583</v>
      </c>
      <c r="B23" s="75">
        <v>19.223023030000004</v>
      </c>
      <c r="C23" s="75">
        <v>23.80825565</v>
      </c>
      <c r="D23" s="74">
        <v>25.860496900000001</v>
      </c>
      <c r="E23" s="75">
        <v>30.321658510000002</v>
      </c>
    </row>
    <row r="24" spans="1:5">
      <c r="A24" s="125" t="s">
        <v>1198</v>
      </c>
      <c r="B24" s="74">
        <v>1963.70252796</v>
      </c>
      <c r="C24" s="74">
        <v>1676.33409987</v>
      </c>
      <c r="D24" s="74">
        <v>1769.2796385799998</v>
      </c>
      <c r="E24" s="74">
        <v>1982.2056359399999</v>
      </c>
    </row>
    <row r="25" spans="1:5">
      <c r="A25" s="51" t="s">
        <v>189</v>
      </c>
      <c r="B25" s="75">
        <v>1952.8069680799999</v>
      </c>
      <c r="C25" s="75">
        <v>1668.8763201899999</v>
      </c>
      <c r="D25" s="74">
        <v>1764.1983218299999</v>
      </c>
      <c r="E25" s="75">
        <v>1969.78011401</v>
      </c>
    </row>
    <row r="26" spans="1:5">
      <c r="A26" s="51" t="s">
        <v>1187</v>
      </c>
      <c r="B26" s="75">
        <v>5.0010804599999998</v>
      </c>
      <c r="C26" s="75">
        <v>1.11268363</v>
      </c>
      <c r="D26" s="74">
        <v>0.55903716999999997</v>
      </c>
      <c r="E26" s="75">
        <v>0.90568985999999996</v>
      </c>
    </row>
    <row r="27" spans="1:5">
      <c r="A27" s="51" t="s">
        <v>1188</v>
      </c>
      <c r="B27" s="75">
        <v>0.93777099000000008</v>
      </c>
      <c r="C27" s="75">
        <v>1.0197104700000001</v>
      </c>
      <c r="D27" s="74">
        <v>1.1504170900000001</v>
      </c>
      <c r="E27" s="75">
        <v>1.0512729700000001</v>
      </c>
    </row>
    <row r="28" spans="1:5">
      <c r="A28" s="51" t="s">
        <v>1231</v>
      </c>
      <c r="B28" s="75">
        <v>1.44076728</v>
      </c>
      <c r="C28" s="75">
        <v>1.6602663900000001</v>
      </c>
      <c r="D28" s="74">
        <v>2.36144716</v>
      </c>
      <c r="E28" s="75">
        <v>1.55519147</v>
      </c>
    </row>
    <row r="29" spans="1:5">
      <c r="A29" s="51" t="s">
        <v>1232</v>
      </c>
      <c r="B29" s="75">
        <v>2.0328365399999999</v>
      </c>
      <c r="C29" s="75">
        <v>1.8002705600000002</v>
      </c>
      <c r="D29" s="74">
        <v>0.51463227</v>
      </c>
      <c r="E29" s="75">
        <v>8.7298157700000001</v>
      </c>
    </row>
    <row r="30" spans="1:5">
      <c r="A30" s="51" t="s">
        <v>1233</v>
      </c>
      <c r="B30" s="75">
        <v>1.4831046100000003</v>
      </c>
      <c r="C30" s="75">
        <v>1.86484863</v>
      </c>
      <c r="D30" s="74">
        <v>0.49578306</v>
      </c>
      <c r="E30" s="75">
        <v>0.18355185999999998</v>
      </c>
    </row>
    <row r="31" spans="1:5">
      <c r="A31" s="125" t="s">
        <v>1197</v>
      </c>
      <c r="B31" s="74">
        <v>395.35498724000007</v>
      </c>
      <c r="C31" s="74">
        <v>531.56829643000003</v>
      </c>
      <c r="D31" s="74">
        <v>513.10030387000006</v>
      </c>
      <c r="E31" s="74">
        <v>395.65421448000006</v>
      </c>
    </row>
    <row r="32" spans="1:5">
      <c r="A32" s="235" t="s">
        <v>199</v>
      </c>
      <c r="B32" s="75">
        <v>49.274564200000007</v>
      </c>
      <c r="C32" s="75">
        <v>66.210598019999992</v>
      </c>
      <c r="D32" s="74">
        <v>86.125342860000018</v>
      </c>
      <c r="E32" s="75">
        <v>60.254543110000007</v>
      </c>
    </row>
    <row r="33" spans="1:6">
      <c r="A33" s="235" t="s">
        <v>1419</v>
      </c>
      <c r="B33" s="75">
        <v>5.3178365300000001</v>
      </c>
      <c r="C33" s="75">
        <v>10.916160949999998</v>
      </c>
      <c r="D33" s="74">
        <v>20.736081169999999</v>
      </c>
      <c r="E33" s="75">
        <v>19.089929840000003</v>
      </c>
    </row>
    <row r="34" spans="1:6">
      <c r="A34" s="235" t="s">
        <v>200</v>
      </c>
      <c r="B34" s="75">
        <v>127.51252843000003</v>
      </c>
      <c r="C34" s="75">
        <v>169.52624187999999</v>
      </c>
      <c r="D34" s="74">
        <v>169.32888833000004</v>
      </c>
      <c r="E34" s="75">
        <v>138.94337041</v>
      </c>
    </row>
    <row r="35" spans="1:6">
      <c r="A35" s="235" t="s">
        <v>203</v>
      </c>
      <c r="B35" s="75">
        <v>9.8728066499999994</v>
      </c>
      <c r="C35" s="75">
        <v>11.457078220000003</v>
      </c>
      <c r="D35" s="74">
        <v>13.787643899999999</v>
      </c>
      <c r="E35" s="75">
        <v>10.511047619999999</v>
      </c>
    </row>
    <row r="36" spans="1:6">
      <c r="A36" s="895" t="s">
        <v>1417</v>
      </c>
      <c r="B36" s="972">
        <v>0</v>
      </c>
      <c r="C36" s="972">
        <v>0</v>
      </c>
      <c r="D36" s="74">
        <v>43.259867700000001</v>
      </c>
      <c r="E36" s="75">
        <v>41.091229029999994</v>
      </c>
    </row>
    <row r="37" spans="1:6">
      <c r="A37" s="235" t="s">
        <v>224</v>
      </c>
      <c r="B37" s="75">
        <v>9.5815230099999997</v>
      </c>
      <c r="C37" s="75">
        <v>47.160628710000005</v>
      </c>
      <c r="D37" s="74">
        <v>38.452348259999994</v>
      </c>
      <c r="E37" s="75">
        <v>23.217955140000001</v>
      </c>
    </row>
    <row r="38" spans="1:6">
      <c r="A38" s="234" t="s">
        <v>591</v>
      </c>
      <c r="B38" s="75">
        <v>39.702708910000005</v>
      </c>
      <c r="C38" s="75">
        <v>49.77578865000001</v>
      </c>
      <c r="D38" s="1021">
        <v>0</v>
      </c>
      <c r="E38" s="1021">
        <v>0</v>
      </c>
    </row>
    <row r="39" spans="1:6">
      <c r="A39" s="230" t="s">
        <v>543</v>
      </c>
      <c r="B39" s="75">
        <v>154.09301951</v>
      </c>
      <c r="C39" s="75">
        <v>176.52179999999998</v>
      </c>
      <c r="D39" s="74">
        <v>141.41013164999998</v>
      </c>
      <c r="E39" s="75">
        <v>102.54613932999999</v>
      </c>
    </row>
    <row r="40" spans="1:6">
      <c r="A40" s="287" t="s">
        <v>1195</v>
      </c>
      <c r="B40" s="74">
        <v>47.821219649999996</v>
      </c>
      <c r="C40" s="74">
        <v>74.441294799999994</v>
      </c>
      <c r="D40" s="74">
        <v>66.698644832917054</v>
      </c>
      <c r="E40" s="74">
        <v>150.76891393015609</v>
      </c>
      <c r="F40" s="70"/>
    </row>
    <row r="41" spans="1:6">
      <c r="A41" s="125" t="s">
        <v>392</v>
      </c>
      <c r="B41" s="74">
        <v>873.79840130000014</v>
      </c>
      <c r="C41" s="74">
        <v>830.05728984999996</v>
      </c>
      <c r="D41" s="74">
        <v>864.35412200208361</v>
      </c>
      <c r="E41" s="74">
        <v>1022.456579570078</v>
      </c>
    </row>
    <row r="42" spans="1:6">
      <c r="A42" s="245" t="s">
        <v>202</v>
      </c>
      <c r="B42" s="75">
        <v>402.37857946000008</v>
      </c>
      <c r="C42" s="75">
        <v>347.46518394999993</v>
      </c>
      <c r="D42" s="74">
        <v>349.08865755000005</v>
      </c>
      <c r="E42" s="75">
        <v>347.3624231500001</v>
      </c>
    </row>
    <row r="43" spans="1:6">
      <c r="A43" s="245" t="s">
        <v>1228</v>
      </c>
      <c r="B43" s="75">
        <v>211.97787456</v>
      </c>
      <c r="C43" s="75">
        <v>207.67263361999997</v>
      </c>
      <c r="D43" s="74">
        <v>245.10226746000001</v>
      </c>
      <c r="E43" s="75">
        <v>335.78972307999999</v>
      </c>
    </row>
    <row r="44" spans="1:6">
      <c r="A44" s="245" t="s">
        <v>1229</v>
      </c>
      <c r="B44" s="75">
        <v>108.78721355</v>
      </c>
      <c r="C44" s="75">
        <v>120.12642043</v>
      </c>
      <c r="D44" s="74">
        <v>130.35035061000002</v>
      </c>
      <c r="E44" s="75">
        <v>153.96898651999999</v>
      </c>
    </row>
    <row r="45" spans="1:6">
      <c r="A45" s="245" t="s">
        <v>1230</v>
      </c>
      <c r="B45" s="75">
        <v>39.241474420000003</v>
      </c>
      <c r="C45" s="75">
        <v>27.87445134</v>
      </c>
      <c r="D45" s="74">
        <v>32.797724129999992</v>
      </c>
      <c r="E45" s="75">
        <v>24.359557550000002</v>
      </c>
    </row>
    <row r="46" spans="1:6">
      <c r="A46" s="223" t="s">
        <v>458</v>
      </c>
      <c r="B46" s="75">
        <v>46.219629439999991</v>
      </c>
      <c r="C46" s="75">
        <v>50.643487059999991</v>
      </c>
      <c r="D46" s="74">
        <v>46.950036420000004</v>
      </c>
      <c r="E46" s="75">
        <v>45.741266809999999</v>
      </c>
    </row>
    <row r="47" spans="1:6">
      <c r="A47" s="1514" t="s">
        <v>1465</v>
      </c>
      <c r="B47" s="972">
        <v>0</v>
      </c>
      <c r="C47" s="972">
        <v>0</v>
      </c>
      <c r="D47" s="74">
        <v>24.471173</v>
      </c>
      <c r="E47" s="75">
        <v>0.54889968999999994</v>
      </c>
    </row>
    <row r="48" spans="1:6">
      <c r="A48" s="223" t="s">
        <v>1288</v>
      </c>
      <c r="B48" s="75">
        <v>24.077031269999999</v>
      </c>
      <c r="C48" s="75">
        <v>23.374253830000001</v>
      </c>
      <c r="D48" s="74">
        <v>0.33973499000000001</v>
      </c>
      <c r="E48" s="75">
        <v>20.641770500000003</v>
      </c>
    </row>
    <row r="49" spans="1:5">
      <c r="A49" s="70" t="s">
        <v>1215</v>
      </c>
      <c r="B49" s="74">
        <v>41.116598600000003</v>
      </c>
      <c r="C49" s="74">
        <v>52.900859619999991</v>
      </c>
      <c r="D49" s="74">
        <v>35.254177842083415</v>
      </c>
      <c r="E49" s="74">
        <v>94.043952270078037</v>
      </c>
    </row>
    <row r="50" spans="1:5">
      <c r="A50" s="125" t="s">
        <v>1196</v>
      </c>
      <c r="B50" s="74">
        <v>2542.7468249100002</v>
      </c>
      <c r="C50" s="74">
        <v>2905.0019751699997</v>
      </c>
      <c r="D50" s="74">
        <v>2716.5042406549769</v>
      </c>
      <c r="E50" s="74">
        <v>3229.3653184200789</v>
      </c>
    </row>
    <row r="51" spans="1:5">
      <c r="A51" s="125" t="s">
        <v>1201</v>
      </c>
      <c r="B51" s="74">
        <v>2381.53561231</v>
      </c>
      <c r="C51" s="74">
        <v>2690.7045393999997</v>
      </c>
      <c r="D51" s="74">
        <v>2484.1541934200004</v>
      </c>
      <c r="E51" s="74">
        <v>2930.0768414199997</v>
      </c>
    </row>
    <row r="52" spans="1:5">
      <c r="A52" s="115" t="s">
        <v>173</v>
      </c>
      <c r="B52" s="75">
        <v>2381.53561231</v>
      </c>
      <c r="C52" s="75">
        <v>2690.7045393999997</v>
      </c>
      <c r="D52" s="74">
        <v>2484.1541934200004</v>
      </c>
      <c r="E52" s="75">
        <v>2930.0768414199997</v>
      </c>
    </row>
    <row r="53" spans="1:5">
      <c r="A53" s="125" t="s">
        <v>1202</v>
      </c>
      <c r="B53" s="977">
        <v>0</v>
      </c>
      <c r="C53" s="74">
        <v>11.79978605</v>
      </c>
      <c r="D53" s="74">
        <v>8.1093329899999986</v>
      </c>
      <c r="E53" s="74">
        <v>11.511243350000001</v>
      </c>
    </row>
    <row r="54" spans="1:5">
      <c r="A54" s="115" t="s">
        <v>1327</v>
      </c>
      <c r="B54" s="139">
        <v>0</v>
      </c>
      <c r="C54" s="75">
        <v>11.79978605</v>
      </c>
      <c r="D54" s="74">
        <v>8.1093329899999986</v>
      </c>
      <c r="E54" s="75">
        <v>11.511243350000001</v>
      </c>
    </row>
    <row r="55" spans="1:5">
      <c r="A55" s="125" t="s">
        <v>5</v>
      </c>
      <c r="B55" s="74">
        <v>118.54474083000002</v>
      </c>
      <c r="C55" s="74">
        <v>155.99809508000001</v>
      </c>
      <c r="D55" s="74">
        <v>194.68869225</v>
      </c>
      <c r="E55" s="74">
        <v>196.56753256007806</v>
      </c>
    </row>
    <row r="56" spans="1:5">
      <c r="A56" s="115" t="s">
        <v>1203</v>
      </c>
      <c r="B56" s="75">
        <v>65.311032300000008</v>
      </c>
      <c r="C56" s="75">
        <v>93.651922310000003</v>
      </c>
      <c r="D56" s="74">
        <v>114.62586093</v>
      </c>
      <c r="E56" s="75">
        <v>117.75495488</v>
      </c>
    </row>
    <row r="57" spans="1:5">
      <c r="A57" s="77" t="s">
        <v>217</v>
      </c>
      <c r="B57" s="75">
        <v>6.1863990000000015</v>
      </c>
      <c r="C57" s="75">
        <v>8.1592779999999987</v>
      </c>
      <c r="D57" s="74">
        <v>12.225277999999999</v>
      </c>
      <c r="E57" s="75">
        <v>12.773203999999998</v>
      </c>
    </row>
    <row r="58" spans="1:5">
      <c r="A58" s="232" t="s">
        <v>1235</v>
      </c>
      <c r="B58" s="75">
        <v>47.04730953</v>
      </c>
      <c r="C58" s="75">
        <v>54.186894770000002</v>
      </c>
      <c r="D58" s="74">
        <v>67.837553319999998</v>
      </c>
      <c r="E58" s="75">
        <v>66.039373680078043</v>
      </c>
    </row>
    <row r="59" spans="1:5">
      <c r="A59" s="125" t="s">
        <v>1205</v>
      </c>
      <c r="B59" s="74">
        <v>42.666471770000001</v>
      </c>
      <c r="C59" s="74">
        <v>46.499554639999999</v>
      </c>
      <c r="D59" s="74">
        <v>29.552021994976784</v>
      </c>
      <c r="E59" s="74">
        <v>91.209701090001118</v>
      </c>
    </row>
    <row r="60" spans="1:5">
      <c r="A60" s="125" t="s">
        <v>1207</v>
      </c>
      <c r="B60" s="74">
        <v>2.3029179199999996</v>
      </c>
      <c r="C60" s="74">
        <v>4.9526451300000005</v>
      </c>
      <c r="D60" s="74">
        <v>8.3073787200000009</v>
      </c>
      <c r="E60" s="75">
        <v>8.3693688500000007</v>
      </c>
    </row>
    <row r="61" spans="1:5">
      <c r="A61" s="115" t="s">
        <v>1208</v>
      </c>
      <c r="B61" s="75">
        <v>2.3029179199999996</v>
      </c>
      <c r="C61" s="75">
        <v>4.9526451300000005</v>
      </c>
      <c r="D61" s="74">
        <v>8.3073787200000009</v>
      </c>
      <c r="E61" s="75">
        <v>8.3693688500000007</v>
      </c>
    </row>
    <row r="62" spans="1:5">
      <c r="A62" s="125" t="s">
        <v>1209</v>
      </c>
      <c r="B62" s="74">
        <v>0.35507</v>
      </c>
      <c r="C62" s="74">
        <v>0.289827</v>
      </c>
      <c r="D62" s="74">
        <v>0.32826700000000009</v>
      </c>
      <c r="E62" s="75">
        <v>0.47781600000000002</v>
      </c>
    </row>
    <row r="63" spans="1:5">
      <c r="A63" s="115" t="s">
        <v>1210</v>
      </c>
      <c r="B63" s="75">
        <v>0.35507</v>
      </c>
      <c r="C63" s="75">
        <v>0.289827</v>
      </c>
      <c r="D63" s="74">
        <v>0.32826700000000009</v>
      </c>
      <c r="E63" s="75">
        <v>0.47781600000000002</v>
      </c>
    </row>
    <row r="64" spans="1:5">
      <c r="A64" s="125" t="s">
        <v>1211</v>
      </c>
      <c r="B64" s="74">
        <v>12.55845893</v>
      </c>
      <c r="C64" s="74">
        <v>7.7522268610000005</v>
      </c>
      <c r="D64" s="74">
        <v>9.3235646800000005</v>
      </c>
      <c r="E64" s="75">
        <v>97.442050034706568</v>
      </c>
    </row>
    <row r="65" spans="1:6">
      <c r="A65" s="223" t="s">
        <v>1212</v>
      </c>
      <c r="B65" s="75">
        <v>12.24014723</v>
      </c>
      <c r="C65" s="75">
        <v>7.6752081000000008</v>
      </c>
      <c r="D65" s="74">
        <v>9.1964394299999999</v>
      </c>
      <c r="E65" s="75">
        <v>97.279416094706562</v>
      </c>
    </row>
    <row r="66" spans="1:6">
      <c r="A66" s="223" t="s">
        <v>1213</v>
      </c>
      <c r="B66" s="972">
        <v>0</v>
      </c>
      <c r="C66" s="972">
        <v>0</v>
      </c>
      <c r="D66" s="74">
        <v>6.1243699999999998E-2</v>
      </c>
      <c r="E66" s="75">
        <v>6.6111870000000017E-2</v>
      </c>
    </row>
    <row r="67" spans="1:6">
      <c r="A67" s="223" t="s">
        <v>212</v>
      </c>
      <c r="B67" s="75">
        <v>0.31831170000000003</v>
      </c>
      <c r="C67" s="75">
        <v>7.7018761000000005E-2</v>
      </c>
      <c r="D67" s="74">
        <v>6.5881549999999997E-2</v>
      </c>
      <c r="E67" s="75">
        <v>9.6522070000000001E-2</v>
      </c>
      <c r="F67" s="772"/>
    </row>
    <row r="68" spans="1:6" ht="15.75" thickBot="1">
      <c r="A68" s="542" t="s">
        <v>438</v>
      </c>
      <c r="B68" s="986">
        <v>6894.7993993399996</v>
      </c>
      <c r="C68" s="986">
        <v>7264.1453891609999</v>
      </c>
      <c r="D68" s="986">
        <v>7219.2812493999772</v>
      </c>
      <c r="E68" s="986">
        <v>8375.6454442950198</v>
      </c>
      <c r="F68" s="1061"/>
    </row>
    <row r="69" spans="1:6" ht="15.75" thickTop="1">
      <c r="A69" s="46" t="s">
        <v>647</v>
      </c>
      <c r="C69" s="75"/>
      <c r="D69" s="74"/>
      <c r="F69" s="772"/>
    </row>
    <row r="70" spans="1:6">
      <c r="A70" s="45" t="s">
        <v>1838</v>
      </c>
      <c r="C70" s="75"/>
      <c r="D70" s="74"/>
      <c r="F70" s="772"/>
    </row>
    <row r="71" spans="1:6" ht="15.75">
      <c r="A71" s="657" t="s">
        <v>1540</v>
      </c>
      <c r="C71" s="75"/>
      <c r="D71" s="74"/>
    </row>
  </sheetData>
  <pageMargins left="1.1000000000000001" right="0.7" top="0.75" bottom="0.75" header="0.3" footer="0.3"/>
  <pageSetup scale="64"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89">
    <pageSetUpPr fitToPage="1"/>
  </sheetPr>
  <dimension ref="A1:Z76"/>
  <sheetViews>
    <sheetView showGridLines="0" zoomScaleNormal="100" workbookViewId="0">
      <pane xSplit="1" topLeftCell="B1" activePane="topRight" state="frozen"/>
      <selection activeCell="A29" sqref="A29"/>
      <selection pane="topRight" activeCell="N11" sqref="N11"/>
    </sheetView>
  </sheetViews>
  <sheetFormatPr defaultColWidth="10.28515625" defaultRowHeight="15"/>
  <cols>
    <col min="1" max="1" width="56.7109375" style="51" customWidth="1"/>
    <col min="2" max="2" width="10.85546875" style="51" customWidth="1"/>
    <col min="3" max="3" width="10" style="51" customWidth="1"/>
    <col min="4" max="4" width="11.85546875" style="51" customWidth="1"/>
    <col min="5" max="5" width="10" style="51" customWidth="1"/>
    <col min="6" max="6" width="11.85546875" style="51" customWidth="1"/>
    <col min="7" max="7" width="10" style="51" customWidth="1"/>
    <col min="8" max="8" width="12.140625" style="51" customWidth="1"/>
    <col min="9" max="9" width="11" style="51" customWidth="1"/>
    <col min="10" max="10" width="11.5703125" style="51" customWidth="1"/>
    <col min="11" max="11" width="12.28515625" style="51" customWidth="1"/>
    <col min="12" max="12" width="13.28515625" style="51" customWidth="1"/>
    <col min="13" max="13" width="13.85546875" style="51" customWidth="1"/>
    <col min="14" max="14" width="15" style="51" customWidth="1"/>
    <col min="15" max="15" width="16.42578125" style="51" bestFit="1" customWidth="1"/>
    <col min="16" max="16" width="18.140625" style="51" customWidth="1"/>
    <col min="17" max="17" width="18.140625" style="154" customWidth="1"/>
    <col min="18" max="16384" width="10.28515625" style="51"/>
  </cols>
  <sheetData>
    <row r="1" spans="1:26" s="56" customForma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59</v>
      </c>
      <c r="Q1" s="86"/>
    </row>
    <row r="2" spans="1:26" s="56" customFormat="1">
      <c r="O2" s="51"/>
      <c r="Q2" s="86"/>
    </row>
    <row r="3" spans="1:26" s="56" customFormat="1">
      <c r="O3" s="51"/>
      <c r="Q3" s="86"/>
    </row>
    <row r="4" spans="1:26" s="56" customFormat="1">
      <c r="O4" s="51"/>
      <c r="Q4" s="86"/>
    </row>
    <row r="5" spans="1:26" s="56" customFormat="1">
      <c r="O5" s="51"/>
      <c r="Q5" s="86"/>
    </row>
    <row r="6" spans="1:26" s="56" customFormat="1">
      <c r="O6" s="51"/>
      <c r="Q6" s="86"/>
    </row>
    <row r="7" spans="1:26" s="56" customFormat="1">
      <c r="A7" s="58" t="s">
        <v>1353</v>
      </c>
      <c r="O7" s="51"/>
      <c r="Q7" s="86"/>
    </row>
    <row r="8" spans="1:26" s="56" customFormat="1">
      <c r="A8" s="58" t="s">
        <v>1789</v>
      </c>
      <c r="O8" s="51"/>
      <c r="Q8" s="86"/>
    </row>
    <row r="9" spans="1:26" s="56" customFormat="1">
      <c r="A9" s="56" t="s">
        <v>386</v>
      </c>
      <c r="O9" s="51"/>
      <c r="Q9" s="86"/>
    </row>
    <row r="10" spans="1:26" s="56" customFormat="1" ht="15.75" customHeight="1">
      <c r="A10" s="168" t="s">
        <v>314</v>
      </c>
      <c r="B10" s="168" t="s">
        <v>395</v>
      </c>
      <c r="C10" s="168" t="s">
        <v>355</v>
      </c>
      <c r="D10" s="168" t="s">
        <v>356</v>
      </c>
      <c r="E10" s="168" t="s">
        <v>357</v>
      </c>
      <c r="F10" s="168" t="s">
        <v>358</v>
      </c>
      <c r="G10" s="168" t="s">
        <v>359</v>
      </c>
      <c r="H10" s="168" t="s">
        <v>360</v>
      </c>
      <c r="I10" s="168" t="s">
        <v>361</v>
      </c>
      <c r="J10" s="168" t="s">
        <v>362</v>
      </c>
      <c r="K10" s="168" t="s">
        <v>363</v>
      </c>
      <c r="L10" s="168" t="s">
        <v>364</v>
      </c>
      <c r="M10" s="168" t="s">
        <v>365</v>
      </c>
      <c r="N10" s="169" t="s">
        <v>35</v>
      </c>
      <c r="O10" s="51"/>
      <c r="Q10" s="86"/>
    </row>
    <row r="11" spans="1:26" s="56" customFormat="1" ht="15.75" customHeight="1">
      <c r="A11" s="170" t="s">
        <v>390</v>
      </c>
      <c r="B11" s="396">
        <v>868.53512551999995</v>
      </c>
      <c r="C11" s="396">
        <v>727.15148548000002</v>
      </c>
      <c r="D11" s="396">
        <v>706.06928530000027</v>
      </c>
      <c r="E11" s="396">
        <v>1088.39510926</v>
      </c>
      <c r="F11" s="396">
        <v>1326.8276040599999</v>
      </c>
      <c r="G11" s="396">
        <v>772.35392458000013</v>
      </c>
      <c r="H11" s="396">
        <v>790.91763721999996</v>
      </c>
      <c r="I11" s="396">
        <v>794.35430638999981</v>
      </c>
      <c r="J11" s="396">
        <v>759.22116031000007</v>
      </c>
      <c r="K11" s="396">
        <v>770.01805378999995</v>
      </c>
      <c r="L11" s="396">
        <v>772.35983764000014</v>
      </c>
      <c r="M11" s="396">
        <v>836.55800508000016</v>
      </c>
      <c r="N11" s="396">
        <v>10212.761534630001</v>
      </c>
      <c r="O11" s="112"/>
      <c r="P11" s="725"/>
      <c r="Q11" s="86"/>
    </row>
    <row r="12" spans="1:26" s="56" customFormat="1" ht="15.75" customHeight="1">
      <c r="A12" s="253" t="s">
        <v>396</v>
      </c>
      <c r="B12" s="396">
        <v>396.81214088000002</v>
      </c>
      <c r="C12" s="396">
        <v>351.08748525999999</v>
      </c>
      <c r="D12" s="396">
        <v>328.08179438999997</v>
      </c>
      <c r="E12" s="396">
        <v>340.48512087999995</v>
      </c>
      <c r="F12" s="396">
        <v>414.74902605</v>
      </c>
      <c r="G12" s="396">
        <v>330.57509019000003</v>
      </c>
      <c r="H12" s="396">
        <v>330.55084296999996</v>
      </c>
      <c r="I12" s="396">
        <v>348.84802310999993</v>
      </c>
      <c r="J12" s="396">
        <v>327.00859413000001</v>
      </c>
      <c r="K12" s="396">
        <v>327.43119662999999</v>
      </c>
      <c r="L12" s="396">
        <v>361.68567645000007</v>
      </c>
      <c r="M12" s="396">
        <v>352.73755332000007</v>
      </c>
      <c r="N12" s="396">
        <v>4210.0525442600001</v>
      </c>
      <c r="O12" s="112"/>
      <c r="P12" s="725"/>
      <c r="Q12" s="86"/>
    </row>
    <row r="13" spans="1:26" s="56" customFormat="1" ht="15.75" customHeight="1">
      <c r="A13" s="378" t="s">
        <v>1237</v>
      </c>
      <c r="B13" s="75">
        <v>1.12652412</v>
      </c>
      <c r="C13" s="75">
        <v>1.8054873</v>
      </c>
      <c r="D13" s="75">
        <v>8.5514125299999986</v>
      </c>
      <c r="E13" s="75">
        <v>0.41122101</v>
      </c>
      <c r="F13" s="75">
        <v>0.22226752</v>
      </c>
      <c r="G13" s="75">
        <v>6.2294362400000001</v>
      </c>
      <c r="H13" s="75">
        <v>2.42535028</v>
      </c>
      <c r="I13" s="75">
        <v>0.93595112999999996</v>
      </c>
      <c r="J13" s="75">
        <v>3.3489477999999999</v>
      </c>
      <c r="K13" s="75">
        <v>2.7632023100000001</v>
      </c>
      <c r="L13" s="75">
        <v>0.78385749999999998</v>
      </c>
      <c r="M13" s="75">
        <v>3.8506767700000002</v>
      </c>
      <c r="N13" s="176">
        <v>32.454334510000002</v>
      </c>
      <c r="O13" s="112"/>
      <c r="P13" s="725"/>
      <c r="Q13" s="86"/>
    </row>
    <row r="14" spans="1:26" s="56" customFormat="1" ht="15.75" customHeight="1">
      <c r="A14" s="115" t="s">
        <v>512</v>
      </c>
      <c r="B14" s="75">
        <v>316.64301423000001</v>
      </c>
      <c r="C14" s="75">
        <v>291.06112343000001</v>
      </c>
      <c r="D14" s="75">
        <v>263.22802575999998</v>
      </c>
      <c r="E14" s="75">
        <v>279.82733135000001</v>
      </c>
      <c r="F14" s="75">
        <v>352.7031973</v>
      </c>
      <c r="G14" s="75">
        <v>255.40036542999999</v>
      </c>
      <c r="H14" s="75">
        <v>261.02871999000001</v>
      </c>
      <c r="I14" s="75">
        <v>274.72941545999998</v>
      </c>
      <c r="J14" s="75">
        <v>263.01922442</v>
      </c>
      <c r="K14" s="75">
        <v>253.99701193000001</v>
      </c>
      <c r="L14" s="75">
        <v>291.29734471</v>
      </c>
      <c r="M14" s="75">
        <v>282.79816314999999</v>
      </c>
      <c r="N14" s="176">
        <v>3385.7329371600003</v>
      </c>
      <c r="O14" s="112"/>
      <c r="P14" s="112"/>
      <c r="Q14" s="154"/>
      <c r="R14" s="112"/>
      <c r="S14" s="112"/>
      <c r="T14" s="112"/>
      <c r="U14" s="112"/>
      <c r="V14" s="112"/>
      <c r="W14" s="112"/>
      <c r="X14" s="112"/>
      <c r="Y14" s="112"/>
      <c r="Z14" s="112"/>
    </row>
    <row r="15" spans="1:26" s="56" customFormat="1" ht="15.75" customHeight="1">
      <c r="A15" s="51" t="s">
        <v>165</v>
      </c>
      <c r="B15" s="75">
        <v>57.783000659999999</v>
      </c>
      <c r="C15" s="75">
        <v>38.313884109999996</v>
      </c>
      <c r="D15" s="75">
        <v>38.746552039999997</v>
      </c>
      <c r="E15" s="75">
        <v>41.841751420000001</v>
      </c>
      <c r="F15" s="75">
        <v>44.444763430000002</v>
      </c>
      <c r="G15" s="75">
        <v>48.710234759999999</v>
      </c>
      <c r="H15" s="75">
        <v>41.662750289999998</v>
      </c>
      <c r="I15" s="75">
        <v>55.447758110000002</v>
      </c>
      <c r="J15" s="75">
        <v>40.663425680000003</v>
      </c>
      <c r="K15" s="75">
        <v>44.646560340000001</v>
      </c>
      <c r="L15" s="75">
        <v>48.425617969999998</v>
      </c>
      <c r="M15" s="75">
        <v>43.815205470000002</v>
      </c>
      <c r="N15" s="176">
        <v>544.50150428000006</v>
      </c>
      <c r="O15" s="112"/>
      <c r="P15" s="112"/>
      <c r="Q15" s="154"/>
      <c r="R15" s="112"/>
      <c r="S15" s="112"/>
      <c r="T15" s="112"/>
      <c r="U15" s="112"/>
      <c r="V15" s="112"/>
      <c r="W15" s="112"/>
      <c r="X15" s="112"/>
      <c r="Y15" s="112"/>
      <c r="Z15" s="112"/>
    </row>
    <row r="16" spans="1:26" s="56" customFormat="1" ht="15.75" customHeight="1">
      <c r="A16" s="51" t="s">
        <v>540</v>
      </c>
      <c r="B16" s="75">
        <v>1.9634224499999999</v>
      </c>
      <c r="C16" s="75">
        <v>0.97101139000000003</v>
      </c>
      <c r="D16" s="75">
        <v>1.4443921399999999</v>
      </c>
      <c r="E16" s="75">
        <v>1.4396882900000001</v>
      </c>
      <c r="F16" s="883">
        <v>1.2773147900000001</v>
      </c>
      <c r="G16" s="75">
        <v>1.2230252099999999</v>
      </c>
      <c r="H16" s="75">
        <v>0.9667886899999999</v>
      </c>
      <c r="I16" s="75">
        <v>2.05797813</v>
      </c>
      <c r="J16" s="75">
        <v>4.9024540700000001</v>
      </c>
      <c r="K16" s="75">
        <v>11.266191050000002</v>
      </c>
      <c r="L16" s="75">
        <v>4.8360844199999997</v>
      </c>
      <c r="M16" s="75">
        <v>7.7259566100000008</v>
      </c>
      <c r="N16" s="176">
        <v>40.074307239999996</v>
      </c>
      <c r="O16" s="112"/>
      <c r="P16" s="725"/>
      <c r="Q16" s="86"/>
    </row>
    <row r="17" spans="1:26" s="56" customFormat="1" ht="15.75" customHeight="1">
      <c r="A17" s="51" t="s">
        <v>166</v>
      </c>
      <c r="B17" s="75">
        <v>8.5622236699999998</v>
      </c>
      <c r="C17" s="75">
        <v>7.9069066799999996</v>
      </c>
      <c r="D17" s="75">
        <v>6.3637893099999996</v>
      </c>
      <c r="E17" s="75">
        <v>7.4291820099999999</v>
      </c>
      <c r="F17" s="75">
        <v>7.4461339500000001</v>
      </c>
      <c r="G17" s="75">
        <v>8.1831220899999995</v>
      </c>
      <c r="H17" s="75">
        <v>16.851519620000001</v>
      </c>
      <c r="I17" s="75">
        <v>6.6048792499999998</v>
      </c>
      <c r="J17" s="75">
        <v>6.3278303600000001</v>
      </c>
      <c r="K17" s="75">
        <v>6.3290176799999998</v>
      </c>
      <c r="L17" s="75">
        <v>7.4090464599999999</v>
      </c>
      <c r="M17" s="75">
        <v>6.4621498399999995</v>
      </c>
      <c r="N17" s="176">
        <v>95.875800919999975</v>
      </c>
      <c r="O17" s="112"/>
      <c r="P17" s="725"/>
      <c r="Q17" s="86"/>
    </row>
    <row r="18" spans="1:26" s="56" customFormat="1" ht="15.75" customHeight="1">
      <c r="A18" s="51" t="s">
        <v>167</v>
      </c>
      <c r="B18" s="75">
        <v>7.0166106500000005</v>
      </c>
      <c r="C18" s="75">
        <v>5.5042909400000006</v>
      </c>
      <c r="D18" s="75">
        <v>6.1583761299999997</v>
      </c>
      <c r="E18" s="75">
        <v>5.5293076900000004</v>
      </c>
      <c r="F18" s="75">
        <v>5.39262467</v>
      </c>
      <c r="G18" s="75">
        <v>4.5727282000000002</v>
      </c>
      <c r="H18" s="75">
        <v>4.3104980700000004</v>
      </c>
      <c r="I18" s="75">
        <v>5.43472095</v>
      </c>
      <c r="J18" s="75">
        <v>5.3323659000000001</v>
      </c>
      <c r="K18" s="75">
        <v>5.0548195400000004</v>
      </c>
      <c r="L18" s="75">
        <v>5.3063480499999995</v>
      </c>
      <c r="M18" s="75">
        <v>5.0304187300000001</v>
      </c>
      <c r="N18" s="176">
        <v>64.643109519999996</v>
      </c>
      <c r="O18" s="112"/>
      <c r="P18" s="725"/>
      <c r="Q18" s="86"/>
    </row>
    <row r="19" spans="1:26" s="56" customFormat="1" ht="15.75" customHeight="1">
      <c r="A19" s="51" t="s">
        <v>583</v>
      </c>
      <c r="B19" s="75">
        <v>3.7173451000000002</v>
      </c>
      <c r="C19" s="75">
        <v>5.5247814100000001</v>
      </c>
      <c r="D19" s="75">
        <v>3.5892464799999999</v>
      </c>
      <c r="E19" s="75">
        <v>4.0066391100000001</v>
      </c>
      <c r="F19" s="75">
        <v>3.2627243900000003</v>
      </c>
      <c r="G19" s="75">
        <v>6.2561782599999995</v>
      </c>
      <c r="H19" s="75">
        <v>3.30521603</v>
      </c>
      <c r="I19" s="75">
        <v>3.6373200800000003</v>
      </c>
      <c r="J19" s="75">
        <v>3.4143458999999998</v>
      </c>
      <c r="K19" s="75">
        <v>3.3743937799999997</v>
      </c>
      <c r="L19" s="75">
        <v>3.6273773399999998</v>
      </c>
      <c r="M19" s="75">
        <v>3.0549827500000002</v>
      </c>
      <c r="N19" s="176">
        <v>46.770550630000002</v>
      </c>
      <c r="O19" s="112"/>
      <c r="P19" s="725"/>
      <c r="Q19" s="86"/>
    </row>
    <row r="20" spans="1:26" s="56" customFormat="1" ht="15.75" customHeight="1">
      <c r="A20" s="253" t="s">
        <v>1198</v>
      </c>
      <c r="B20" s="396">
        <v>294.60838328</v>
      </c>
      <c r="C20" s="396">
        <v>255.50320575000006</v>
      </c>
      <c r="D20" s="396">
        <v>270.86986322000018</v>
      </c>
      <c r="E20" s="396">
        <v>537.4660566</v>
      </c>
      <c r="F20" s="396">
        <v>759.49831124000002</v>
      </c>
      <c r="G20" s="396">
        <v>308.53939164999997</v>
      </c>
      <c r="H20" s="396">
        <v>305.89468188000001</v>
      </c>
      <c r="I20" s="396">
        <v>295.32895552000002</v>
      </c>
      <c r="J20" s="396">
        <v>313.52346485000015</v>
      </c>
      <c r="K20" s="396">
        <v>291.65204999000002</v>
      </c>
      <c r="L20" s="396">
        <v>275.22496037999997</v>
      </c>
      <c r="M20" s="396">
        <v>334.68026561000011</v>
      </c>
      <c r="N20" s="396">
        <v>4242.7895899700006</v>
      </c>
      <c r="O20" s="112"/>
      <c r="P20" s="725"/>
      <c r="Q20" s="86"/>
    </row>
    <row r="21" spans="1:26" s="56" customFormat="1" ht="15.75" customHeight="1">
      <c r="A21" s="51" t="s">
        <v>189</v>
      </c>
      <c r="B21" s="75">
        <v>290.29571492000002</v>
      </c>
      <c r="C21" s="75">
        <v>249.69257309000005</v>
      </c>
      <c r="D21" s="75">
        <v>265.8218106600001</v>
      </c>
      <c r="E21" s="75">
        <v>532.17549945999997</v>
      </c>
      <c r="F21" s="75">
        <v>754.99463203999994</v>
      </c>
      <c r="G21" s="75">
        <v>304.55491688999996</v>
      </c>
      <c r="H21" s="75">
        <v>301.85325520999999</v>
      </c>
      <c r="I21" s="75">
        <v>291.29524100999998</v>
      </c>
      <c r="J21" s="75">
        <v>309.5965142500001</v>
      </c>
      <c r="K21" s="75">
        <v>288.46348554000002</v>
      </c>
      <c r="L21" s="75">
        <v>272.10294777999997</v>
      </c>
      <c r="M21" s="75">
        <v>331.5618649000001</v>
      </c>
      <c r="N21" s="176">
        <v>4192.40845575</v>
      </c>
      <c r="O21" s="112"/>
      <c r="P21" s="83"/>
      <c r="Q21" s="86"/>
    </row>
    <row r="22" spans="1:26" s="56" customFormat="1" ht="15.75" customHeight="1">
      <c r="A22" s="51" t="s">
        <v>1238</v>
      </c>
      <c r="B22" s="75">
        <v>0.16070367999999999</v>
      </c>
      <c r="C22" s="75">
        <v>0.77152023000000003</v>
      </c>
      <c r="D22" s="75">
        <v>0.77152023000000003</v>
      </c>
      <c r="E22" s="75">
        <v>0.77152023000000003</v>
      </c>
      <c r="F22" s="75">
        <v>0.77152023000000003</v>
      </c>
      <c r="G22" s="75">
        <v>0.77152023000000003</v>
      </c>
      <c r="H22" s="75">
        <v>0.77152023000000003</v>
      </c>
      <c r="I22" s="75">
        <v>0.77152023000000003</v>
      </c>
      <c r="J22" s="75">
        <v>0.77152023000000003</v>
      </c>
      <c r="K22" s="75">
        <v>0.23668404000000001</v>
      </c>
      <c r="L22" s="75">
        <v>0.23668404000000001</v>
      </c>
      <c r="M22" s="75">
        <v>0.23668404000000001</v>
      </c>
      <c r="N22" s="176">
        <v>7.0429176400000006</v>
      </c>
      <c r="O22" s="112"/>
      <c r="P22" s="112"/>
      <c r="Q22" s="154"/>
      <c r="R22" s="112"/>
      <c r="S22" s="112"/>
      <c r="T22" s="112"/>
      <c r="U22" s="112"/>
      <c r="V22" s="112"/>
      <c r="W22" s="112"/>
      <c r="X22" s="112"/>
      <c r="Y22" s="112"/>
      <c r="Z22" s="112"/>
    </row>
    <row r="23" spans="1:26" s="56" customFormat="1" ht="15.75" customHeight="1">
      <c r="A23" s="650" t="s">
        <v>1239</v>
      </c>
      <c r="B23" s="75">
        <v>2.8774953999999999</v>
      </c>
      <c r="C23" s="75">
        <v>2.9983746</v>
      </c>
      <c r="D23" s="75">
        <v>3.0608409000000001</v>
      </c>
      <c r="E23" s="75">
        <v>3.0608409000000001</v>
      </c>
      <c r="F23" s="75">
        <v>3.0608409000000001</v>
      </c>
      <c r="G23" s="75">
        <v>3.0608409000000001</v>
      </c>
      <c r="H23" s="75">
        <v>2.9983746</v>
      </c>
      <c r="I23" s="75">
        <v>2.9983746</v>
      </c>
      <c r="J23" s="75">
        <v>3.0608409000000001</v>
      </c>
      <c r="K23" s="75">
        <v>2.8109757000000002</v>
      </c>
      <c r="L23" s="75">
        <v>2.8109757000000002</v>
      </c>
      <c r="M23" s="75">
        <v>2.8109757000000002</v>
      </c>
      <c r="N23" s="176">
        <v>35.6097508</v>
      </c>
      <c r="O23" s="112"/>
      <c r="P23" s="725"/>
      <c r="Q23" s="86"/>
    </row>
    <row r="24" spans="1:26" s="56" customFormat="1" ht="15.75" customHeight="1">
      <c r="A24" s="51" t="s">
        <v>1231</v>
      </c>
      <c r="B24" s="75">
        <v>0.83275131999999996</v>
      </c>
      <c r="C24" s="75">
        <v>1.2894848300000001</v>
      </c>
      <c r="D24" s="75">
        <v>0.88568815000000001</v>
      </c>
      <c r="E24" s="75">
        <v>0.54522550999999997</v>
      </c>
      <c r="F24" s="75">
        <v>0.49109135999999998</v>
      </c>
      <c r="G24" s="972">
        <v>3.2202450000000001E-2</v>
      </c>
      <c r="H24" s="75">
        <v>0.11075884</v>
      </c>
      <c r="I24" s="75">
        <v>0.10098167999999999</v>
      </c>
      <c r="J24" s="972">
        <v>9.517069999999999E-3</v>
      </c>
      <c r="K24" s="75">
        <v>3.3110569999999999E-2</v>
      </c>
      <c r="L24" s="75">
        <v>9.5414000000000002E-3</v>
      </c>
      <c r="M24" s="75">
        <v>4.9655400000000001E-3</v>
      </c>
      <c r="N24" s="176">
        <v>4.345318719999999</v>
      </c>
      <c r="O24" s="112"/>
      <c r="P24" s="725"/>
      <c r="Q24" s="86"/>
    </row>
    <row r="25" spans="1:26" s="56" customFormat="1" ht="15.75" customHeight="1">
      <c r="A25" s="51" t="s">
        <v>1232</v>
      </c>
      <c r="B25" s="75">
        <v>0.25995128000000001</v>
      </c>
      <c r="C25" s="75">
        <v>0.56279723999999998</v>
      </c>
      <c r="D25" s="75">
        <v>0.14096947000000001</v>
      </c>
      <c r="E25" s="75">
        <v>0.71635622999999993</v>
      </c>
      <c r="F25" s="75">
        <v>0.12521415</v>
      </c>
      <c r="G25" s="75">
        <v>6.2446000000000008E-4</v>
      </c>
      <c r="H25" s="75">
        <v>0.10122663999999999</v>
      </c>
      <c r="I25" s="75">
        <v>5.2875110000000003E-2</v>
      </c>
      <c r="J25" s="75">
        <v>4.5285000000000004E-3</v>
      </c>
      <c r="K25" s="75">
        <v>3.9153690000000005E-2</v>
      </c>
      <c r="L25" s="75">
        <v>2.5370999999999998E-4</v>
      </c>
      <c r="M25" s="75">
        <v>3.6858999999999997E-4</v>
      </c>
      <c r="N25" s="176">
        <v>2.0043190699999993</v>
      </c>
      <c r="O25" s="112"/>
      <c r="P25" s="725"/>
      <c r="Q25" s="86"/>
    </row>
    <row r="26" spans="1:26" s="56" customFormat="1" ht="15.75" customHeight="1">
      <c r="A26" s="51" t="s">
        <v>1233</v>
      </c>
      <c r="B26" s="75">
        <v>0.18176667999999999</v>
      </c>
      <c r="C26" s="75">
        <v>0.18845576</v>
      </c>
      <c r="D26" s="75">
        <v>0.18903381</v>
      </c>
      <c r="E26" s="75">
        <v>0.19661426999999998</v>
      </c>
      <c r="F26" s="75">
        <v>5.5012559999999995E-2</v>
      </c>
      <c r="G26" s="75">
        <v>0.11928672</v>
      </c>
      <c r="H26" s="75">
        <v>5.954636E-2</v>
      </c>
      <c r="I26" s="75">
        <v>0.10996288999999999</v>
      </c>
      <c r="J26" s="75">
        <v>8.0543899999999988E-2</v>
      </c>
      <c r="K26" s="75">
        <v>6.8640449999999992E-2</v>
      </c>
      <c r="L26" s="75">
        <v>6.4557749999999997E-2</v>
      </c>
      <c r="M26" s="75">
        <v>6.5406839999999994E-2</v>
      </c>
      <c r="N26" s="176">
        <v>1.37882799</v>
      </c>
      <c r="O26" s="112"/>
      <c r="P26" s="725"/>
      <c r="Q26" s="86"/>
    </row>
    <row r="27" spans="1:26" s="56" customFormat="1" ht="15.75" customHeight="1">
      <c r="A27" s="253" t="s">
        <v>1197</v>
      </c>
      <c r="B27" s="396">
        <v>170.21364948999999</v>
      </c>
      <c r="C27" s="396">
        <v>113.03534425000001</v>
      </c>
      <c r="D27" s="396">
        <v>97.853220960000002</v>
      </c>
      <c r="E27" s="396">
        <v>190.62221897000001</v>
      </c>
      <c r="F27" s="396">
        <v>134.27626913</v>
      </c>
      <c r="G27" s="396">
        <v>124.52960553000001</v>
      </c>
      <c r="H27" s="396">
        <v>147.33538288</v>
      </c>
      <c r="I27" s="396">
        <v>143.17966005</v>
      </c>
      <c r="J27" s="396">
        <v>109.63790531999999</v>
      </c>
      <c r="K27" s="396">
        <v>141.8066637</v>
      </c>
      <c r="L27" s="396">
        <v>125.44147383000001</v>
      </c>
      <c r="M27" s="396">
        <v>137.86154044</v>
      </c>
      <c r="N27" s="396">
        <v>1635.7929345499999</v>
      </c>
      <c r="O27" s="112"/>
      <c r="P27" s="725"/>
      <c r="Q27" s="86"/>
    </row>
    <row r="28" spans="1:26" s="56" customFormat="1" ht="15.75" customHeight="1">
      <c r="A28" s="650" t="s">
        <v>220</v>
      </c>
      <c r="B28" s="75">
        <v>35.832485689999999</v>
      </c>
      <c r="C28" s="75">
        <v>19.716416829999996</v>
      </c>
      <c r="D28" s="75">
        <v>8.0013707200000006</v>
      </c>
      <c r="E28" s="75">
        <v>29.465998460000002</v>
      </c>
      <c r="F28" s="75">
        <v>39.028127249999997</v>
      </c>
      <c r="G28" s="75">
        <v>25.222288690000003</v>
      </c>
      <c r="H28" s="75">
        <v>25.15075856</v>
      </c>
      <c r="I28" s="75">
        <v>36.402948880000004</v>
      </c>
      <c r="J28" s="75">
        <v>16.094093789999999</v>
      </c>
      <c r="K28" s="75">
        <v>20.589344269999998</v>
      </c>
      <c r="L28" s="75">
        <v>19.00268131</v>
      </c>
      <c r="M28" s="75">
        <v>20.749643089999999</v>
      </c>
      <c r="N28" s="176">
        <v>295.25615754</v>
      </c>
      <c r="O28" s="112"/>
      <c r="P28" s="725"/>
      <c r="Q28" s="86"/>
    </row>
    <row r="29" spans="1:26" s="56" customFormat="1" ht="15.75" customHeight="1">
      <c r="A29" s="681" t="s">
        <v>1418</v>
      </c>
      <c r="B29" s="75">
        <v>3.3362638599999999</v>
      </c>
      <c r="C29" s="75">
        <v>1.4279068100000001</v>
      </c>
      <c r="D29" s="75">
        <v>1.1367534500000001</v>
      </c>
      <c r="E29" s="75">
        <v>6.8638186900000004</v>
      </c>
      <c r="F29" s="75">
        <v>1.2927039</v>
      </c>
      <c r="G29" s="75">
        <v>1.17285061</v>
      </c>
      <c r="H29" s="75">
        <v>2.1787886000000003</v>
      </c>
      <c r="I29" s="75">
        <v>1.2411761000000001</v>
      </c>
      <c r="J29" s="75">
        <v>1.2151488899999998</v>
      </c>
      <c r="K29" s="75">
        <v>2.63900654</v>
      </c>
      <c r="L29" s="75">
        <v>1.9009496000000001</v>
      </c>
      <c r="M29" s="75">
        <v>1.05259916</v>
      </c>
      <c r="N29" s="176">
        <v>25.457966209999999</v>
      </c>
      <c r="O29" s="112"/>
      <c r="P29" s="725"/>
      <c r="Q29" s="86"/>
    </row>
    <row r="30" spans="1:26" s="56" customFormat="1" ht="15.75" customHeight="1">
      <c r="A30" s="650" t="s">
        <v>169</v>
      </c>
      <c r="B30" s="75">
        <v>50.874595390000003</v>
      </c>
      <c r="C30" s="75">
        <v>35.864936049999997</v>
      </c>
      <c r="D30" s="75">
        <v>26.443703859999999</v>
      </c>
      <c r="E30" s="75">
        <v>54.395637749999999</v>
      </c>
      <c r="F30" s="75">
        <v>33.233985279999999</v>
      </c>
      <c r="G30" s="75">
        <v>30.53823465</v>
      </c>
      <c r="H30" s="75">
        <v>54.095829020000004</v>
      </c>
      <c r="I30" s="75">
        <v>47.930948659999999</v>
      </c>
      <c r="J30" s="75">
        <v>35.283991929999999</v>
      </c>
      <c r="K30" s="75">
        <v>56.076271549999994</v>
      </c>
      <c r="L30" s="75">
        <v>45.958548780000001</v>
      </c>
      <c r="M30" s="75">
        <v>43.977147219999999</v>
      </c>
      <c r="N30" s="176">
        <v>514.67383013999995</v>
      </c>
      <c r="O30" s="112"/>
      <c r="P30" s="725"/>
      <c r="Q30" s="86"/>
    </row>
    <row r="31" spans="1:26" s="56" customFormat="1" ht="15.75" customHeight="1">
      <c r="A31" s="650" t="s">
        <v>1415</v>
      </c>
      <c r="B31" s="75">
        <v>3.9114529999999998</v>
      </c>
      <c r="C31" s="75">
        <v>3.757212</v>
      </c>
      <c r="D31" s="75">
        <v>3.757212</v>
      </c>
      <c r="E31" s="75">
        <v>3.757212</v>
      </c>
      <c r="F31" s="75">
        <v>3.8451</v>
      </c>
      <c r="G31" s="75">
        <v>3.8011560000000002</v>
      </c>
      <c r="H31" s="75">
        <v>3.262842</v>
      </c>
      <c r="I31" s="75">
        <v>2.0763539999999998</v>
      </c>
      <c r="J31" s="75">
        <v>2.0763539999999998</v>
      </c>
      <c r="K31" s="75">
        <v>2.372976</v>
      </c>
      <c r="L31" s="75">
        <v>2.4169200000000002</v>
      </c>
      <c r="M31" s="75">
        <v>2.7574860000000001</v>
      </c>
      <c r="N31" s="176">
        <v>37.792276999999991</v>
      </c>
      <c r="O31" s="112"/>
      <c r="P31" s="725"/>
      <c r="Q31" s="86"/>
    </row>
    <row r="32" spans="1:26" s="56" customFormat="1" ht="15.75" customHeight="1">
      <c r="A32" s="223" t="s">
        <v>597</v>
      </c>
      <c r="B32" s="75">
        <v>59.347487319999999</v>
      </c>
      <c r="C32" s="75">
        <v>39.12183872</v>
      </c>
      <c r="D32" s="75">
        <v>45.18841183</v>
      </c>
      <c r="E32" s="75">
        <v>81.847679370000009</v>
      </c>
      <c r="F32" s="75">
        <v>44.44218291</v>
      </c>
      <c r="G32" s="75">
        <v>50.432006549999997</v>
      </c>
      <c r="H32" s="75">
        <v>46.482439020000001</v>
      </c>
      <c r="I32" s="75">
        <v>39.582106459999999</v>
      </c>
      <c r="J32" s="75">
        <v>34.124657219999996</v>
      </c>
      <c r="K32" s="75">
        <v>46.995148990000004</v>
      </c>
      <c r="L32" s="75">
        <v>41.450329439999997</v>
      </c>
      <c r="M32" s="75">
        <v>49.228734029999998</v>
      </c>
      <c r="N32" s="176">
        <v>578.24302186</v>
      </c>
      <c r="O32" s="112"/>
      <c r="P32" s="725"/>
      <c r="Q32" s="86"/>
    </row>
    <row r="33" spans="1:26" s="56" customFormat="1" ht="15.75" customHeight="1">
      <c r="A33" s="230" t="s">
        <v>541</v>
      </c>
      <c r="B33" s="899">
        <v>16.91136423</v>
      </c>
      <c r="C33" s="899">
        <v>13.147033839999999</v>
      </c>
      <c r="D33" s="899">
        <v>13.3257691</v>
      </c>
      <c r="E33" s="899">
        <v>14.291872699999999</v>
      </c>
      <c r="F33" s="899">
        <v>12.434169789999999</v>
      </c>
      <c r="G33" s="899">
        <v>13.363069030000002</v>
      </c>
      <c r="H33" s="899">
        <v>16.16472568</v>
      </c>
      <c r="I33" s="899">
        <v>15.946125949999999</v>
      </c>
      <c r="J33" s="899">
        <v>20.84365949</v>
      </c>
      <c r="K33" s="899">
        <v>13.13391635</v>
      </c>
      <c r="L33" s="899">
        <v>14.7120447</v>
      </c>
      <c r="M33" s="899">
        <v>20.095930940000002</v>
      </c>
      <c r="N33" s="176">
        <v>184.36968180000002</v>
      </c>
      <c r="O33" s="112"/>
      <c r="P33" s="725"/>
      <c r="Q33" s="86"/>
    </row>
    <row r="34" spans="1:26" s="56" customFormat="1" ht="15.75" customHeight="1">
      <c r="A34" s="287" t="s">
        <v>1195</v>
      </c>
      <c r="B34" s="396">
        <v>6.9009518699999992</v>
      </c>
      <c r="C34" s="396">
        <v>7.5254502199999997</v>
      </c>
      <c r="D34" s="396">
        <v>9.264406730000001</v>
      </c>
      <c r="E34" s="396">
        <v>19.821712810000001</v>
      </c>
      <c r="F34" s="396">
        <v>18.303997640000002</v>
      </c>
      <c r="G34" s="396">
        <v>8.7098372100000017</v>
      </c>
      <c r="H34" s="396">
        <v>7.1367294900000005</v>
      </c>
      <c r="I34" s="396">
        <v>6.9976677099999991</v>
      </c>
      <c r="J34" s="396">
        <v>9.05119601</v>
      </c>
      <c r="K34" s="396">
        <v>9.1281434700000013</v>
      </c>
      <c r="L34" s="396">
        <v>10.007726980000001</v>
      </c>
      <c r="M34" s="396">
        <v>11.278645710000001</v>
      </c>
      <c r="N34" s="396">
        <v>124.12646585</v>
      </c>
      <c r="O34" s="112"/>
      <c r="P34" s="725"/>
      <c r="Q34" s="86"/>
    </row>
    <row r="35" spans="1:26" s="56" customFormat="1" ht="15.75" customHeight="1">
      <c r="A35" s="170" t="s">
        <v>392</v>
      </c>
      <c r="B35" s="396">
        <v>16.812700360000001</v>
      </c>
      <c r="C35" s="396">
        <v>8.6325588500000006</v>
      </c>
      <c r="D35" s="396">
        <v>11.390912409999999</v>
      </c>
      <c r="E35" s="396">
        <v>88.21988666</v>
      </c>
      <c r="F35" s="396">
        <v>103.18680637999999</v>
      </c>
      <c r="G35" s="396">
        <v>23.629680960000002</v>
      </c>
      <c r="H35" s="396">
        <v>30.02522231</v>
      </c>
      <c r="I35" s="396">
        <v>17.801486479999998</v>
      </c>
      <c r="J35" s="396">
        <v>17.982337680000001</v>
      </c>
      <c r="K35" s="396">
        <v>186.29941772000001</v>
      </c>
      <c r="L35" s="396">
        <v>14.077319859999999</v>
      </c>
      <c r="M35" s="396">
        <v>17.756155359999998</v>
      </c>
      <c r="N35" s="396">
        <v>535.81448503000001</v>
      </c>
      <c r="O35" s="112"/>
      <c r="P35" s="725"/>
      <c r="Q35" s="86"/>
    </row>
    <row r="36" spans="1:26" s="56" customFormat="1" ht="15.75" customHeight="1">
      <c r="A36" s="254" t="s">
        <v>1240</v>
      </c>
      <c r="B36" s="75">
        <v>12.83157415</v>
      </c>
      <c r="C36" s="75">
        <v>5.09378099</v>
      </c>
      <c r="D36" s="75">
        <v>4.5335364599999997</v>
      </c>
      <c r="E36" s="75">
        <v>84.458003200000007</v>
      </c>
      <c r="F36" s="75">
        <v>89.155018319999996</v>
      </c>
      <c r="G36" s="75">
        <v>13.76665601</v>
      </c>
      <c r="H36" s="75">
        <v>21.019416209999999</v>
      </c>
      <c r="I36" s="75">
        <v>10.58402308</v>
      </c>
      <c r="J36" s="75">
        <v>9.1449009300000004</v>
      </c>
      <c r="K36" s="75">
        <v>143.17708661</v>
      </c>
      <c r="L36" s="75">
        <v>7.2327288899999997</v>
      </c>
      <c r="M36" s="75">
        <v>10.339764599999999</v>
      </c>
      <c r="N36" s="176">
        <v>411.33648944999999</v>
      </c>
      <c r="O36" s="112"/>
      <c r="P36" s="83"/>
      <c r="Q36" s="86"/>
    </row>
    <row r="37" spans="1:26" s="56" customFormat="1" ht="15.75" customHeight="1">
      <c r="A37" s="254" t="s">
        <v>1241</v>
      </c>
      <c r="B37" s="75">
        <v>1.8317049999999998E-2</v>
      </c>
      <c r="C37" s="75">
        <v>0.11253994</v>
      </c>
      <c r="D37" s="75">
        <v>3.95095646</v>
      </c>
      <c r="E37" s="75">
        <v>7.6544910000000008E-2</v>
      </c>
      <c r="F37" s="75">
        <v>0.13992315</v>
      </c>
      <c r="G37" s="75">
        <v>0.40255129000000001</v>
      </c>
      <c r="H37" s="75">
        <v>0.1948964</v>
      </c>
      <c r="I37" s="75">
        <v>0.25508574000000001</v>
      </c>
      <c r="J37" s="75">
        <v>2.42079113</v>
      </c>
      <c r="K37" s="75">
        <v>0.54064851000000003</v>
      </c>
      <c r="L37" s="972">
        <v>7.6719200000000005E-3</v>
      </c>
      <c r="M37" s="972">
        <v>0</v>
      </c>
      <c r="N37" s="176">
        <v>8.1199265000000018</v>
      </c>
      <c r="O37" s="112"/>
      <c r="P37" s="112"/>
      <c r="Q37" s="154"/>
      <c r="R37" s="112"/>
      <c r="S37" s="112"/>
      <c r="T37" s="112"/>
      <c r="U37" s="112"/>
      <c r="V37" s="112"/>
      <c r="W37" s="112"/>
      <c r="X37" s="112"/>
      <c r="Y37" s="112"/>
      <c r="Z37" s="112"/>
    </row>
    <row r="38" spans="1:26" s="56" customFormat="1" ht="15.75" customHeight="1">
      <c r="A38" s="898" t="s">
        <v>1295</v>
      </c>
      <c r="B38" s="972">
        <v>0</v>
      </c>
      <c r="C38" s="972">
        <v>0</v>
      </c>
      <c r="D38" s="972">
        <v>0</v>
      </c>
      <c r="E38" s="972">
        <v>0</v>
      </c>
      <c r="F38" s="972">
        <v>0</v>
      </c>
      <c r="G38" s="972">
        <v>0</v>
      </c>
      <c r="H38" s="972">
        <v>0</v>
      </c>
      <c r="I38" s="972">
        <v>0</v>
      </c>
      <c r="J38" s="972">
        <v>0</v>
      </c>
      <c r="K38" s="972">
        <v>0</v>
      </c>
      <c r="L38" s="972">
        <v>0</v>
      </c>
      <c r="M38" s="972">
        <v>0</v>
      </c>
      <c r="N38" s="1072">
        <v>0</v>
      </c>
      <c r="O38" s="112"/>
      <c r="P38" s="725"/>
      <c r="Q38" s="86"/>
    </row>
    <row r="39" spans="1:26" s="56" customFormat="1" ht="15.75" customHeight="1">
      <c r="A39" s="223" t="s">
        <v>1242</v>
      </c>
      <c r="B39" s="972">
        <v>0.14436646</v>
      </c>
      <c r="C39" s="972">
        <v>0.14410891000000001</v>
      </c>
      <c r="D39" s="972">
        <v>0.14042629000000001</v>
      </c>
      <c r="E39" s="972">
        <v>0.14390094</v>
      </c>
      <c r="F39" s="972">
        <v>3.6299999999999999E-2</v>
      </c>
      <c r="G39" s="972">
        <v>1.39983E-2</v>
      </c>
      <c r="H39" s="972">
        <v>0</v>
      </c>
      <c r="I39" s="972">
        <v>5.0154110000000002E-2</v>
      </c>
      <c r="J39" s="972">
        <v>9.2999999999999997E-5</v>
      </c>
      <c r="K39" s="972">
        <v>9.5238099999999989E-3</v>
      </c>
      <c r="L39" s="972">
        <v>2.5367E-4</v>
      </c>
      <c r="M39" s="972">
        <v>8.4690900000000003E-3</v>
      </c>
      <c r="N39" s="1072">
        <v>0.69159458000000007</v>
      </c>
      <c r="O39" s="112"/>
      <c r="P39" s="725"/>
      <c r="Q39" s="86"/>
    </row>
    <row r="40" spans="1:26" s="56" customFormat="1" ht="15.75" customHeight="1">
      <c r="A40" s="223" t="s">
        <v>1296</v>
      </c>
      <c r="B40" s="75">
        <v>2.2281145499999999</v>
      </c>
      <c r="C40" s="75">
        <v>1.3443430000000001</v>
      </c>
      <c r="D40" s="75">
        <v>0.37933699999999998</v>
      </c>
      <c r="E40" s="75">
        <v>0.82141699999999995</v>
      </c>
      <c r="F40" s="75">
        <v>6.0480877</v>
      </c>
      <c r="G40" s="75">
        <v>0.75</v>
      </c>
      <c r="H40" s="972">
        <v>0.92355399999999999</v>
      </c>
      <c r="I40" s="75">
        <v>0.36396603999999999</v>
      </c>
      <c r="J40" s="75">
        <v>9.9662000000000001E-2</v>
      </c>
      <c r="K40" s="75">
        <v>35.527368000000003</v>
      </c>
      <c r="L40" s="75">
        <v>1.265395</v>
      </c>
      <c r="M40" s="75">
        <v>0.42359000000000002</v>
      </c>
      <c r="N40" s="176">
        <v>50.17483429</v>
      </c>
      <c r="O40" s="112"/>
      <c r="P40" s="725"/>
      <c r="Q40" s="86"/>
    </row>
    <row r="41" spans="1:26" s="56" customFormat="1" ht="15.75" customHeight="1">
      <c r="A41" s="223" t="s">
        <v>1243</v>
      </c>
      <c r="B41" s="75">
        <v>0.33768334999999999</v>
      </c>
      <c r="C41" s="75">
        <v>0.42132438999999999</v>
      </c>
      <c r="D41" s="75">
        <v>0.42013532000000003</v>
      </c>
      <c r="E41" s="75">
        <v>0.45773259000000005</v>
      </c>
      <c r="F41" s="75">
        <v>0.36884178000000001</v>
      </c>
      <c r="G41" s="75">
        <v>0.35294776999999999</v>
      </c>
      <c r="H41" s="75">
        <v>0.30683715</v>
      </c>
      <c r="I41" s="75">
        <v>0.52012248999999999</v>
      </c>
      <c r="J41" s="75">
        <v>0.29815888000000002</v>
      </c>
      <c r="K41" s="75">
        <v>0.26773200000000003</v>
      </c>
      <c r="L41" s="75">
        <v>0.37094884</v>
      </c>
      <c r="M41" s="75">
        <v>0.33168164</v>
      </c>
      <c r="N41" s="176">
        <v>4.4541461999999994</v>
      </c>
      <c r="O41" s="112"/>
      <c r="P41" s="725"/>
      <c r="Q41" s="86"/>
    </row>
    <row r="42" spans="1:26" s="58" customFormat="1" ht="15.75" customHeight="1">
      <c r="A42" s="70" t="s">
        <v>1194</v>
      </c>
      <c r="B42" s="74">
        <v>1.2526448000000001</v>
      </c>
      <c r="C42" s="74">
        <v>1.5164616200000001</v>
      </c>
      <c r="D42" s="74">
        <v>1.9665208799999998</v>
      </c>
      <c r="E42" s="74">
        <v>2.2622880200000002</v>
      </c>
      <c r="F42" s="74">
        <v>7.4386354299999997</v>
      </c>
      <c r="G42" s="74">
        <v>8.3435275900000008</v>
      </c>
      <c r="H42" s="74">
        <v>7.5805185499999999</v>
      </c>
      <c r="I42" s="74">
        <v>6.0281350199999997</v>
      </c>
      <c r="J42" s="74">
        <v>6.0187317400000007</v>
      </c>
      <c r="K42" s="74">
        <v>6.7770587899999999</v>
      </c>
      <c r="L42" s="74">
        <v>5.20032154</v>
      </c>
      <c r="M42" s="74">
        <v>6.6526500299999993</v>
      </c>
      <c r="N42" s="396">
        <v>61.037494009999996</v>
      </c>
      <c r="O42" s="580"/>
      <c r="P42" s="842"/>
      <c r="Q42" s="94"/>
    </row>
    <row r="43" spans="1:26" s="56" customFormat="1" ht="15.75" customHeight="1">
      <c r="A43" s="170" t="s">
        <v>1196</v>
      </c>
      <c r="B43" s="396">
        <v>759.94865029007769</v>
      </c>
      <c r="C43" s="396">
        <v>576.84088786694133</v>
      </c>
      <c r="D43" s="396">
        <v>522.12335738007789</v>
      </c>
      <c r="E43" s="396">
        <v>610.14361944694099</v>
      </c>
      <c r="F43" s="396">
        <v>598.46418711000001</v>
      </c>
      <c r="G43" s="396">
        <v>625.62322159999974</v>
      </c>
      <c r="H43" s="396">
        <v>651.57534374007787</v>
      </c>
      <c r="I43" s="396">
        <v>618.52311470007805</v>
      </c>
      <c r="J43" s="396">
        <v>632.24098588000015</v>
      </c>
      <c r="K43" s="396">
        <v>574.48019320999992</v>
      </c>
      <c r="L43" s="396">
        <v>585.18754601694104</v>
      </c>
      <c r="M43" s="396">
        <v>664.49203880694108</v>
      </c>
      <c r="N43" s="396">
        <v>7419.6431460480753</v>
      </c>
      <c r="O43" s="112"/>
      <c r="P43" s="725"/>
      <c r="Q43" s="86"/>
    </row>
    <row r="44" spans="1:26" s="56" customFormat="1" ht="15.75" customHeight="1">
      <c r="A44" s="249" t="s">
        <v>1201</v>
      </c>
      <c r="B44" s="396">
        <v>726.24318178999999</v>
      </c>
      <c r="C44" s="396">
        <v>546.64249683000003</v>
      </c>
      <c r="D44" s="396">
        <v>493.49410861000001</v>
      </c>
      <c r="E44" s="396">
        <v>579.88958649999984</v>
      </c>
      <c r="F44" s="396">
        <v>561.64581013999998</v>
      </c>
      <c r="G44" s="396">
        <v>598.36278125999979</v>
      </c>
      <c r="H44" s="396">
        <v>625.59277897999982</v>
      </c>
      <c r="I44" s="396">
        <v>591.19762762999994</v>
      </c>
      <c r="J44" s="396">
        <v>611.68479882000008</v>
      </c>
      <c r="K44" s="396">
        <v>549.57031379</v>
      </c>
      <c r="L44" s="396">
        <v>560.55150590999995</v>
      </c>
      <c r="M44" s="396">
        <v>634.52832514999977</v>
      </c>
      <c r="N44" s="396">
        <v>7079.4033154099989</v>
      </c>
      <c r="O44" s="112"/>
      <c r="P44" s="725"/>
      <c r="Q44" s="86"/>
    </row>
    <row r="45" spans="1:26" s="56" customFormat="1" ht="15.75" customHeight="1">
      <c r="A45" s="254" t="s">
        <v>209</v>
      </c>
      <c r="B45" s="75">
        <v>726.24318178999999</v>
      </c>
      <c r="C45" s="75">
        <v>546.64249683000003</v>
      </c>
      <c r="D45" s="75">
        <v>493.49410861000001</v>
      </c>
      <c r="E45" s="75">
        <v>579.88958649999984</v>
      </c>
      <c r="F45" s="75">
        <v>561.64581013999998</v>
      </c>
      <c r="G45" s="75">
        <v>598.36278125999979</v>
      </c>
      <c r="H45" s="75">
        <v>625.59277897999982</v>
      </c>
      <c r="I45" s="75">
        <v>591.19762762999994</v>
      </c>
      <c r="J45" s="75">
        <v>611.68479882000008</v>
      </c>
      <c r="K45" s="75">
        <v>549.57031379</v>
      </c>
      <c r="L45" s="75">
        <v>560.55150590999995</v>
      </c>
      <c r="M45" s="75">
        <v>634.52832514999977</v>
      </c>
      <c r="N45" s="176">
        <v>7079.4033154099989</v>
      </c>
      <c r="O45" s="112"/>
      <c r="P45" s="83"/>
      <c r="Q45" s="86"/>
    </row>
    <row r="46" spans="1:26" s="56" customFormat="1" ht="15.75" customHeight="1">
      <c r="A46" s="253" t="s">
        <v>1202</v>
      </c>
      <c r="B46" s="396">
        <v>8.5286895299999994</v>
      </c>
      <c r="C46" s="396">
        <v>7.3637388600000007</v>
      </c>
      <c r="D46" s="396">
        <v>7.2533534999999993</v>
      </c>
      <c r="E46" s="396">
        <v>8.5126106499999992</v>
      </c>
      <c r="F46" s="396">
        <v>8.623320399999999</v>
      </c>
      <c r="G46" s="396">
        <v>8.1322540100000005</v>
      </c>
      <c r="H46" s="396">
        <v>8.3735585199999996</v>
      </c>
      <c r="I46" s="396">
        <v>9.0311524399999996</v>
      </c>
      <c r="J46" s="396">
        <v>8.9565818200000002</v>
      </c>
      <c r="K46" s="396">
        <v>7.2540086099999996</v>
      </c>
      <c r="L46" s="396">
        <v>10.18363385</v>
      </c>
      <c r="M46" s="396">
        <v>8.6302778100000008</v>
      </c>
      <c r="N46" s="396">
        <v>100.84317999999999</v>
      </c>
      <c r="O46" s="112"/>
      <c r="P46" s="112"/>
      <c r="Q46" s="154"/>
      <c r="R46" s="112"/>
      <c r="S46" s="112"/>
      <c r="T46" s="112"/>
      <c r="U46" s="112"/>
      <c r="V46" s="112"/>
      <c r="W46" s="112"/>
      <c r="X46" s="112"/>
      <c r="Y46" s="112"/>
      <c r="Z46" s="112"/>
    </row>
    <row r="47" spans="1:26" s="56" customFormat="1" ht="15.75" customHeight="1">
      <c r="A47" s="558" t="s">
        <v>210</v>
      </c>
      <c r="B47" s="75">
        <v>0.70016573999999998</v>
      </c>
      <c r="C47" s="75">
        <v>0.715256</v>
      </c>
      <c r="D47" s="75">
        <v>0.9548215699999999</v>
      </c>
      <c r="E47" s="75">
        <v>0.76102354000000005</v>
      </c>
      <c r="F47" s="75">
        <v>0.77506931999999995</v>
      </c>
      <c r="G47" s="75">
        <v>0.85411135999999999</v>
      </c>
      <c r="H47" s="75">
        <v>0.70345734999999998</v>
      </c>
      <c r="I47" s="75">
        <v>0.71722326999999997</v>
      </c>
      <c r="J47" s="75">
        <v>0.71489738999999997</v>
      </c>
      <c r="K47" s="75">
        <v>0.84843508999999995</v>
      </c>
      <c r="L47" s="75">
        <v>0.97512304000000005</v>
      </c>
      <c r="M47" s="75">
        <v>0.85715423999999996</v>
      </c>
      <c r="N47" s="176">
        <v>9.5767379099999985</v>
      </c>
      <c r="O47" s="112"/>
      <c r="P47" s="725"/>
      <c r="Q47" s="86"/>
    </row>
    <row r="48" spans="1:26" s="56" customFormat="1" ht="15.75" customHeight="1">
      <c r="A48" s="1515" t="s">
        <v>1777</v>
      </c>
      <c r="B48" s="75">
        <v>7.8285237900000002</v>
      </c>
      <c r="C48" s="75">
        <v>6.6484828600000005</v>
      </c>
      <c r="D48" s="75">
        <v>6.2985319299999993</v>
      </c>
      <c r="E48" s="75">
        <v>7.75158711</v>
      </c>
      <c r="F48" s="75">
        <v>7.8482510799999998</v>
      </c>
      <c r="G48" s="75">
        <v>7.2781426500000004</v>
      </c>
      <c r="H48" s="75">
        <v>7.6701011699999997</v>
      </c>
      <c r="I48" s="75">
        <v>8.3139291699999998</v>
      </c>
      <c r="J48" s="75">
        <v>8.2416844299999994</v>
      </c>
      <c r="K48" s="75">
        <v>6.4055735199999999</v>
      </c>
      <c r="L48" s="75">
        <v>9.2085108099999999</v>
      </c>
      <c r="M48" s="75">
        <v>7.7731235700000001</v>
      </c>
      <c r="N48" s="176">
        <v>91.266442089999998</v>
      </c>
      <c r="O48" s="112"/>
      <c r="P48" s="725"/>
      <c r="Q48" s="86"/>
    </row>
    <row r="49" spans="1:26" s="56" customFormat="1" ht="15.75" customHeight="1">
      <c r="A49" s="253" t="s">
        <v>5</v>
      </c>
      <c r="B49" s="396">
        <v>16.33241314</v>
      </c>
      <c r="C49" s="396">
        <v>12.22225351</v>
      </c>
      <c r="D49" s="396">
        <v>10.753911130000001</v>
      </c>
      <c r="E49" s="396">
        <v>12.03363064</v>
      </c>
      <c r="F49" s="396">
        <v>18.808332050000001</v>
      </c>
      <c r="G49" s="396">
        <v>11.589747239999999</v>
      </c>
      <c r="H49" s="396">
        <v>5.9634009400000005</v>
      </c>
      <c r="I49" s="396">
        <v>7.9966966599999996</v>
      </c>
      <c r="J49" s="396">
        <v>5.8775501300000004</v>
      </c>
      <c r="K49" s="396">
        <v>12.248605509999999</v>
      </c>
      <c r="L49" s="396">
        <v>3.9955784100000002</v>
      </c>
      <c r="M49" s="396">
        <v>11.464819050000001</v>
      </c>
      <c r="N49" s="396">
        <v>129.28693841</v>
      </c>
      <c r="O49" s="112"/>
      <c r="P49" s="725"/>
      <c r="Q49" s="86"/>
    </row>
    <row r="50" spans="1:26" s="56" customFormat="1" ht="15.75" customHeight="1">
      <c r="A50" s="115" t="s">
        <v>1203</v>
      </c>
      <c r="B50" s="75">
        <v>14.02671314</v>
      </c>
      <c r="C50" s="75">
        <v>11.855153509999999</v>
      </c>
      <c r="D50" s="75">
        <v>10.447911130000001</v>
      </c>
      <c r="E50" s="75">
        <v>11.698030640000001</v>
      </c>
      <c r="F50" s="75">
        <v>18.405732050000001</v>
      </c>
      <c r="G50" s="75">
        <v>11.20694724</v>
      </c>
      <c r="H50" s="75">
        <v>5.6582009400000004</v>
      </c>
      <c r="I50" s="75">
        <v>7.7404966599999998</v>
      </c>
      <c r="J50" s="75">
        <v>5.52025013</v>
      </c>
      <c r="K50" s="75">
        <v>11.79480551</v>
      </c>
      <c r="L50" s="75">
        <v>2.7137784100000002</v>
      </c>
      <c r="M50" s="75">
        <v>10.690119050000002</v>
      </c>
      <c r="N50" s="176">
        <v>121.75813841000002</v>
      </c>
      <c r="O50" s="112"/>
      <c r="P50" s="83"/>
      <c r="Q50" s="86"/>
      <c r="R50" s="85"/>
    </row>
    <row r="51" spans="1:26" s="56" customFormat="1" ht="15.75" customHeight="1">
      <c r="A51" s="77" t="s">
        <v>217</v>
      </c>
      <c r="B51" s="75">
        <v>2.3056999999999999</v>
      </c>
      <c r="C51" s="75">
        <v>0.36709999999999998</v>
      </c>
      <c r="D51" s="75">
        <v>0.30599999999999999</v>
      </c>
      <c r="E51" s="75">
        <v>0.33560000000000001</v>
      </c>
      <c r="F51" s="75">
        <v>0.40260000000000001</v>
      </c>
      <c r="G51" s="75">
        <v>0.38279999999999997</v>
      </c>
      <c r="H51" s="75">
        <v>0.30520000000000003</v>
      </c>
      <c r="I51" s="75">
        <v>0.25619999999999998</v>
      </c>
      <c r="J51" s="75">
        <v>0.35730000000000001</v>
      </c>
      <c r="K51" s="75">
        <v>0.45379999999999998</v>
      </c>
      <c r="L51" s="75">
        <v>1.2818000000000001</v>
      </c>
      <c r="M51" s="75">
        <v>0.77470000000000006</v>
      </c>
      <c r="N51" s="176">
        <v>7.5287999999999995</v>
      </c>
      <c r="O51" s="112"/>
      <c r="P51" s="112"/>
      <c r="Q51" s="154"/>
      <c r="R51" s="112"/>
      <c r="S51" s="112"/>
      <c r="T51" s="112"/>
      <c r="U51" s="112"/>
      <c r="V51" s="112"/>
      <c r="W51" s="112"/>
      <c r="X51" s="112"/>
      <c r="Y51" s="112"/>
      <c r="Z51" s="112"/>
    </row>
    <row r="52" spans="1:26" s="56" customFormat="1" ht="15.75" customHeight="1">
      <c r="A52" s="125" t="s">
        <v>1205</v>
      </c>
      <c r="B52" s="396">
        <v>8.8443658300778178</v>
      </c>
      <c r="C52" s="396">
        <v>10.61239866694131</v>
      </c>
      <c r="D52" s="396">
        <v>10.621984140077817</v>
      </c>
      <c r="E52" s="396">
        <v>9.7077916569411187</v>
      </c>
      <c r="F52" s="396">
        <v>9.3867245199999996</v>
      </c>
      <c r="G52" s="396">
        <v>7.5384390899999998</v>
      </c>
      <c r="H52" s="396">
        <v>11.645605300078049</v>
      </c>
      <c r="I52" s="396">
        <v>10.29763797007805</v>
      </c>
      <c r="J52" s="396">
        <v>5.7220551100000003</v>
      </c>
      <c r="K52" s="396">
        <v>5.4072652999999997</v>
      </c>
      <c r="L52" s="396">
        <v>10.456827846941119</v>
      </c>
      <c r="M52" s="396">
        <v>9.8686167969413106</v>
      </c>
      <c r="N52" s="396">
        <v>110.10971222807659</v>
      </c>
      <c r="O52" s="112"/>
      <c r="P52" s="725"/>
      <c r="Q52" s="86"/>
    </row>
    <row r="53" spans="1:26" s="56" customFormat="1" ht="15.75" customHeight="1">
      <c r="A53" s="125" t="s">
        <v>1207</v>
      </c>
      <c r="B53" s="74">
        <v>0.84549979000000008</v>
      </c>
      <c r="C53" s="74">
        <v>0.13794682</v>
      </c>
      <c r="D53" s="74">
        <v>0.25751471999999997</v>
      </c>
      <c r="E53" s="74">
        <v>0.472028</v>
      </c>
      <c r="F53" s="74">
        <v>1.00979493</v>
      </c>
      <c r="G53" s="74">
        <v>0.39506265000000002</v>
      </c>
      <c r="H53" s="74">
        <v>0.26907472999999998</v>
      </c>
      <c r="I53" s="74">
        <v>0.29040423999999998</v>
      </c>
      <c r="J53" s="74">
        <v>0.24145900000000001</v>
      </c>
      <c r="K53" s="74">
        <v>0.23067575000000001</v>
      </c>
      <c r="L53" s="74">
        <v>0.26239625999999999</v>
      </c>
      <c r="M53" s="74">
        <v>0.34119223999999998</v>
      </c>
      <c r="N53" s="74">
        <v>4.7530491299999991</v>
      </c>
      <c r="O53" s="112"/>
      <c r="P53" s="83"/>
      <c r="Q53" s="86"/>
    </row>
    <row r="54" spans="1:26" s="58" customFormat="1" ht="15.75" customHeight="1">
      <c r="A54" s="115" t="s">
        <v>1208</v>
      </c>
      <c r="B54" s="75">
        <v>0.84549979000000008</v>
      </c>
      <c r="C54" s="75">
        <v>0.13794682</v>
      </c>
      <c r="D54" s="75">
        <v>0.25751471999999997</v>
      </c>
      <c r="E54" s="75">
        <v>0.472028</v>
      </c>
      <c r="F54" s="75">
        <v>1.00979493</v>
      </c>
      <c r="G54" s="75">
        <v>0.39506265000000002</v>
      </c>
      <c r="H54" s="75">
        <v>0.26907472999999998</v>
      </c>
      <c r="I54" s="75">
        <v>0.29040423999999998</v>
      </c>
      <c r="J54" s="75">
        <v>0.24145900000000001</v>
      </c>
      <c r="K54" s="75">
        <v>0.23067575000000001</v>
      </c>
      <c r="L54" s="75">
        <v>0.26239625999999999</v>
      </c>
      <c r="M54" s="75">
        <v>0.34119223999999998</v>
      </c>
      <c r="N54" s="176">
        <v>4.7530491299999991</v>
      </c>
      <c r="O54" s="580"/>
      <c r="P54" s="842"/>
      <c r="Q54" s="94"/>
    </row>
    <row r="55" spans="1:26" s="56" customFormat="1" ht="15.75" customHeight="1">
      <c r="A55" s="125" t="s">
        <v>1209</v>
      </c>
      <c r="B55" s="74">
        <v>9.2689999999999995E-2</v>
      </c>
      <c r="C55" s="74">
        <v>7.1279999999999996E-2</v>
      </c>
      <c r="D55" s="74">
        <v>7.8839999999999993E-2</v>
      </c>
      <c r="E55" s="74">
        <v>0.13617499999999999</v>
      </c>
      <c r="F55" s="74">
        <v>0.16043499999999999</v>
      </c>
      <c r="G55" s="74">
        <v>7.9640000000000002E-2</v>
      </c>
      <c r="H55" s="74">
        <v>0.10620599999999999</v>
      </c>
      <c r="I55" s="74">
        <v>0.13100500000000001</v>
      </c>
      <c r="J55" s="74">
        <v>8.9130000000000001E-2</v>
      </c>
      <c r="K55" s="74">
        <v>9.4704999999999998E-2</v>
      </c>
      <c r="L55" s="74">
        <v>8.3558999999999994E-2</v>
      </c>
      <c r="M55" s="74">
        <v>6.2425000000000001E-2</v>
      </c>
      <c r="N55" s="74">
        <v>1.1860900000000001</v>
      </c>
      <c r="O55" s="112"/>
      <c r="P55" s="725"/>
      <c r="Q55" s="86"/>
    </row>
    <row r="56" spans="1:26" s="56" customFormat="1" ht="15.75" customHeight="1">
      <c r="A56" s="115" t="s">
        <v>1246</v>
      </c>
      <c r="B56" s="75">
        <v>9.2689999999999995E-2</v>
      </c>
      <c r="C56" s="75">
        <v>7.1279999999999996E-2</v>
      </c>
      <c r="D56" s="75">
        <v>7.8839999999999993E-2</v>
      </c>
      <c r="E56" s="75">
        <v>0.13617499999999999</v>
      </c>
      <c r="F56" s="75">
        <v>0.16043499999999999</v>
      </c>
      <c r="G56" s="75">
        <v>7.9640000000000002E-2</v>
      </c>
      <c r="H56" s="75">
        <v>0.10620599999999999</v>
      </c>
      <c r="I56" s="75">
        <v>0.13100500000000001</v>
      </c>
      <c r="J56" s="75">
        <v>8.9130000000000001E-2</v>
      </c>
      <c r="K56" s="75">
        <v>9.4704999999999998E-2</v>
      </c>
      <c r="L56" s="75">
        <v>8.3558999999999994E-2</v>
      </c>
      <c r="M56" s="75">
        <v>6.2425000000000001E-2</v>
      </c>
      <c r="N56" s="176">
        <v>1.1860900000000001</v>
      </c>
      <c r="O56" s="112"/>
      <c r="P56" s="725"/>
      <c r="Q56" s="86"/>
    </row>
    <row r="57" spans="1:26" s="56" customFormat="1" ht="15.75" customHeight="1">
      <c r="A57" s="125" t="s">
        <v>1211</v>
      </c>
      <c r="B57" s="74">
        <v>0.25926946000000001</v>
      </c>
      <c r="C57" s="74">
        <v>2.0919682399999999</v>
      </c>
      <c r="D57" s="74">
        <v>1.2082836600000002</v>
      </c>
      <c r="E57" s="74">
        <v>0.75731934999999995</v>
      </c>
      <c r="F57" s="74">
        <v>0.63900734999999997</v>
      </c>
      <c r="G57" s="74">
        <v>0.92393543</v>
      </c>
      <c r="H57" s="74">
        <v>0.67712009000000006</v>
      </c>
      <c r="I57" s="74">
        <v>0.79931415999999988</v>
      </c>
      <c r="J57" s="74">
        <v>0.39804335000000002</v>
      </c>
      <c r="K57" s="74">
        <v>1.3340682899999998</v>
      </c>
      <c r="L57" s="74">
        <v>2.8173536000000001</v>
      </c>
      <c r="M57" s="74">
        <v>1.5045249300000001</v>
      </c>
      <c r="N57" s="74">
        <v>13.410207910000002</v>
      </c>
      <c r="O57" s="112"/>
      <c r="P57" s="725"/>
      <c r="Q57" s="86"/>
    </row>
    <row r="58" spans="1:26" s="56" customFormat="1" ht="15.75" customHeight="1">
      <c r="A58" s="223" t="s">
        <v>1212</v>
      </c>
      <c r="B58" s="75">
        <v>0.25790000000000002</v>
      </c>
      <c r="C58" s="75">
        <v>2.08258513</v>
      </c>
      <c r="D58" s="75">
        <v>1.2069721100000002</v>
      </c>
      <c r="E58" s="75">
        <v>0.74790999999999996</v>
      </c>
      <c r="F58" s="75">
        <v>0.629328</v>
      </c>
      <c r="G58" s="75">
        <v>0.89233399999999996</v>
      </c>
      <c r="H58" s="75">
        <v>0.67301200000000005</v>
      </c>
      <c r="I58" s="75">
        <v>0.79641797999999997</v>
      </c>
      <c r="J58" s="75">
        <v>0.39716600000000002</v>
      </c>
      <c r="K58" s="75">
        <v>1.32118907</v>
      </c>
      <c r="L58" s="75">
        <v>2.8127026600000002</v>
      </c>
      <c r="M58" s="75">
        <v>1.5029971100000001</v>
      </c>
      <c r="N58" s="176">
        <v>13.320514060000002</v>
      </c>
      <c r="O58" s="112"/>
      <c r="P58" s="725"/>
      <c r="Q58" s="86"/>
    </row>
    <row r="59" spans="1:26" s="56" customFormat="1" ht="15.75" customHeight="1">
      <c r="A59" s="223" t="s">
        <v>1213</v>
      </c>
      <c r="B59" s="75">
        <v>5.4150000000000002E-5</v>
      </c>
      <c r="C59" s="75">
        <v>2.1603E-4</v>
      </c>
      <c r="D59" s="75">
        <v>4.2632999999999999E-4</v>
      </c>
      <c r="E59" s="75">
        <v>9.6736000000000001E-4</v>
      </c>
      <c r="F59" s="75">
        <v>8.0833199999999997E-3</v>
      </c>
      <c r="G59" s="75">
        <v>1.1657E-3</v>
      </c>
      <c r="H59" s="75">
        <v>1.68644E-3</v>
      </c>
      <c r="I59" s="75">
        <v>2.8161799999999997E-3</v>
      </c>
      <c r="J59" s="75">
        <v>7.9735000000000006E-4</v>
      </c>
      <c r="K59" s="75">
        <v>5.8033800000000003E-3</v>
      </c>
      <c r="L59" s="75">
        <v>3.9109399999999999E-3</v>
      </c>
      <c r="M59" s="75">
        <v>1.0007E-4</v>
      </c>
      <c r="N59" s="176">
        <v>2.6027250000000002E-2</v>
      </c>
      <c r="O59" s="112"/>
      <c r="P59" s="725"/>
      <c r="Q59" s="86"/>
    </row>
    <row r="60" spans="1:26" s="56" customFormat="1" ht="15.75" customHeight="1">
      <c r="A60" s="223" t="s">
        <v>212</v>
      </c>
      <c r="B60" s="75">
        <v>1.3153099999999999E-3</v>
      </c>
      <c r="C60" s="75">
        <v>9.1670799999999993E-3</v>
      </c>
      <c r="D60" s="75">
        <v>8.8522000000000004E-4</v>
      </c>
      <c r="E60" s="75">
        <v>8.4419899999999999E-3</v>
      </c>
      <c r="F60" s="75">
        <v>1.59603E-3</v>
      </c>
      <c r="G60" s="75">
        <v>3.0435730000000001E-2</v>
      </c>
      <c r="H60" s="75">
        <v>2.42165E-3</v>
      </c>
      <c r="I60" s="75">
        <v>8.0000000000000007E-5</v>
      </c>
      <c r="J60" s="75">
        <v>8.0000000000000007E-5</v>
      </c>
      <c r="K60" s="75">
        <v>7.0758399999999999E-3</v>
      </c>
      <c r="L60" s="75">
        <v>7.3999999999999999E-4</v>
      </c>
      <c r="M60" s="75">
        <v>1.42775E-3</v>
      </c>
      <c r="N60" s="176">
        <v>6.366659999999999E-2</v>
      </c>
      <c r="O60" s="112"/>
      <c r="P60" s="725"/>
      <c r="Q60" s="86"/>
    </row>
    <row r="61" spans="1:26" s="56" customFormat="1" ht="15.75" customHeight="1">
      <c r="A61" s="522" t="s">
        <v>435</v>
      </c>
      <c r="B61" s="472">
        <v>1646.4939354200776</v>
      </c>
      <c r="C61" s="472">
        <v>1314.9261272569415</v>
      </c>
      <c r="D61" s="472">
        <v>1241.1281934700783</v>
      </c>
      <c r="E61" s="472">
        <v>1788.124137716941</v>
      </c>
      <c r="F61" s="472">
        <v>2030.2878348300001</v>
      </c>
      <c r="G61" s="472">
        <v>1423.0054652199997</v>
      </c>
      <c r="H61" s="472">
        <v>1473.5706040900777</v>
      </c>
      <c r="I61" s="472">
        <v>1431.8996309700779</v>
      </c>
      <c r="J61" s="472">
        <v>1410.1731162200003</v>
      </c>
      <c r="K61" s="472">
        <v>1532.4571137600001</v>
      </c>
      <c r="L61" s="472">
        <v>1374.7880123769412</v>
      </c>
      <c r="M61" s="472">
        <v>1520.7143414169414</v>
      </c>
      <c r="N61" s="472">
        <v>18187.568512748076</v>
      </c>
      <c r="O61" s="112"/>
      <c r="P61" s="725"/>
      <c r="Q61" s="86"/>
    </row>
    <row r="62" spans="1:26" s="56" customFormat="1" ht="14.25" customHeight="1">
      <c r="A62" s="231" t="s">
        <v>648</v>
      </c>
      <c r="B62" s="396"/>
      <c r="C62" s="396"/>
      <c r="D62" s="396"/>
      <c r="E62" s="396"/>
      <c r="F62" s="396"/>
      <c r="G62" s="396"/>
      <c r="H62" s="396"/>
      <c r="I62" s="396"/>
      <c r="J62" s="396"/>
      <c r="K62" s="396"/>
      <c r="L62" s="396"/>
      <c r="M62" s="396"/>
      <c r="N62" s="1516"/>
      <c r="O62" s="51"/>
      <c r="Q62" s="86"/>
    </row>
    <row r="63" spans="1:26" s="56" customFormat="1">
      <c r="A63" s="45" t="s">
        <v>1838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899"/>
      <c r="O63" s="110"/>
      <c r="P63" s="85"/>
      <c r="Q63" s="86"/>
    </row>
    <row r="64" spans="1:26" s="56" customFormat="1" ht="15.75">
      <c r="A64" s="657" t="s">
        <v>1540</v>
      </c>
      <c r="B64" s="110"/>
      <c r="C64" s="83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54"/>
      <c r="O64" s="110"/>
      <c r="P64" s="85"/>
      <c r="Q64" s="86"/>
    </row>
    <row r="65" spans="1:17" s="56" customFormat="1">
      <c r="A65" s="51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899"/>
      <c r="O65" s="51"/>
      <c r="Q65" s="86"/>
    </row>
    <row r="66" spans="1:17" s="56" customFormat="1">
      <c r="A66" s="70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899"/>
      <c r="O66" s="75"/>
      <c r="Q66" s="86"/>
    </row>
    <row r="67" spans="1:17" s="58" customFormat="1">
      <c r="A67" s="51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70"/>
      <c r="Q67" s="94"/>
    </row>
    <row r="68" spans="1:17" s="56" customFormat="1">
      <c r="A68" s="70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74"/>
      <c r="O68" s="51"/>
      <c r="Q68" s="86"/>
    </row>
    <row r="69" spans="1:17" s="58" customFormat="1">
      <c r="A69" s="51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75"/>
      <c r="O69" s="70"/>
      <c r="Q69" s="94"/>
    </row>
    <row r="70" spans="1:17" s="56" customFormat="1">
      <c r="A70" s="51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75"/>
      <c r="O70" s="51"/>
      <c r="Q70" s="86"/>
    </row>
    <row r="71" spans="1:17" s="56" customFormat="1" ht="12" customHeight="1">
      <c r="A71" s="70"/>
      <c r="B71" s="79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51"/>
      <c r="Q71" s="86"/>
    </row>
    <row r="72" spans="1:17" s="56" customFormat="1">
      <c r="A72" s="70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79"/>
      <c r="O72" s="51"/>
      <c r="Q72" s="86"/>
    </row>
    <row r="73" spans="1:17" s="56" customFormat="1">
      <c r="A73" s="70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79"/>
      <c r="O73" s="51"/>
      <c r="Q73" s="86"/>
    </row>
    <row r="74" spans="1:17" s="58" customFormat="1">
      <c r="A74" s="51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70"/>
      <c r="Q74" s="94"/>
    </row>
    <row r="75" spans="1:17">
      <c r="A75" s="70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172"/>
    </row>
    <row r="76" spans="1:17" s="56" customForma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Q76" s="86"/>
    </row>
  </sheetData>
  <phoneticPr fontId="0" type="noConversion"/>
  <pageMargins left="1.01" right="0.66" top="0.34" bottom="0.46" header="0.27559055118110237" footer="0.5"/>
  <pageSetup scale="57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82"/>
  <dimension ref="A1:E67"/>
  <sheetViews>
    <sheetView showGridLines="0" zoomScaleNormal="100" workbookViewId="0">
      <selection activeCell="E15" sqref="E15"/>
    </sheetView>
  </sheetViews>
  <sheetFormatPr defaultRowHeight="15"/>
  <cols>
    <col min="1" max="1" width="57.5703125" style="51" customWidth="1"/>
    <col min="2" max="2" width="19.85546875" style="51" customWidth="1"/>
    <col min="3" max="3" width="20.140625" style="51" customWidth="1"/>
    <col min="4" max="5" width="17.7109375" style="51" customWidth="1"/>
    <col min="6" max="16384" width="9.140625" style="51"/>
  </cols>
  <sheetData>
    <row r="1" spans="1:5">
      <c r="A1" s="390" t="s">
        <v>303</v>
      </c>
      <c r="B1" s="62"/>
      <c r="C1" s="62"/>
      <c r="D1" s="62"/>
      <c r="E1" s="1156">
        <v>60</v>
      </c>
    </row>
    <row r="2" spans="1:5">
      <c r="A2" s="56"/>
      <c r="B2" s="56"/>
      <c r="C2" s="56"/>
      <c r="D2" s="56"/>
      <c r="E2" s="56"/>
    </row>
    <row r="3" spans="1:5">
      <c r="A3" s="56"/>
      <c r="B3" s="56"/>
      <c r="C3" s="56"/>
      <c r="D3" s="56"/>
      <c r="E3" s="56"/>
    </row>
    <row r="4" spans="1:5">
      <c r="A4" s="56"/>
      <c r="B4" s="56"/>
      <c r="C4" s="56"/>
      <c r="D4" s="56"/>
      <c r="E4" s="56"/>
    </row>
    <row r="5" spans="1:5">
      <c r="A5" s="56"/>
      <c r="B5" s="56"/>
      <c r="C5" s="56"/>
      <c r="D5" s="56"/>
      <c r="E5" s="56"/>
    </row>
    <row r="6" spans="1:5">
      <c r="A6" s="56"/>
      <c r="B6" s="56"/>
      <c r="C6" s="56"/>
      <c r="D6" s="56"/>
      <c r="E6" s="56"/>
    </row>
    <row r="7" spans="1:5">
      <c r="A7" s="56"/>
      <c r="B7" s="56"/>
      <c r="C7" s="56"/>
      <c r="D7" s="56"/>
      <c r="E7" s="56"/>
    </row>
    <row r="10" spans="1:5">
      <c r="A10" s="58" t="s">
        <v>24</v>
      </c>
    </row>
    <row r="11" spans="1:5">
      <c r="A11" s="58" t="s">
        <v>1483</v>
      </c>
    </row>
    <row r="12" spans="1:5">
      <c r="A12" s="58" t="s">
        <v>1713</v>
      </c>
    </row>
    <row r="13" spans="1:5">
      <c r="A13" s="56" t="s">
        <v>386</v>
      </c>
    </row>
    <row r="14" spans="1:5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5">
      <c r="A15" s="170" t="s">
        <v>390</v>
      </c>
      <c r="B15" s="74">
        <v>9990.8091744400026</v>
      </c>
      <c r="C15" s="74">
        <v>10918.4291546</v>
      </c>
      <c r="D15" s="74">
        <v>9445.8643641258423</v>
      </c>
      <c r="E15" s="74">
        <v>10212.761534630001</v>
      </c>
    </row>
    <row r="16" spans="1:5">
      <c r="A16" s="253" t="s">
        <v>396</v>
      </c>
      <c r="B16" s="74">
        <v>4008.9611321100001</v>
      </c>
      <c r="C16" s="74">
        <v>4224.2279032400011</v>
      </c>
      <c r="D16" s="74">
        <v>3537.0581152798036</v>
      </c>
      <c r="E16" s="74">
        <v>4210.0525442600001</v>
      </c>
    </row>
    <row r="17" spans="1:5">
      <c r="A17" s="378" t="s">
        <v>1237</v>
      </c>
      <c r="B17" s="75">
        <v>45.13544005</v>
      </c>
      <c r="C17" s="75">
        <v>56.574092400000005</v>
      </c>
      <c r="D17" s="74">
        <v>35.291215859999994</v>
      </c>
      <c r="E17" s="75">
        <v>32.454334510000002</v>
      </c>
    </row>
    <row r="18" spans="1:5">
      <c r="A18" s="115" t="s">
        <v>512</v>
      </c>
      <c r="B18" s="75">
        <v>2996.6927117700002</v>
      </c>
      <c r="C18" s="75">
        <v>3179.0225429000002</v>
      </c>
      <c r="D18" s="74">
        <v>2872.410356487117</v>
      </c>
      <c r="E18" s="75">
        <v>3385.7329371600003</v>
      </c>
    </row>
    <row r="19" spans="1:5">
      <c r="A19" s="51" t="s">
        <v>165</v>
      </c>
      <c r="B19" s="75">
        <v>550.56609779999997</v>
      </c>
      <c r="C19" s="75">
        <v>660.68503548000012</v>
      </c>
      <c r="D19" s="74">
        <v>384.33140158106369</v>
      </c>
      <c r="E19" s="75">
        <v>544.50150428000006</v>
      </c>
    </row>
    <row r="20" spans="1:5">
      <c r="A20" s="51" t="s">
        <v>540</v>
      </c>
      <c r="B20" s="75">
        <v>31.460804679999995</v>
      </c>
      <c r="C20" s="75">
        <v>26.76030948</v>
      </c>
      <c r="D20" s="74">
        <v>19.724060919999999</v>
      </c>
      <c r="E20" s="75">
        <v>40.074307239999996</v>
      </c>
    </row>
    <row r="21" spans="1:5">
      <c r="A21" s="51" t="s">
        <v>166</v>
      </c>
      <c r="B21" s="75">
        <v>129.43825597</v>
      </c>
      <c r="C21" s="75">
        <v>98.777376930000003</v>
      </c>
      <c r="D21" s="74">
        <v>67.321746421622578</v>
      </c>
      <c r="E21" s="75">
        <v>95.875800919999975</v>
      </c>
    </row>
    <row r="22" spans="1:5">
      <c r="A22" s="51" t="s">
        <v>167</v>
      </c>
      <c r="B22" s="75">
        <v>101.54730185</v>
      </c>
      <c r="C22" s="75">
        <v>75.901111639999996</v>
      </c>
      <c r="D22" s="74">
        <v>66.243791280000011</v>
      </c>
      <c r="E22" s="75">
        <v>64.643109519999996</v>
      </c>
    </row>
    <row r="23" spans="1:5">
      <c r="A23" s="51" t="s">
        <v>583</v>
      </c>
      <c r="B23" s="75">
        <v>154.12051998999999</v>
      </c>
      <c r="C23" s="75">
        <v>126.50743441000002</v>
      </c>
      <c r="D23" s="74">
        <v>91.73554273000002</v>
      </c>
      <c r="E23" s="75">
        <v>46.770550630000002</v>
      </c>
    </row>
    <row r="24" spans="1:5">
      <c r="A24" s="253" t="s">
        <v>1198</v>
      </c>
      <c r="B24" s="74">
        <v>4256.1178664500012</v>
      </c>
      <c r="C24" s="74">
        <v>4763.4507238099995</v>
      </c>
      <c r="D24" s="74">
        <v>4541.19515082</v>
      </c>
      <c r="E24" s="74">
        <v>4242.7895899700006</v>
      </c>
    </row>
    <row r="25" spans="1:5">
      <c r="A25" s="51" t="s">
        <v>189</v>
      </c>
      <c r="B25" s="75">
        <v>4158.6553801300006</v>
      </c>
      <c r="C25" s="75">
        <v>4680.7112407399991</v>
      </c>
      <c r="D25" s="74">
        <v>4460.7524446699999</v>
      </c>
      <c r="E25" s="75">
        <v>4192.40845575</v>
      </c>
    </row>
    <row r="26" spans="1:5">
      <c r="A26" s="51" t="s">
        <v>1238</v>
      </c>
      <c r="B26" s="75">
        <v>3.3297362000000001</v>
      </c>
      <c r="C26" s="75">
        <v>1.1559708200000001</v>
      </c>
      <c r="D26" s="74">
        <v>1.85157189</v>
      </c>
      <c r="E26" s="75">
        <v>7.0429176400000006</v>
      </c>
    </row>
    <row r="27" spans="1:5">
      <c r="A27" s="650" t="s">
        <v>1239</v>
      </c>
      <c r="B27" s="75">
        <v>19.965129600000001</v>
      </c>
      <c r="C27" s="75">
        <v>33.212927850000007</v>
      </c>
      <c r="D27" s="74">
        <v>44.858633019999999</v>
      </c>
      <c r="E27" s="75">
        <v>35.6097508</v>
      </c>
    </row>
    <row r="28" spans="1:5">
      <c r="A28" s="51" t="s">
        <v>1231</v>
      </c>
      <c r="B28" s="75">
        <v>26.742935379999995</v>
      </c>
      <c r="C28" s="75">
        <v>15.71223771</v>
      </c>
      <c r="D28" s="74">
        <v>9.5138802599999988</v>
      </c>
      <c r="E28" s="75">
        <v>4.345318719999999</v>
      </c>
    </row>
    <row r="29" spans="1:5">
      <c r="A29" s="51" t="s">
        <v>1232</v>
      </c>
      <c r="B29" s="75">
        <v>24.159935150000006</v>
      </c>
      <c r="C29" s="75">
        <v>14.754193220000001</v>
      </c>
      <c r="D29" s="74">
        <v>14.114675459999999</v>
      </c>
      <c r="E29" s="75">
        <v>2.0043190699999993</v>
      </c>
    </row>
    <row r="30" spans="1:5">
      <c r="A30" s="51" t="s">
        <v>1233</v>
      </c>
      <c r="B30" s="75">
        <v>23.264749990000002</v>
      </c>
      <c r="C30" s="75">
        <v>17.904153470000001</v>
      </c>
      <c r="D30" s="74">
        <v>10.10394552</v>
      </c>
      <c r="E30" s="75">
        <v>1.37882799</v>
      </c>
    </row>
    <row r="31" spans="1:5">
      <c r="A31" s="253" t="s">
        <v>1197</v>
      </c>
      <c r="B31" s="74">
        <v>1617.9575159999999</v>
      </c>
      <c r="C31" s="74">
        <v>1799.9578754900001</v>
      </c>
      <c r="D31" s="74">
        <v>1324.9980256444912</v>
      </c>
      <c r="E31" s="74">
        <v>1635.7929345499999</v>
      </c>
    </row>
    <row r="32" spans="1:5">
      <c r="A32" s="650" t="s">
        <v>220</v>
      </c>
      <c r="B32" s="75">
        <v>283.93506285999996</v>
      </c>
      <c r="C32" s="75">
        <v>300.73093822999999</v>
      </c>
      <c r="D32" s="74">
        <v>245.86659182969231</v>
      </c>
      <c r="E32" s="75">
        <v>295.25615754</v>
      </c>
    </row>
    <row r="33" spans="1:5">
      <c r="A33" s="681" t="s">
        <v>1418</v>
      </c>
      <c r="B33" s="75">
        <v>78.909616690000007</v>
      </c>
      <c r="C33" s="75">
        <v>59.919449049999997</v>
      </c>
      <c r="D33" s="74">
        <v>44.389843810000002</v>
      </c>
      <c r="E33" s="75">
        <v>25.457966209999999</v>
      </c>
    </row>
    <row r="34" spans="1:5">
      <c r="A34" s="650" t="s">
        <v>169</v>
      </c>
      <c r="B34" s="75">
        <v>519.26045827999997</v>
      </c>
      <c r="C34" s="75">
        <v>606.66114214000004</v>
      </c>
      <c r="D34" s="74">
        <v>365.16000268958879</v>
      </c>
      <c r="E34" s="75">
        <v>514.67383013999995</v>
      </c>
    </row>
    <row r="35" spans="1:5">
      <c r="A35" s="650" t="s">
        <v>1415</v>
      </c>
      <c r="B35" s="75">
        <v>42.431816000000005</v>
      </c>
      <c r="C35" s="75">
        <v>51.286242999999999</v>
      </c>
      <c r="D35" s="74">
        <v>59.52980044000001</v>
      </c>
      <c r="E35" s="75">
        <v>37.792276999999991</v>
      </c>
    </row>
    <row r="36" spans="1:5">
      <c r="A36" s="223" t="s">
        <v>597</v>
      </c>
      <c r="B36" s="75">
        <v>446.94133226999998</v>
      </c>
      <c r="C36" s="75">
        <v>574.32764510000004</v>
      </c>
      <c r="D36" s="74">
        <v>516.22771327999999</v>
      </c>
      <c r="E36" s="75">
        <v>578.24302186</v>
      </c>
    </row>
    <row r="37" spans="1:5">
      <c r="A37" s="230" t="s">
        <v>541</v>
      </c>
      <c r="B37" s="75">
        <v>246.47922990000001</v>
      </c>
      <c r="C37" s="75">
        <v>207.03245797</v>
      </c>
      <c r="D37" s="74">
        <v>93.824073595210223</v>
      </c>
      <c r="E37" s="75">
        <v>184.36968180000002</v>
      </c>
    </row>
    <row r="38" spans="1:5">
      <c r="A38" s="287" t="s">
        <v>1195</v>
      </c>
      <c r="B38" s="74">
        <v>107.77265987999999</v>
      </c>
      <c r="C38" s="74">
        <v>130.79265205999999</v>
      </c>
      <c r="D38" s="74">
        <v>42.613072381548562</v>
      </c>
      <c r="E38" s="74">
        <v>124.12646585</v>
      </c>
    </row>
    <row r="39" spans="1:5">
      <c r="A39" s="170" t="s">
        <v>392</v>
      </c>
      <c r="B39" s="74">
        <v>568.2853376700001</v>
      </c>
      <c r="C39" s="74">
        <v>606.27375971999993</v>
      </c>
      <c r="D39" s="74">
        <v>507.07338818695501</v>
      </c>
      <c r="E39" s="74">
        <v>535.81448503000001</v>
      </c>
    </row>
    <row r="40" spans="1:5">
      <c r="A40" s="254" t="s">
        <v>1240</v>
      </c>
      <c r="B40" s="75">
        <v>426.46952478000003</v>
      </c>
      <c r="C40" s="75">
        <v>467.19214162999998</v>
      </c>
      <c r="D40" s="74">
        <v>354.66306887000002</v>
      </c>
      <c r="E40" s="75">
        <v>411.33648944999999</v>
      </c>
    </row>
    <row r="41" spans="1:5">
      <c r="A41" s="254" t="s">
        <v>1241</v>
      </c>
      <c r="B41" s="75">
        <v>5.1954141299999996</v>
      </c>
      <c r="C41" s="75">
        <v>8.8489412500000011</v>
      </c>
      <c r="D41" s="74">
        <v>12.328640159999999</v>
      </c>
      <c r="E41" s="75">
        <v>8.1199265000000018</v>
      </c>
    </row>
    <row r="42" spans="1:5">
      <c r="A42" s="898" t="s">
        <v>1295</v>
      </c>
      <c r="B42" s="139">
        <v>0</v>
      </c>
      <c r="C42" s="75">
        <v>0.73436967000000009</v>
      </c>
      <c r="D42" s="74">
        <v>0.31239</v>
      </c>
      <c r="E42" s="972">
        <v>0</v>
      </c>
    </row>
    <row r="43" spans="1:5">
      <c r="A43" s="223" t="s">
        <v>1242</v>
      </c>
      <c r="B43" s="75">
        <v>20.863337810000001</v>
      </c>
      <c r="C43" s="75">
        <v>14.622672209999999</v>
      </c>
      <c r="D43" s="74">
        <v>7.9399403799999995</v>
      </c>
      <c r="E43" s="75">
        <v>0.69159458000000007</v>
      </c>
    </row>
    <row r="44" spans="1:5">
      <c r="A44" s="223" t="s">
        <v>1296</v>
      </c>
      <c r="B44" s="75">
        <v>55.322814690000008</v>
      </c>
      <c r="C44" s="75">
        <v>45.430713139999995</v>
      </c>
      <c r="D44" s="74">
        <v>61.504031910000002</v>
      </c>
      <c r="E44" s="75">
        <v>50.17483429</v>
      </c>
    </row>
    <row r="45" spans="1:5">
      <c r="A45" s="223" t="s">
        <v>1243</v>
      </c>
      <c r="B45" s="75">
        <v>36.302648230000003</v>
      </c>
      <c r="C45" s="75">
        <v>42.599292549999994</v>
      </c>
      <c r="D45" s="74">
        <v>20.900196729999998</v>
      </c>
      <c r="E45" s="75">
        <v>4.4541461999999994</v>
      </c>
    </row>
    <row r="46" spans="1:5">
      <c r="A46" s="70" t="s">
        <v>1194</v>
      </c>
      <c r="B46" s="74">
        <v>24.131598030000006</v>
      </c>
      <c r="C46" s="74">
        <v>26.845629269999996</v>
      </c>
      <c r="D46" s="74">
        <v>49.42512013695498</v>
      </c>
      <c r="E46" s="74">
        <v>61.037494009999996</v>
      </c>
    </row>
    <row r="47" spans="1:5">
      <c r="A47" s="170" t="s">
        <v>1196</v>
      </c>
      <c r="B47" s="74">
        <v>7791.3740419699989</v>
      </c>
      <c r="C47" s="74">
        <v>7909.936345619999</v>
      </c>
      <c r="D47" s="74">
        <v>6375.1804776611125</v>
      </c>
      <c r="E47" s="74">
        <v>7419.6431460480753</v>
      </c>
    </row>
    <row r="48" spans="1:5">
      <c r="A48" s="249" t="s">
        <v>1201</v>
      </c>
      <c r="B48" s="75">
        <v>7486.2988840999988</v>
      </c>
      <c r="C48" s="75">
        <v>7540.1659625499988</v>
      </c>
      <c r="D48" s="74">
        <v>6150.1956108099903</v>
      </c>
      <c r="E48" s="75">
        <v>7079.4033154099989</v>
      </c>
    </row>
    <row r="49" spans="1:5">
      <c r="A49" s="254" t="s">
        <v>209</v>
      </c>
      <c r="B49" s="75">
        <v>7486.2988840999988</v>
      </c>
      <c r="C49" s="75">
        <v>7540.1659625499988</v>
      </c>
      <c r="D49" s="74">
        <v>6150.1956108099903</v>
      </c>
      <c r="E49" s="75">
        <v>7079.4033154099989</v>
      </c>
    </row>
    <row r="50" spans="1:5">
      <c r="A50" s="253" t="s">
        <v>1202</v>
      </c>
      <c r="B50" s="74">
        <v>31.342102409999995</v>
      </c>
      <c r="C50" s="74">
        <v>46.34021134000001</v>
      </c>
      <c r="D50" s="74">
        <v>32.366595759999996</v>
      </c>
      <c r="E50" s="75">
        <v>100.84317999999999</v>
      </c>
    </row>
    <row r="51" spans="1:5">
      <c r="A51" s="558" t="s">
        <v>210</v>
      </c>
      <c r="B51" s="75">
        <v>31.342102409999995</v>
      </c>
      <c r="C51" s="75">
        <v>46.34021134000001</v>
      </c>
      <c r="D51" s="74">
        <v>32.366595759999996</v>
      </c>
      <c r="E51" s="75">
        <v>9.5767379099999985</v>
      </c>
    </row>
    <row r="52" spans="1:5">
      <c r="A52" s="253" t="s">
        <v>5</v>
      </c>
      <c r="B52" s="74">
        <v>186.83430263000002</v>
      </c>
      <c r="C52" s="74">
        <v>237.10335206999997</v>
      </c>
      <c r="D52" s="74">
        <v>117.66703483999997</v>
      </c>
      <c r="E52" s="74">
        <v>129.28693841</v>
      </c>
    </row>
    <row r="53" spans="1:5">
      <c r="A53" s="115" t="s">
        <v>1203</v>
      </c>
      <c r="B53" s="75">
        <v>174.78420263000001</v>
      </c>
      <c r="C53" s="75">
        <v>209.72535206999999</v>
      </c>
      <c r="D53" s="74">
        <v>96.92213483999997</v>
      </c>
      <c r="E53" s="75">
        <v>121.75813841000002</v>
      </c>
    </row>
    <row r="54" spans="1:5">
      <c r="A54" s="77" t="s">
        <v>217</v>
      </c>
      <c r="B54" s="75">
        <v>12.0501</v>
      </c>
      <c r="C54" s="75">
        <v>27.378</v>
      </c>
      <c r="D54" s="74">
        <v>20.744900000000005</v>
      </c>
      <c r="E54" s="75">
        <v>7.5287999999999995</v>
      </c>
    </row>
    <row r="55" spans="1:5">
      <c r="A55" s="125" t="s">
        <v>1205</v>
      </c>
      <c r="B55" s="74">
        <v>86.898752829999992</v>
      </c>
      <c r="C55" s="74">
        <v>86.326819659999998</v>
      </c>
      <c r="D55" s="74">
        <v>74.951236251121998</v>
      </c>
      <c r="E55" s="74">
        <v>110.10971222807659</v>
      </c>
    </row>
    <row r="56" spans="1:5">
      <c r="A56" s="125" t="s">
        <v>1207</v>
      </c>
      <c r="B56" s="74">
        <v>9.2751024400000013</v>
      </c>
      <c r="C56" s="74">
        <v>9.0056313699999997</v>
      </c>
      <c r="D56" s="74">
        <v>9.8624515900000009</v>
      </c>
      <c r="E56" s="74">
        <v>4.7530491299999991</v>
      </c>
    </row>
    <row r="57" spans="1:5">
      <c r="A57" s="115" t="s">
        <v>1208</v>
      </c>
      <c r="B57" s="75">
        <v>9.2751024400000013</v>
      </c>
      <c r="C57" s="75">
        <v>9.0056313699999997</v>
      </c>
      <c r="D57" s="74">
        <v>9.8624515900000009</v>
      </c>
      <c r="E57" s="75">
        <v>4.7530491299999991</v>
      </c>
    </row>
    <row r="58" spans="1:5">
      <c r="A58" s="125" t="s">
        <v>1209</v>
      </c>
      <c r="B58" s="74">
        <v>1.0576219999999998</v>
      </c>
      <c r="C58" s="74">
        <v>1.2146520000000001</v>
      </c>
      <c r="D58" s="74">
        <v>1.2516199999999997</v>
      </c>
      <c r="E58" s="74">
        <v>1.1860900000000001</v>
      </c>
    </row>
    <row r="59" spans="1:5">
      <c r="A59" s="115" t="s">
        <v>1246</v>
      </c>
      <c r="B59" s="75">
        <v>1.0576219999999998</v>
      </c>
      <c r="C59" s="75">
        <v>1.2146520000000001</v>
      </c>
      <c r="D59" s="74">
        <v>1.2516199999999997</v>
      </c>
      <c r="E59" s="75">
        <v>1.1860900000000001</v>
      </c>
    </row>
    <row r="60" spans="1:5">
      <c r="A60" s="125" t="s">
        <v>1211</v>
      </c>
      <c r="B60" s="74">
        <v>11.960123169999999</v>
      </c>
      <c r="C60" s="74">
        <v>13.99665005</v>
      </c>
      <c r="D60" s="74">
        <v>20.244222329999999</v>
      </c>
      <c r="E60" s="74">
        <v>13.410207910000002</v>
      </c>
    </row>
    <row r="61" spans="1:5">
      <c r="A61" s="843" t="s">
        <v>1236</v>
      </c>
      <c r="B61" s="75">
        <v>10.494854789999998</v>
      </c>
      <c r="C61" s="75">
        <v>13.8990653</v>
      </c>
      <c r="D61" s="74">
        <v>19.99461711</v>
      </c>
      <c r="E61" s="75">
        <v>13.320514060000002</v>
      </c>
    </row>
    <row r="62" spans="1:5">
      <c r="A62" s="898" t="s">
        <v>1484</v>
      </c>
      <c r="B62" s="75">
        <v>1.3694376800000001</v>
      </c>
      <c r="C62" s="972">
        <v>0</v>
      </c>
      <c r="D62" s="74">
        <v>0.19142198999999996</v>
      </c>
      <c r="E62" s="972">
        <v>2.6027250000000002E-2</v>
      </c>
    </row>
    <row r="63" spans="1:5">
      <c r="A63" s="898" t="s">
        <v>201</v>
      </c>
      <c r="B63" s="75">
        <v>9.5830699999999991E-2</v>
      </c>
      <c r="C63" s="972">
        <v>9.7584750000000012E-2</v>
      </c>
      <c r="D63" s="74">
        <v>5.8183230000000002E-2</v>
      </c>
      <c r="E63" s="75">
        <v>6.366659999999999E-2</v>
      </c>
    </row>
    <row r="64" spans="1:5">
      <c r="A64" s="522" t="s">
        <v>435</v>
      </c>
      <c r="B64" s="987">
        <v>18372.761401690001</v>
      </c>
      <c r="C64" s="987">
        <v>19458.856193359999</v>
      </c>
      <c r="D64" s="987">
        <v>16359.476523893909</v>
      </c>
      <c r="E64" s="987">
        <v>18187.568512748076</v>
      </c>
    </row>
    <row r="65" spans="1:4" ht="15.75">
      <c r="A65" s="231" t="s">
        <v>648</v>
      </c>
      <c r="C65" s="75"/>
      <c r="D65" s="74"/>
    </row>
    <row r="66" spans="1:4">
      <c r="A66" s="45" t="s">
        <v>1838</v>
      </c>
      <c r="C66" s="75"/>
      <c r="D66" s="74"/>
    </row>
    <row r="67" spans="1:4" ht="15.75">
      <c r="A67" s="657" t="s">
        <v>1540</v>
      </c>
      <c r="C67" s="75"/>
      <c r="D67" s="74"/>
    </row>
  </sheetData>
  <pageMargins left="1.07" right="0.70866141732283472" top="0.74803149606299213" bottom="0.74803149606299213" header="0.31496062992125984" footer="0.31496062992125984"/>
  <pageSetup scale="60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57"/>
  <dimension ref="A1:Z65"/>
  <sheetViews>
    <sheetView showGridLines="0" zoomScaleNormal="100" zoomScaleSheetLayoutView="100" workbookViewId="0">
      <pane xSplit="1" topLeftCell="B1" activePane="topRight" state="frozen"/>
      <selection activeCell="A29" sqref="A29"/>
      <selection pane="topRight" activeCell="N18" sqref="N18"/>
    </sheetView>
  </sheetViews>
  <sheetFormatPr defaultColWidth="11.42578125" defaultRowHeight="15"/>
  <cols>
    <col min="1" max="1" width="54.85546875" style="56" customWidth="1"/>
    <col min="2" max="2" width="8.7109375" style="56" customWidth="1"/>
    <col min="3" max="3" width="8.85546875" style="56" customWidth="1"/>
    <col min="4" max="4" width="8.7109375" style="56" customWidth="1"/>
    <col min="5" max="5" width="8.85546875" style="56" customWidth="1"/>
    <col min="6" max="6" width="8.140625" style="56" customWidth="1"/>
    <col min="7" max="7" width="8" style="56" customWidth="1"/>
    <col min="8" max="8" width="7.85546875" style="56" customWidth="1"/>
    <col min="9" max="9" width="8.42578125" style="56" customWidth="1"/>
    <col min="10" max="10" width="10" style="56" customWidth="1"/>
    <col min="11" max="11" width="9.28515625" style="56" customWidth="1"/>
    <col min="12" max="12" width="10.7109375" style="56" customWidth="1"/>
    <col min="13" max="13" width="11.28515625" style="56" customWidth="1"/>
    <col min="14" max="14" width="10.42578125" style="56" customWidth="1"/>
    <col min="15" max="15" width="14.7109375" style="56" bestFit="1" customWidth="1"/>
    <col min="16" max="16" width="11.42578125" style="56"/>
    <col min="17" max="17" width="45.28515625" style="56" customWidth="1"/>
    <col min="18" max="18" width="15.7109375" style="86" bestFit="1" customWidth="1"/>
    <col min="19" max="16384" width="11.42578125" style="56"/>
  </cols>
  <sheetData>
    <row r="1" spans="1:16" ht="14.25" customHeigh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61</v>
      </c>
    </row>
    <row r="5" spans="1:16">
      <c r="A5" s="58" t="s">
        <v>1354</v>
      </c>
    </row>
    <row r="6" spans="1:16">
      <c r="A6" s="58" t="s">
        <v>1790</v>
      </c>
    </row>
    <row r="7" spans="1:16">
      <c r="A7" s="56" t="s">
        <v>386</v>
      </c>
    </row>
    <row r="8" spans="1:16" ht="17.25">
      <c r="A8" s="97" t="s">
        <v>314</v>
      </c>
      <c r="B8" s="97" t="s">
        <v>395</v>
      </c>
      <c r="C8" s="97" t="s">
        <v>355</v>
      </c>
      <c r="D8" s="97" t="s">
        <v>356</v>
      </c>
      <c r="E8" s="97" t="s">
        <v>357</v>
      </c>
      <c r="F8" s="97" t="s">
        <v>358</v>
      </c>
      <c r="G8" s="97" t="s">
        <v>359</v>
      </c>
      <c r="H8" s="97" t="s">
        <v>360</v>
      </c>
      <c r="I8" s="97" t="s">
        <v>361</v>
      </c>
      <c r="J8" s="97" t="s">
        <v>362</v>
      </c>
      <c r="K8" s="97" t="s">
        <v>363</v>
      </c>
      <c r="L8" s="97" t="s">
        <v>364</v>
      </c>
      <c r="M8" s="97" t="s">
        <v>365</v>
      </c>
      <c r="N8" s="97" t="s">
        <v>35</v>
      </c>
    </row>
    <row r="9" spans="1:16">
      <c r="A9" s="98" t="s">
        <v>390</v>
      </c>
      <c r="B9" s="651">
        <v>40.412009048888891</v>
      </c>
      <c r="C9" s="651">
        <v>28.683586108888893</v>
      </c>
      <c r="D9" s="651">
        <v>32.07170653888889</v>
      </c>
      <c r="E9" s="651">
        <v>90.467299498888892</v>
      </c>
      <c r="F9" s="651">
        <v>54.293527018888888</v>
      </c>
      <c r="G9" s="651">
        <v>38.704061688888892</v>
      </c>
      <c r="H9" s="651">
        <v>41.817415758888899</v>
      </c>
      <c r="I9" s="651">
        <v>35.53124142888889</v>
      </c>
      <c r="J9" s="651">
        <v>42.034906818888892</v>
      </c>
      <c r="K9" s="651">
        <v>43.222280688888887</v>
      </c>
      <c r="L9" s="651">
        <v>33.990426048888892</v>
      </c>
      <c r="M9" s="651">
        <v>33.554304458888886</v>
      </c>
      <c r="N9" s="651">
        <v>514.78276510666672</v>
      </c>
      <c r="O9" s="900"/>
      <c r="P9" s="725"/>
    </row>
    <row r="10" spans="1:16" ht="12.75" customHeight="1">
      <c r="A10" s="98" t="s">
        <v>181</v>
      </c>
      <c r="B10" s="651">
        <v>7.1093190899999996</v>
      </c>
      <c r="C10" s="651">
        <v>6.7954967599999998</v>
      </c>
      <c r="D10" s="651">
        <v>9.9330727999999997</v>
      </c>
      <c r="E10" s="651">
        <v>12.359203459999998</v>
      </c>
      <c r="F10" s="651">
        <v>16.288029469999998</v>
      </c>
      <c r="G10" s="651">
        <v>10.00902279</v>
      </c>
      <c r="H10" s="651">
        <v>12.05846908</v>
      </c>
      <c r="I10" s="651">
        <v>9.2624705400000007</v>
      </c>
      <c r="J10" s="651">
        <v>9.4678701499999995</v>
      </c>
      <c r="K10" s="651">
        <v>12.588930719999999</v>
      </c>
      <c r="L10" s="651">
        <v>9.3839849399999995</v>
      </c>
      <c r="M10" s="651">
        <v>9.0839410300000001</v>
      </c>
      <c r="N10" s="651">
        <v>124.33981082999999</v>
      </c>
      <c r="O10" s="900"/>
      <c r="P10" s="725"/>
    </row>
    <row r="11" spans="1:16">
      <c r="A11" s="398" t="s">
        <v>511</v>
      </c>
      <c r="B11" s="75">
        <v>1.09418467</v>
      </c>
      <c r="C11" s="75">
        <v>2.1457234999999999</v>
      </c>
      <c r="D11" s="75">
        <v>5.2219268099999994</v>
      </c>
      <c r="E11" s="75">
        <v>6.4240912899999998</v>
      </c>
      <c r="F11" s="75">
        <v>2.6794540099999997</v>
      </c>
      <c r="G11" s="75">
        <v>4.7546712800000002</v>
      </c>
      <c r="H11" s="75">
        <v>6.7884794299999998</v>
      </c>
      <c r="I11" s="75">
        <v>3.1488935200000001</v>
      </c>
      <c r="J11" s="75">
        <v>3.6162265699999998</v>
      </c>
      <c r="K11" s="75">
        <v>4.6717512999999995</v>
      </c>
      <c r="L11" s="75">
        <v>1.4414034099999999</v>
      </c>
      <c r="M11" s="75">
        <v>3.0067900299999999</v>
      </c>
      <c r="N11" s="75">
        <v>44.993595819999996</v>
      </c>
      <c r="O11" s="95"/>
      <c r="P11" s="725"/>
    </row>
    <row r="12" spans="1:16">
      <c r="A12" s="223" t="s">
        <v>512</v>
      </c>
      <c r="B12" s="75">
        <v>2.5395937599999998</v>
      </c>
      <c r="C12" s="75">
        <v>1.98677931</v>
      </c>
      <c r="D12" s="75">
        <v>1.8896331799999999</v>
      </c>
      <c r="E12" s="75">
        <v>2.49493147</v>
      </c>
      <c r="F12" s="75">
        <v>10.859270449999999</v>
      </c>
      <c r="G12" s="75">
        <v>2.1912656400000001</v>
      </c>
      <c r="H12" s="75">
        <v>2.10199019</v>
      </c>
      <c r="I12" s="75">
        <v>2.61125549</v>
      </c>
      <c r="J12" s="75">
        <v>2.2562242799999996</v>
      </c>
      <c r="K12" s="75">
        <v>4.6442113799999998</v>
      </c>
      <c r="L12" s="75">
        <v>4.6773823399999994</v>
      </c>
      <c r="M12" s="75">
        <v>2.4801634100000003</v>
      </c>
      <c r="N12" s="75">
        <v>40.732700900000005</v>
      </c>
      <c r="O12" s="95"/>
      <c r="P12" s="725"/>
    </row>
    <row r="13" spans="1:16">
      <c r="A13" s="223" t="s">
        <v>165</v>
      </c>
      <c r="B13" s="75">
        <v>1.53591283</v>
      </c>
      <c r="C13" s="75">
        <v>0.87334361999999999</v>
      </c>
      <c r="D13" s="75">
        <v>1.1360702300000001</v>
      </c>
      <c r="E13" s="75">
        <v>1.1373857000000001</v>
      </c>
      <c r="F13" s="75">
        <v>1.13407301</v>
      </c>
      <c r="G13" s="75">
        <v>1.00328354</v>
      </c>
      <c r="H13" s="75">
        <v>1.1406427800000001</v>
      </c>
      <c r="I13" s="75">
        <v>1.4300354</v>
      </c>
      <c r="J13" s="75">
        <v>1.5057532</v>
      </c>
      <c r="K13" s="75">
        <v>1.17164859</v>
      </c>
      <c r="L13" s="75">
        <v>1.19928367</v>
      </c>
      <c r="M13" s="75">
        <v>1.5934551000000001</v>
      </c>
      <c r="N13" s="75">
        <v>14.86088767</v>
      </c>
      <c r="O13" s="95"/>
      <c r="P13" s="725"/>
    </row>
    <row r="14" spans="1:16">
      <c r="A14" s="223" t="s">
        <v>540</v>
      </c>
      <c r="B14" s="972">
        <v>0</v>
      </c>
      <c r="C14" s="972">
        <v>0</v>
      </c>
      <c r="D14" s="972">
        <v>0</v>
      </c>
      <c r="E14" s="972">
        <v>0</v>
      </c>
      <c r="F14" s="972">
        <v>0</v>
      </c>
      <c r="G14" s="972">
        <v>0</v>
      </c>
      <c r="H14" s="972">
        <v>0</v>
      </c>
      <c r="I14" s="972">
        <v>0</v>
      </c>
      <c r="J14" s="972">
        <v>0</v>
      </c>
      <c r="K14" s="972">
        <v>0</v>
      </c>
      <c r="L14" s="972">
        <v>0</v>
      </c>
      <c r="M14" s="972">
        <v>0</v>
      </c>
      <c r="N14" s="972">
        <v>0</v>
      </c>
      <c r="O14" s="95"/>
      <c r="P14" s="725"/>
    </row>
    <row r="15" spans="1:16">
      <c r="A15" s="223" t="s">
        <v>166</v>
      </c>
      <c r="B15" s="75">
        <v>0.21720492000000002</v>
      </c>
      <c r="C15" s="75">
        <v>8.4320439999999997E-2</v>
      </c>
      <c r="D15" s="75">
        <v>0.20044520999999998</v>
      </c>
      <c r="E15" s="75">
        <v>0.29604487000000002</v>
      </c>
      <c r="F15" s="75">
        <v>0.16728499999999999</v>
      </c>
      <c r="G15" s="75">
        <v>0.3039579</v>
      </c>
      <c r="H15" s="75">
        <v>0.23309627999999999</v>
      </c>
      <c r="I15" s="75">
        <v>0.26581883000000001</v>
      </c>
      <c r="J15" s="75">
        <v>0.30136634000000001</v>
      </c>
      <c r="K15" s="75">
        <v>0.24734275</v>
      </c>
      <c r="L15" s="75">
        <v>0.25548241999999999</v>
      </c>
      <c r="M15" s="75">
        <v>0.14860103</v>
      </c>
      <c r="N15" s="75">
        <v>2.7209659899999998</v>
      </c>
      <c r="O15" s="95"/>
      <c r="P15" s="725"/>
    </row>
    <row r="16" spans="1:16">
      <c r="A16" s="223" t="s">
        <v>167</v>
      </c>
      <c r="B16" s="75">
        <v>0.11096763000000001</v>
      </c>
      <c r="C16" s="75">
        <v>9.3025919999999998E-2</v>
      </c>
      <c r="D16" s="75">
        <v>8.6583530000000006E-2</v>
      </c>
      <c r="E16" s="75">
        <v>9.0079320000000004E-2</v>
      </c>
      <c r="F16" s="75">
        <v>9.087060000000001E-2</v>
      </c>
      <c r="G16" s="75">
        <v>6.2072220000000004E-2</v>
      </c>
      <c r="H16" s="75">
        <v>8.3228629999999998E-2</v>
      </c>
      <c r="I16" s="75">
        <v>8.0796320000000005E-2</v>
      </c>
      <c r="J16" s="75">
        <v>0.1024815</v>
      </c>
      <c r="K16" s="75">
        <v>9.5214429999999989E-2</v>
      </c>
      <c r="L16" s="75">
        <v>9.7493559999999993E-2</v>
      </c>
      <c r="M16" s="75">
        <v>0.10095514999999999</v>
      </c>
      <c r="N16" s="75">
        <v>1.09376881</v>
      </c>
      <c r="O16" s="95"/>
      <c r="P16" s="725"/>
    </row>
    <row r="17" spans="1:16">
      <c r="A17" s="223" t="s">
        <v>583</v>
      </c>
      <c r="B17" s="75">
        <v>1.6114552799999999</v>
      </c>
      <c r="C17" s="75">
        <v>1.6123039699999999</v>
      </c>
      <c r="D17" s="75">
        <v>1.3984138400000001</v>
      </c>
      <c r="E17" s="75">
        <v>1.9166708100000001</v>
      </c>
      <c r="F17" s="75">
        <v>1.3570764</v>
      </c>
      <c r="G17" s="75">
        <v>1.6937722099999999</v>
      </c>
      <c r="H17" s="75">
        <v>1.71103177</v>
      </c>
      <c r="I17" s="75">
        <v>1.7256709800000001</v>
      </c>
      <c r="J17" s="75">
        <v>1.68581826</v>
      </c>
      <c r="K17" s="75">
        <v>1.7587622700000001</v>
      </c>
      <c r="L17" s="75">
        <v>1.71293954</v>
      </c>
      <c r="M17" s="75">
        <v>1.7539763100000001</v>
      </c>
      <c r="N17" s="75">
        <v>19.93789164</v>
      </c>
      <c r="O17" s="95"/>
      <c r="P17" s="725"/>
    </row>
    <row r="18" spans="1:16">
      <c r="A18" s="98" t="s">
        <v>1198</v>
      </c>
      <c r="B18" s="74">
        <v>22.495050710000001</v>
      </c>
      <c r="C18" s="74">
        <v>18.593380070000002</v>
      </c>
      <c r="D18" s="74">
        <v>18.846709180000001</v>
      </c>
      <c r="E18" s="74">
        <v>73.235178390000002</v>
      </c>
      <c r="F18" s="74">
        <v>32.14612288</v>
      </c>
      <c r="G18" s="74">
        <v>23.227620239999993</v>
      </c>
      <c r="H18" s="74">
        <v>21.543114520000003</v>
      </c>
      <c r="I18" s="74">
        <v>20.299408509999999</v>
      </c>
      <c r="J18" s="74">
        <v>20.834792700000001</v>
      </c>
      <c r="K18" s="74">
        <v>25.131813220000002</v>
      </c>
      <c r="L18" s="74">
        <v>19.154373540000002</v>
      </c>
      <c r="M18" s="74">
        <v>19.830033780000001</v>
      </c>
      <c r="N18" s="74">
        <v>315.33759774000004</v>
      </c>
      <c r="O18" s="95"/>
      <c r="P18" s="725"/>
    </row>
    <row r="19" spans="1:16">
      <c r="A19" s="237" t="s">
        <v>207</v>
      </c>
      <c r="B19" s="75">
        <v>22.47048865</v>
      </c>
      <c r="C19" s="75">
        <v>18.57225013</v>
      </c>
      <c r="D19" s="75">
        <v>18.82724215</v>
      </c>
      <c r="E19" s="75">
        <v>73.199783490000002</v>
      </c>
      <c r="F19" s="75">
        <v>31.960169430000001</v>
      </c>
      <c r="G19" s="75">
        <v>23.155260139999996</v>
      </c>
      <c r="H19" s="75">
        <v>21.523900720000004</v>
      </c>
      <c r="I19" s="75">
        <v>20.265554600000002</v>
      </c>
      <c r="J19" s="75">
        <v>20.703992320000001</v>
      </c>
      <c r="K19" s="75">
        <v>25.110786210000001</v>
      </c>
      <c r="L19" s="75">
        <v>19.014912559999999</v>
      </c>
      <c r="M19" s="75">
        <v>19.80698263</v>
      </c>
      <c r="N19" s="75">
        <v>314.61132302999999</v>
      </c>
      <c r="O19" s="95"/>
      <c r="P19" s="725"/>
    </row>
    <row r="20" spans="1:16">
      <c r="A20" s="1517" t="s">
        <v>1238</v>
      </c>
      <c r="B20" s="972">
        <v>1.20155E-3</v>
      </c>
      <c r="C20" s="75">
        <v>0</v>
      </c>
      <c r="D20" s="75">
        <v>3.2690000000000002E-3</v>
      </c>
      <c r="E20" s="75">
        <v>9.2722499999999992E-3</v>
      </c>
      <c r="F20" s="75">
        <v>0.17100770999999998</v>
      </c>
      <c r="G20" s="75">
        <v>6.7448300000000003E-3</v>
      </c>
      <c r="H20" s="75">
        <v>1.56255E-3</v>
      </c>
      <c r="I20" s="75">
        <v>1.6020320000000001E-2</v>
      </c>
      <c r="J20" s="75">
        <v>0.110929</v>
      </c>
      <c r="K20" s="972">
        <v>1.0495400000000001E-3</v>
      </c>
      <c r="L20" s="75">
        <v>0.11876167</v>
      </c>
      <c r="M20" s="75">
        <v>1.6060499999999999E-3</v>
      </c>
      <c r="N20" s="75">
        <v>0.44142447000000001</v>
      </c>
      <c r="O20" s="95"/>
      <c r="P20" s="725"/>
    </row>
    <row r="21" spans="1:16">
      <c r="A21" s="51" t="s">
        <v>1231</v>
      </c>
      <c r="B21" s="972">
        <v>0</v>
      </c>
      <c r="C21" s="972">
        <v>0</v>
      </c>
      <c r="D21" s="972">
        <v>0</v>
      </c>
      <c r="E21" s="972">
        <v>0</v>
      </c>
      <c r="F21" s="972">
        <v>0</v>
      </c>
      <c r="G21" s="972">
        <v>0</v>
      </c>
      <c r="H21" s="972">
        <v>0</v>
      </c>
      <c r="I21" s="972">
        <v>0</v>
      </c>
      <c r="J21" s="972">
        <v>0</v>
      </c>
      <c r="K21" s="972">
        <v>0</v>
      </c>
      <c r="L21" s="972">
        <v>0</v>
      </c>
      <c r="M21" s="972">
        <v>0</v>
      </c>
      <c r="N21" s="972">
        <v>0</v>
      </c>
      <c r="O21" s="95"/>
      <c r="P21" s="725"/>
    </row>
    <row r="22" spans="1:16">
      <c r="A22" s="51" t="s">
        <v>1232</v>
      </c>
      <c r="B22" s="972">
        <v>0</v>
      </c>
      <c r="C22" s="972">
        <v>0</v>
      </c>
      <c r="D22" s="972">
        <v>0</v>
      </c>
      <c r="E22" s="972">
        <v>0</v>
      </c>
      <c r="F22" s="972">
        <v>0</v>
      </c>
      <c r="G22" s="972">
        <v>0</v>
      </c>
      <c r="H22" s="972">
        <v>0</v>
      </c>
      <c r="I22" s="972">
        <v>0</v>
      </c>
      <c r="J22" s="972">
        <v>0</v>
      </c>
      <c r="K22" s="972">
        <v>0</v>
      </c>
      <c r="L22" s="972">
        <v>0</v>
      </c>
      <c r="M22" s="972">
        <v>0</v>
      </c>
      <c r="N22" s="972">
        <v>0</v>
      </c>
      <c r="O22" s="95"/>
      <c r="P22" s="725"/>
    </row>
    <row r="23" spans="1:16">
      <c r="A23" s="51" t="s">
        <v>1233</v>
      </c>
      <c r="B23" s="75">
        <v>2.3360509999999998E-2</v>
      </c>
      <c r="C23" s="75">
        <v>2.112994E-2</v>
      </c>
      <c r="D23" s="75">
        <v>1.6198030000000002E-2</v>
      </c>
      <c r="E23" s="75">
        <v>2.6122650000000001E-2</v>
      </c>
      <c r="F23" s="75">
        <v>1.4945739999999999E-2</v>
      </c>
      <c r="G23" s="75">
        <v>6.5615270000000003E-2</v>
      </c>
      <c r="H23" s="75">
        <v>1.765125E-2</v>
      </c>
      <c r="I23" s="75">
        <v>1.783359E-2</v>
      </c>
      <c r="J23" s="75">
        <v>1.9871380000000001E-2</v>
      </c>
      <c r="K23" s="75">
        <v>1.9977470000000001E-2</v>
      </c>
      <c r="L23" s="75">
        <v>2.0699310000000002E-2</v>
      </c>
      <c r="M23" s="75">
        <v>2.1445099999999998E-2</v>
      </c>
      <c r="N23" s="75">
        <v>0.28485024000000003</v>
      </c>
      <c r="O23" s="95"/>
      <c r="P23" s="725"/>
    </row>
    <row r="24" spans="1:16">
      <c r="A24" s="98" t="s">
        <v>1197</v>
      </c>
      <c r="B24" s="74">
        <v>9.2561694299999999</v>
      </c>
      <c r="C24" s="74">
        <v>1.3412125000000001</v>
      </c>
      <c r="D24" s="74">
        <v>1.8353012800000001</v>
      </c>
      <c r="E24" s="74">
        <v>3.05726012</v>
      </c>
      <c r="F24" s="74">
        <v>4.3000868600000004</v>
      </c>
      <c r="G24" s="74">
        <v>3.2800767999999998</v>
      </c>
      <c r="H24" s="74">
        <v>3.5580304900000002</v>
      </c>
      <c r="I24" s="74">
        <v>3.6000146399999995</v>
      </c>
      <c r="J24" s="74">
        <v>3.0569570800000001</v>
      </c>
      <c r="K24" s="74">
        <v>3.7756803899999998</v>
      </c>
      <c r="L24" s="74">
        <v>3.7439500499999996</v>
      </c>
      <c r="M24" s="74">
        <v>2.81285411</v>
      </c>
      <c r="N24" s="74">
        <v>43.617593750000005</v>
      </c>
      <c r="O24" s="95"/>
      <c r="P24" s="725"/>
    </row>
    <row r="25" spans="1:16">
      <c r="A25" s="650" t="s">
        <v>220</v>
      </c>
      <c r="B25" s="75">
        <v>7.0667689200000003</v>
      </c>
      <c r="C25" s="75">
        <v>5.6513460000000001E-2</v>
      </c>
      <c r="D25" s="75">
        <v>0.14580089999999998</v>
      </c>
      <c r="E25" s="75">
        <v>0.53052010999999999</v>
      </c>
      <c r="F25" s="75">
        <v>0.65352914000000006</v>
      </c>
      <c r="G25" s="75">
        <v>0.56601910999999994</v>
      </c>
      <c r="H25" s="75">
        <v>0.20016069</v>
      </c>
      <c r="I25" s="75">
        <v>0.83773069999999994</v>
      </c>
      <c r="J25" s="75">
        <v>0.14044379999999998</v>
      </c>
      <c r="K25" s="75">
        <v>0.81411781999999999</v>
      </c>
      <c r="L25" s="75">
        <v>0.69067484999999995</v>
      </c>
      <c r="M25" s="75">
        <v>7.8644449999999991E-2</v>
      </c>
      <c r="N25" s="75">
        <v>11.780923950000002</v>
      </c>
      <c r="O25" s="95"/>
      <c r="P25" s="725"/>
    </row>
    <row r="26" spans="1:16">
      <c r="A26" s="681" t="s">
        <v>1418</v>
      </c>
      <c r="B26" s="75">
        <v>5.98992E-2</v>
      </c>
      <c r="C26" s="75">
        <v>6.0863589999999995E-2</v>
      </c>
      <c r="D26" s="75">
        <v>6.0352669999999997E-2</v>
      </c>
      <c r="E26" s="75">
        <v>5.5914140000000001E-2</v>
      </c>
      <c r="F26" s="75">
        <v>5.7449970000000003E-2</v>
      </c>
      <c r="G26" s="75">
        <v>7.3857449999999991E-2</v>
      </c>
      <c r="H26" s="75">
        <v>4.3880290000000002E-2</v>
      </c>
      <c r="I26" s="75">
        <v>4.9497519999999996E-2</v>
      </c>
      <c r="J26" s="75">
        <v>5.7956710000000002E-2</v>
      </c>
      <c r="K26" s="75">
        <v>4.2341050000000005E-2</v>
      </c>
      <c r="L26" s="75">
        <v>5.235451E-2</v>
      </c>
      <c r="M26" s="75">
        <v>4.9522070000000001E-2</v>
      </c>
      <c r="N26" s="75">
        <v>0.66388917000000003</v>
      </c>
      <c r="O26" s="95"/>
      <c r="P26" s="725"/>
    </row>
    <row r="27" spans="1:16">
      <c r="A27" s="650" t="s">
        <v>169</v>
      </c>
      <c r="B27" s="75">
        <v>5.9741999999999998E-4</v>
      </c>
      <c r="C27" s="75">
        <v>2.5294200000000001E-3</v>
      </c>
      <c r="D27" s="75">
        <v>6.0608000000000005E-4</v>
      </c>
      <c r="E27" s="75">
        <v>1.0087260000000001E-2</v>
      </c>
      <c r="F27" s="75">
        <v>0</v>
      </c>
      <c r="G27" s="972">
        <v>6.1115999999999992E-4</v>
      </c>
      <c r="H27" s="972">
        <v>6.1152999999999999E-4</v>
      </c>
      <c r="I27" s="972">
        <v>6.1164999999999993E-4</v>
      </c>
      <c r="J27" s="75">
        <v>6.16257E-3</v>
      </c>
      <c r="K27" s="972">
        <v>7.0739000000000002E-4</v>
      </c>
      <c r="L27" s="75">
        <v>1.48025E-3</v>
      </c>
      <c r="M27" s="75">
        <v>5.3418999999999993E-3</v>
      </c>
      <c r="N27" s="75">
        <v>2.9346629999999999E-2</v>
      </c>
      <c r="O27" s="95"/>
      <c r="P27" s="725"/>
    </row>
    <row r="28" spans="1:16">
      <c r="A28" s="650" t="s">
        <v>1248</v>
      </c>
      <c r="B28" s="75">
        <v>0.42079407000000002</v>
      </c>
      <c r="C28" s="75">
        <v>0.41857771000000005</v>
      </c>
      <c r="D28" s="75">
        <v>0.43375178000000003</v>
      </c>
      <c r="E28" s="75">
        <v>0.38111646000000005</v>
      </c>
      <c r="F28" s="75">
        <v>0.37875724999999999</v>
      </c>
      <c r="G28" s="972">
        <v>0.38419815999999996</v>
      </c>
      <c r="H28" s="972">
        <v>0.41659845000000001</v>
      </c>
      <c r="I28" s="972">
        <v>0.41804478</v>
      </c>
      <c r="J28" s="75">
        <v>0.41739325999999999</v>
      </c>
      <c r="K28" s="972">
        <v>0.45226787000000002</v>
      </c>
      <c r="L28" s="75">
        <v>0.44716468999999998</v>
      </c>
      <c r="M28" s="75">
        <v>0.45017204999999999</v>
      </c>
      <c r="N28" s="75">
        <v>5.0188365299999997</v>
      </c>
      <c r="O28" s="95"/>
      <c r="P28" s="725"/>
    </row>
    <row r="29" spans="1:16">
      <c r="A29" s="223" t="s">
        <v>597</v>
      </c>
      <c r="B29" s="75">
        <v>1.28549801</v>
      </c>
      <c r="C29" s="75">
        <v>0.35954309000000001</v>
      </c>
      <c r="D29" s="75">
        <v>0.84311522999999999</v>
      </c>
      <c r="E29" s="75">
        <v>1.38618182</v>
      </c>
      <c r="F29" s="75">
        <v>2.5627186900000001</v>
      </c>
      <c r="G29" s="75">
        <v>1.7861699199999999</v>
      </c>
      <c r="H29" s="75">
        <v>2.4917485400000001</v>
      </c>
      <c r="I29" s="75">
        <v>1.84131274</v>
      </c>
      <c r="J29" s="75">
        <v>2.0559530399999999</v>
      </c>
      <c r="K29" s="75">
        <v>2.0284591499999998</v>
      </c>
      <c r="L29" s="75">
        <v>2.0873329699999998</v>
      </c>
      <c r="M29" s="75">
        <v>1.59065429</v>
      </c>
      <c r="N29" s="75">
        <v>20.318687489999999</v>
      </c>
      <c r="O29" s="95"/>
      <c r="P29" s="725"/>
    </row>
    <row r="30" spans="1:16">
      <c r="A30" s="230" t="s">
        <v>541</v>
      </c>
      <c r="B30" s="1518">
        <v>0.42261181000000003</v>
      </c>
      <c r="C30" s="1518">
        <v>0.44318523000000004</v>
      </c>
      <c r="D30" s="1518">
        <v>0.35167461999999999</v>
      </c>
      <c r="E30" s="1518">
        <v>0.69344033000000005</v>
      </c>
      <c r="F30" s="1518">
        <v>0.64763181000000003</v>
      </c>
      <c r="G30" s="1518">
        <v>0.469221</v>
      </c>
      <c r="H30" s="1518">
        <v>0.40503098999999998</v>
      </c>
      <c r="I30" s="1518">
        <v>0.45281724999999995</v>
      </c>
      <c r="J30" s="1518">
        <v>0.37904769999999999</v>
      </c>
      <c r="K30" s="1518">
        <v>0.43778711000000003</v>
      </c>
      <c r="L30" s="1518">
        <v>0.46494278</v>
      </c>
      <c r="M30" s="1518">
        <v>0.63851934999999993</v>
      </c>
      <c r="N30" s="75">
        <v>5.8059099800000009</v>
      </c>
      <c r="O30" s="95"/>
      <c r="P30" s="725"/>
    </row>
    <row r="31" spans="1:16">
      <c r="A31" s="287" t="s">
        <v>1195</v>
      </c>
      <c r="B31" s="74">
        <v>1.5514698188888902</v>
      </c>
      <c r="C31" s="74">
        <v>1.9534967788888902</v>
      </c>
      <c r="D31" s="74">
        <v>1.4566232788888902</v>
      </c>
      <c r="E31" s="74">
        <v>1.8156575288888903</v>
      </c>
      <c r="F31" s="74">
        <v>1.5592878088888904</v>
      </c>
      <c r="G31" s="74">
        <v>2.1873418588888902</v>
      </c>
      <c r="H31" s="74">
        <v>4.6578016688888901</v>
      </c>
      <c r="I31" s="74">
        <v>2.3693477388888904</v>
      </c>
      <c r="J31" s="74">
        <v>8.6752868888888894</v>
      </c>
      <c r="K31" s="74">
        <v>1.7258563588888902</v>
      </c>
      <c r="L31" s="74">
        <v>1.7081175188888902</v>
      </c>
      <c r="M31" s="74">
        <v>1.8274755388888901</v>
      </c>
      <c r="N31" s="74">
        <v>31.487762786666686</v>
      </c>
      <c r="O31" s="95"/>
      <c r="P31" s="725"/>
    </row>
    <row r="32" spans="1:16">
      <c r="A32" s="98" t="s">
        <v>392</v>
      </c>
      <c r="B32" s="74">
        <v>10.993480328888889</v>
      </c>
      <c r="C32" s="74">
        <v>8.8900132088888899</v>
      </c>
      <c r="D32" s="74">
        <v>20.357918908888891</v>
      </c>
      <c r="E32" s="74">
        <v>18.60217708888889</v>
      </c>
      <c r="F32" s="74">
        <v>19.457423098888889</v>
      </c>
      <c r="G32" s="74">
        <v>9.6158048388888897</v>
      </c>
      <c r="H32" s="74">
        <v>9.7034189688888919</v>
      </c>
      <c r="I32" s="74">
        <v>14.294042108888888</v>
      </c>
      <c r="J32" s="74">
        <v>20.024796978888894</v>
      </c>
      <c r="K32" s="74">
        <v>20.516970198888892</v>
      </c>
      <c r="L32" s="74">
        <v>9.2133207688888916</v>
      </c>
      <c r="M32" s="74">
        <v>9.0305496988888905</v>
      </c>
      <c r="N32" s="74">
        <v>170.69991619666669</v>
      </c>
      <c r="O32" s="95"/>
      <c r="P32" s="725"/>
    </row>
    <row r="33" spans="1:26">
      <c r="A33" s="237" t="s">
        <v>208</v>
      </c>
      <c r="B33" s="75">
        <v>4.9696667999999997</v>
      </c>
      <c r="C33" s="75">
        <v>4.1745211800000002</v>
      </c>
      <c r="D33" s="75">
        <v>5.2167270700000001</v>
      </c>
      <c r="E33" s="75">
        <v>3.77773169</v>
      </c>
      <c r="F33" s="75">
        <v>5.8028086299999995</v>
      </c>
      <c r="G33" s="75">
        <v>3.9555430899999999</v>
      </c>
      <c r="H33" s="75">
        <v>4.0785525900000001</v>
      </c>
      <c r="I33" s="75">
        <v>7.1126917199999999</v>
      </c>
      <c r="J33" s="75">
        <v>5.3887248599999999</v>
      </c>
      <c r="K33" s="75">
        <v>5.0269507400000002</v>
      </c>
      <c r="L33" s="75">
        <v>4.6827542500000003</v>
      </c>
      <c r="M33" s="75">
        <v>5.1197275700000002</v>
      </c>
      <c r="N33" s="75">
        <v>59.306400190000012</v>
      </c>
      <c r="O33" s="95"/>
      <c r="P33" s="725"/>
    </row>
    <row r="34" spans="1:26">
      <c r="A34" s="237" t="s">
        <v>1240</v>
      </c>
      <c r="B34" s="75">
        <v>1.59555022</v>
      </c>
      <c r="C34" s="75">
        <v>0.21624801999999999</v>
      </c>
      <c r="D34" s="75">
        <v>0.28350965</v>
      </c>
      <c r="E34" s="75">
        <v>8.2294522299999997</v>
      </c>
      <c r="F34" s="75">
        <v>8.8112956600000008</v>
      </c>
      <c r="G34" s="75">
        <v>0.33713514</v>
      </c>
      <c r="H34" s="75">
        <v>0.73112151000000003</v>
      </c>
      <c r="I34" s="75">
        <v>1.5019820700000002</v>
      </c>
      <c r="J34" s="75">
        <v>0.45489099999999999</v>
      </c>
      <c r="K34" s="75">
        <v>11.699224640000001</v>
      </c>
      <c r="L34" s="75">
        <v>0.86038568999999998</v>
      </c>
      <c r="M34" s="75">
        <v>0.17227922000000001</v>
      </c>
      <c r="N34" s="75">
        <v>34.89307505</v>
      </c>
      <c r="O34" s="95"/>
      <c r="P34" s="83"/>
      <c r="Q34" s="85"/>
    </row>
    <row r="35" spans="1:26">
      <c r="A35" s="237" t="s">
        <v>1241</v>
      </c>
      <c r="B35" s="75">
        <v>0.47851933000000002</v>
      </c>
      <c r="C35" s="75">
        <v>1.05194911</v>
      </c>
      <c r="D35" s="75">
        <v>10.370588269999999</v>
      </c>
      <c r="E35" s="75">
        <v>0.56822891000000009</v>
      </c>
      <c r="F35" s="75">
        <v>0.52844975999999999</v>
      </c>
      <c r="G35" s="75">
        <v>0.46324217000000001</v>
      </c>
      <c r="H35" s="75">
        <v>0.29342274000000002</v>
      </c>
      <c r="I35" s="75">
        <v>0.95327837000000004</v>
      </c>
      <c r="J35" s="75">
        <v>10.013384</v>
      </c>
      <c r="K35" s="75">
        <v>0.38833993999999999</v>
      </c>
      <c r="L35" s="75">
        <v>0.15256251000000001</v>
      </c>
      <c r="M35" s="75">
        <v>0.17207907</v>
      </c>
      <c r="N35" s="75">
        <v>25.434044180000001</v>
      </c>
      <c r="O35" s="95"/>
      <c r="P35" s="95"/>
      <c r="Q35" s="95"/>
      <c r="S35" s="95"/>
      <c r="T35" s="95"/>
      <c r="U35" s="95"/>
      <c r="V35" s="95"/>
      <c r="W35" s="95"/>
      <c r="X35" s="95"/>
      <c r="Y35" s="95"/>
      <c r="Z35" s="95"/>
    </row>
    <row r="36" spans="1:26" ht="14.25" customHeight="1">
      <c r="A36" s="237" t="s">
        <v>1285</v>
      </c>
      <c r="B36" s="75">
        <v>0.65359060000000002</v>
      </c>
      <c r="C36" s="75">
        <v>0.31111550999999998</v>
      </c>
      <c r="D36" s="75">
        <v>0.64915449000000003</v>
      </c>
      <c r="E36" s="75">
        <v>1.8381223600000001</v>
      </c>
      <c r="F36" s="75">
        <v>1.01761868</v>
      </c>
      <c r="G36" s="75">
        <v>0.67462306999999999</v>
      </c>
      <c r="H36" s="75">
        <v>1.1495241200000001</v>
      </c>
      <c r="I36" s="75">
        <v>0.58449817000000004</v>
      </c>
      <c r="J36" s="75">
        <v>0.81377807999999996</v>
      </c>
      <c r="K36" s="75">
        <v>0.39379731000000001</v>
      </c>
      <c r="L36" s="75">
        <v>0.23404173</v>
      </c>
      <c r="M36" s="75">
        <v>0.45681696999999999</v>
      </c>
      <c r="N36" s="75">
        <v>8.7766810899999985</v>
      </c>
      <c r="O36" s="95"/>
      <c r="P36" s="725"/>
    </row>
    <row r="37" spans="1:26" ht="14.25" customHeight="1">
      <c r="A37" s="223" t="s">
        <v>1242</v>
      </c>
      <c r="B37" s="75">
        <v>1.2317723799999998</v>
      </c>
      <c r="C37" s="75">
        <v>0.99761999999999995</v>
      </c>
      <c r="D37" s="75">
        <v>1.02345</v>
      </c>
      <c r="E37" s="75">
        <v>0.91757999999999995</v>
      </c>
      <c r="F37" s="75">
        <v>1.212224</v>
      </c>
      <c r="G37" s="75">
        <v>1.5852999999999999</v>
      </c>
      <c r="H37" s="75">
        <v>1.5052923999999999</v>
      </c>
      <c r="I37" s="75">
        <v>1.4188246799999999</v>
      </c>
      <c r="J37" s="75">
        <v>1.1961656000000001</v>
      </c>
      <c r="K37" s="75">
        <v>1.2572318</v>
      </c>
      <c r="L37" s="75">
        <v>1.2931864900000001</v>
      </c>
      <c r="M37" s="75">
        <v>0.95696000000000003</v>
      </c>
      <c r="N37" s="75">
        <v>14.59560735</v>
      </c>
      <c r="O37" s="70"/>
      <c r="P37" s="725"/>
    </row>
    <row r="38" spans="1:26" ht="14.25" customHeight="1">
      <c r="A38" s="223" t="s">
        <v>1296</v>
      </c>
      <c r="B38" s="75">
        <v>1.4E-2</v>
      </c>
      <c r="C38" s="75">
        <v>0.206708</v>
      </c>
      <c r="D38" s="75">
        <v>1.0999999999999999E-2</v>
      </c>
      <c r="E38" s="75">
        <v>1.48655</v>
      </c>
      <c r="F38" s="75">
        <v>0.10299999999999999</v>
      </c>
      <c r="G38" s="75">
        <v>6.1591E-2</v>
      </c>
      <c r="H38" s="75">
        <v>3.6999999999999998E-2</v>
      </c>
      <c r="I38" s="75">
        <v>2.8584999999999999E-2</v>
      </c>
      <c r="J38" s="75">
        <v>8.0085000000000003E-2</v>
      </c>
      <c r="K38" s="75">
        <v>6.9000000000000006E-2</v>
      </c>
      <c r="L38" s="75">
        <v>5.8999999999999997E-2</v>
      </c>
      <c r="M38" s="75">
        <v>6.3632999999999995E-2</v>
      </c>
      <c r="N38" s="75">
        <v>2.2201520000000001</v>
      </c>
      <c r="O38" s="95"/>
      <c r="P38" s="725"/>
    </row>
    <row r="39" spans="1:26">
      <c r="A39" s="287" t="s">
        <v>1194</v>
      </c>
      <c r="B39" s="75">
        <v>2.0503809988888904</v>
      </c>
      <c r="C39" s="75">
        <v>1.9318513888888904</v>
      </c>
      <c r="D39" s="75">
        <v>2.8034894288888901</v>
      </c>
      <c r="E39" s="75">
        <v>1.7845118988888902</v>
      </c>
      <c r="F39" s="75">
        <v>1.9820263688888904</v>
      </c>
      <c r="G39" s="75">
        <v>2.5383703688888901</v>
      </c>
      <c r="H39" s="75">
        <v>1.9085056088888903</v>
      </c>
      <c r="I39" s="75">
        <v>2.69418209888889</v>
      </c>
      <c r="J39" s="75">
        <v>2.0777684388888904</v>
      </c>
      <c r="K39" s="75">
        <v>1.6824257688888902</v>
      </c>
      <c r="L39" s="75">
        <v>1.9313900988888903</v>
      </c>
      <c r="M39" s="75">
        <v>2.0890538688888904</v>
      </c>
      <c r="N39" s="74">
        <v>25.473956336666681</v>
      </c>
      <c r="O39" s="95"/>
      <c r="P39" s="725"/>
    </row>
    <row r="40" spans="1:26">
      <c r="A40" s="98" t="s">
        <v>1196</v>
      </c>
      <c r="B40" s="74">
        <v>30.890903208888894</v>
      </c>
      <c r="C40" s="74">
        <v>20.002530718888892</v>
      </c>
      <c r="D40" s="74">
        <v>21.361823068888889</v>
      </c>
      <c r="E40" s="74">
        <v>18.72948186888889</v>
      </c>
      <c r="F40" s="74">
        <v>28.83035766888889</v>
      </c>
      <c r="G40" s="74">
        <v>32.68873276888889</v>
      </c>
      <c r="H40" s="74">
        <v>26.142352858888891</v>
      </c>
      <c r="I40" s="74">
        <v>21.472451248888891</v>
      </c>
      <c r="J40" s="74">
        <v>29.16574963888889</v>
      </c>
      <c r="K40" s="74">
        <v>21.43004278888889</v>
      </c>
      <c r="L40" s="74">
        <v>19.630382188888891</v>
      </c>
      <c r="M40" s="74">
        <v>24.425707118888894</v>
      </c>
      <c r="N40" s="74">
        <v>294.77051514666664</v>
      </c>
      <c r="O40" s="95"/>
      <c r="P40" s="725"/>
    </row>
    <row r="41" spans="1:26">
      <c r="A41" s="58" t="s">
        <v>1201</v>
      </c>
      <c r="B41" s="74">
        <v>25.190597030000003</v>
      </c>
      <c r="C41" s="74">
        <v>14.232546339999999</v>
      </c>
      <c r="D41" s="74">
        <v>15.89016694</v>
      </c>
      <c r="E41" s="74">
        <v>14.3498111</v>
      </c>
      <c r="F41" s="74">
        <v>22.541001530000003</v>
      </c>
      <c r="G41" s="74">
        <v>27.129265109999999</v>
      </c>
      <c r="H41" s="74">
        <v>16.864544590000001</v>
      </c>
      <c r="I41" s="74">
        <v>16.035381640000001</v>
      </c>
      <c r="J41" s="74">
        <v>23.696107730000001</v>
      </c>
      <c r="K41" s="74">
        <v>16.745546730000001</v>
      </c>
      <c r="L41" s="74">
        <v>14.455105060000001</v>
      </c>
      <c r="M41" s="74">
        <v>19.297226030000001</v>
      </c>
      <c r="N41" s="74">
        <v>226.42729982999998</v>
      </c>
      <c r="O41" s="95"/>
      <c r="P41" s="725"/>
    </row>
    <row r="42" spans="1:26">
      <c r="A42" s="237" t="s">
        <v>209</v>
      </c>
      <c r="B42" s="75">
        <v>25.190597030000003</v>
      </c>
      <c r="C42" s="75">
        <v>14.232546339999999</v>
      </c>
      <c r="D42" s="75">
        <v>15.89016694</v>
      </c>
      <c r="E42" s="75">
        <v>14.3498111</v>
      </c>
      <c r="F42" s="75">
        <v>22.541001530000003</v>
      </c>
      <c r="G42" s="75">
        <v>27.129265109999999</v>
      </c>
      <c r="H42" s="75">
        <v>16.864544590000001</v>
      </c>
      <c r="I42" s="75">
        <v>16.035381640000001</v>
      </c>
      <c r="J42" s="75">
        <v>23.696107730000001</v>
      </c>
      <c r="K42" s="75">
        <v>16.745546730000001</v>
      </c>
      <c r="L42" s="75">
        <v>14.455105060000001</v>
      </c>
      <c r="M42" s="75">
        <v>19.297226030000001</v>
      </c>
      <c r="N42" s="75">
        <v>226.42729982999998</v>
      </c>
      <c r="O42" s="95"/>
      <c r="P42" s="83"/>
      <c r="Q42" s="85"/>
    </row>
    <row r="43" spans="1:26">
      <c r="A43" s="253" t="s">
        <v>1202</v>
      </c>
      <c r="B43" s="651">
        <v>0.43460261</v>
      </c>
      <c r="C43" s="651">
        <v>0.30562253</v>
      </c>
      <c r="D43" s="651">
        <v>0.29548625000000001</v>
      </c>
      <c r="E43" s="651">
        <v>0.29820648</v>
      </c>
      <c r="F43" s="651">
        <v>0.27761621999999997</v>
      </c>
      <c r="G43" s="651">
        <v>0.28831598999999997</v>
      </c>
      <c r="H43" s="651">
        <v>0.32811836999999999</v>
      </c>
      <c r="I43" s="651">
        <v>0.44465972999999998</v>
      </c>
      <c r="J43" s="651">
        <v>0.42160652000000004</v>
      </c>
      <c r="K43" s="651">
        <v>0.42180079999999998</v>
      </c>
      <c r="L43" s="651">
        <v>0.48286586999999997</v>
      </c>
      <c r="M43" s="651">
        <v>0.55992906000000009</v>
      </c>
      <c r="N43" s="651">
        <v>4.5588304300000004</v>
      </c>
      <c r="O43" s="95"/>
      <c r="P43" s="83"/>
      <c r="Q43" s="85"/>
    </row>
    <row r="44" spans="1:26">
      <c r="A44" s="558" t="s">
        <v>210</v>
      </c>
      <c r="B44" s="75">
        <v>0.43460261</v>
      </c>
      <c r="C44" s="75">
        <v>0.30562253</v>
      </c>
      <c r="D44" s="75">
        <v>0.29548625000000001</v>
      </c>
      <c r="E44" s="75">
        <v>0.29820648</v>
      </c>
      <c r="F44" s="75">
        <v>0.27761621999999997</v>
      </c>
      <c r="G44" s="75">
        <v>0.28831598999999997</v>
      </c>
      <c r="H44" s="75">
        <v>0.32811836999999999</v>
      </c>
      <c r="I44" s="75">
        <v>0.44465972999999998</v>
      </c>
      <c r="J44" s="75">
        <v>0.42160652000000004</v>
      </c>
      <c r="K44" s="75">
        <v>0.42180079999999998</v>
      </c>
      <c r="L44" s="75">
        <v>0.48286586999999997</v>
      </c>
      <c r="M44" s="75">
        <v>0.55992906000000009</v>
      </c>
      <c r="N44" s="75">
        <v>4.5588304300000004</v>
      </c>
      <c r="O44" s="95"/>
      <c r="P44" s="83"/>
      <c r="Q44" s="85"/>
    </row>
    <row r="45" spans="1:26">
      <c r="A45" s="98" t="s">
        <v>179</v>
      </c>
      <c r="B45" s="74">
        <v>4.0935808299999996</v>
      </c>
      <c r="C45" s="74">
        <v>4.3756014800000003</v>
      </c>
      <c r="D45" s="74">
        <v>3.9293609299999996</v>
      </c>
      <c r="E45" s="74">
        <v>2.75964813</v>
      </c>
      <c r="F45" s="74">
        <v>4.6086716499999998</v>
      </c>
      <c r="G45" s="74">
        <v>4.0429764600000002</v>
      </c>
      <c r="H45" s="74">
        <v>3.3380387599999999</v>
      </c>
      <c r="I45" s="74">
        <v>3.6309746499999997</v>
      </c>
      <c r="J45" s="74">
        <v>3.1302499399999997</v>
      </c>
      <c r="K45" s="74">
        <v>3.1212968399999999</v>
      </c>
      <c r="L45" s="74">
        <v>3.6685984899999999</v>
      </c>
      <c r="M45" s="74">
        <v>3.42171205</v>
      </c>
      <c r="N45" s="74">
        <v>44.120710209999999</v>
      </c>
      <c r="O45" s="95"/>
      <c r="P45" s="95"/>
      <c r="Q45" s="95"/>
      <c r="S45" s="95"/>
      <c r="T45" s="95"/>
      <c r="U45" s="95"/>
      <c r="V45" s="95"/>
      <c r="W45" s="95"/>
      <c r="X45" s="95"/>
      <c r="Y45" s="95"/>
      <c r="Z45" s="95"/>
    </row>
    <row r="46" spans="1:26">
      <c r="A46" s="115" t="s">
        <v>1245</v>
      </c>
      <c r="B46" s="75">
        <v>1.88695368</v>
      </c>
      <c r="C46" s="75">
        <v>2.0654876999999998</v>
      </c>
      <c r="D46" s="75">
        <v>1.3895569299999999</v>
      </c>
      <c r="E46" s="75">
        <v>0.63641006999999994</v>
      </c>
      <c r="F46" s="75">
        <v>2.3057986499999998</v>
      </c>
      <c r="G46" s="75">
        <v>1.83717946</v>
      </c>
      <c r="H46" s="75">
        <v>1.14055492</v>
      </c>
      <c r="I46" s="75">
        <v>1.26890865</v>
      </c>
      <c r="J46" s="75">
        <v>0.98444493999999994</v>
      </c>
      <c r="K46" s="75">
        <v>0.76681484</v>
      </c>
      <c r="L46" s="75">
        <v>1.4318974899999999</v>
      </c>
      <c r="M46" s="75">
        <v>0.99241105000000007</v>
      </c>
      <c r="N46" s="75">
        <v>16.706418379999999</v>
      </c>
      <c r="O46" s="95"/>
      <c r="P46" s="725"/>
    </row>
    <row r="47" spans="1:26">
      <c r="A47" s="77" t="s">
        <v>221</v>
      </c>
      <c r="B47" s="75">
        <v>0.27539999999999998</v>
      </c>
      <c r="C47" s="75">
        <v>0.3795</v>
      </c>
      <c r="D47" s="75">
        <v>0.4677</v>
      </c>
      <c r="E47" s="75">
        <v>0.26479999999999998</v>
      </c>
      <c r="F47" s="75">
        <v>0.4632</v>
      </c>
      <c r="G47" s="75">
        <v>0.35909999999999997</v>
      </c>
      <c r="H47" s="75">
        <v>0.22170000000000001</v>
      </c>
      <c r="I47" s="75">
        <v>0.37680000000000002</v>
      </c>
      <c r="J47" s="75">
        <v>0.1716</v>
      </c>
      <c r="K47" s="75">
        <v>0.30180000000000001</v>
      </c>
      <c r="L47" s="75">
        <v>0.2326</v>
      </c>
      <c r="M47" s="75">
        <v>0.42520000000000002</v>
      </c>
      <c r="N47" s="75">
        <v>3.9394000000000009</v>
      </c>
      <c r="O47" s="95"/>
      <c r="P47" s="725"/>
    </row>
    <row r="48" spans="1:26">
      <c r="A48" s="232" t="s">
        <v>1235</v>
      </c>
      <c r="B48" s="75">
        <v>1.93122715</v>
      </c>
      <c r="C48" s="75">
        <v>1.9306137800000001</v>
      </c>
      <c r="D48" s="75">
        <v>2.0721039999999999</v>
      </c>
      <c r="E48" s="75">
        <v>1.8584380600000001</v>
      </c>
      <c r="F48" s="75">
        <v>1.8396729999999999</v>
      </c>
      <c r="G48" s="75">
        <v>1.846697</v>
      </c>
      <c r="H48" s="75">
        <v>1.9757838400000001</v>
      </c>
      <c r="I48" s="75">
        <v>1.985266</v>
      </c>
      <c r="J48" s="75">
        <v>1.974205</v>
      </c>
      <c r="K48" s="75">
        <v>2.0526819999999999</v>
      </c>
      <c r="L48" s="75">
        <v>2.0041009999999999</v>
      </c>
      <c r="M48" s="75">
        <v>2.0041009999999999</v>
      </c>
      <c r="N48" s="75">
        <v>23.474891829999997</v>
      </c>
      <c r="O48" s="95"/>
      <c r="P48" s="725"/>
    </row>
    <row r="49" spans="1:18">
      <c r="A49" s="846" t="s">
        <v>1205</v>
      </c>
      <c r="B49" s="74">
        <v>1.1721227388888902</v>
      </c>
      <c r="C49" s="74">
        <v>1.0887603688888903</v>
      </c>
      <c r="D49" s="74">
        <v>1.2468089488888903</v>
      </c>
      <c r="E49" s="74">
        <v>1.3218161588888901</v>
      </c>
      <c r="F49" s="74">
        <v>1.4030682688888902</v>
      </c>
      <c r="G49" s="74">
        <v>1.2281752088888902</v>
      </c>
      <c r="H49" s="74">
        <v>5.6116511388888908</v>
      </c>
      <c r="I49" s="74">
        <v>1.3614352288888902</v>
      </c>
      <c r="J49" s="74">
        <v>1.9177854488888904</v>
      </c>
      <c r="K49" s="74">
        <v>1.1413984188888904</v>
      </c>
      <c r="L49" s="74">
        <v>1.0238127688888903</v>
      </c>
      <c r="M49" s="74">
        <v>1.1468399788888903</v>
      </c>
      <c r="N49" s="74">
        <v>19.663674676666684</v>
      </c>
      <c r="O49" s="95"/>
      <c r="P49" s="725"/>
    </row>
    <row r="50" spans="1:18">
      <c r="A50" s="125" t="s">
        <v>1207</v>
      </c>
      <c r="B50" s="74">
        <v>0.10494961</v>
      </c>
      <c r="C50" s="74">
        <v>0.13413015</v>
      </c>
      <c r="D50" s="74">
        <v>6.6009179999999987E-2</v>
      </c>
      <c r="E50" s="74">
        <v>4.7215500000000001E-2</v>
      </c>
      <c r="F50" s="74">
        <v>0.16129415999999999</v>
      </c>
      <c r="G50" s="74">
        <v>8.8824899999999998E-2</v>
      </c>
      <c r="H50" s="74">
        <v>6.5303840000000002E-2</v>
      </c>
      <c r="I50" s="74">
        <v>7.1356509999999998E-2</v>
      </c>
      <c r="J50" s="74">
        <v>5.8365710000000001E-2</v>
      </c>
      <c r="K50" s="74">
        <v>5.0423989999999995E-2</v>
      </c>
      <c r="L50" s="74">
        <v>8.0678300000000008E-2</v>
      </c>
      <c r="M50" s="74">
        <v>5.2958279999999996E-2</v>
      </c>
      <c r="N50" s="74">
        <v>0.98151012999999998</v>
      </c>
      <c r="O50" s="95"/>
      <c r="P50" s="725"/>
    </row>
    <row r="51" spans="1:18">
      <c r="A51" s="115" t="s">
        <v>539</v>
      </c>
      <c r="B51" s="75">
        <v>0.10494961</v>
      </c>
      <c r="C51" s="75">
        <v>0.13413015</v>
      </c>
      <c r="D51" s="75">
        <v>6.6009179999999987E-2</v>
      </c>
      <c r="E51" s="75">
        <v>4.7215500000000001E-2</v>
      </c>
      <c r="F51" s="75">
        <v>0.16129415999999999</v>
      </c>
      <c r="G51" s="75">
        <v>8.8824899999999998E-2</v>
      </c>
      <c r="H51" s="75">
        <v>6.5303840000000002E-2</v>
      </c>
      <c r="I51" s="75">
        <v>7.1356509999999998E-2</v>
      </c>
      <c r="J51" s="75">
        <v>5.8365710000000001E-2</v>
      </c>
      <c r="K51" s="75">
        <v>5.0423989999999995E-2</v>
      </c>
      <c r="L51" s="75">
        <v>8.0678300000000008E-2</v>
      </c>
      <c r="M51" s="75">
        <v>5.2958279999999996E-2</v>
      </c>
      <c r="N51" s="75">
        <v>0.98151012999999998</v>
      </c>
      <c r="O51" s="95"/>
      <c r="P51" s="725"/>
    </row>
    <row r="52" spans="1:18">
      <c r="A52" s="125" t="s">
        <v>1209</v>
      </c>
      <c r="B52" s="74">
        <v>5.4350999999999997E-2</v>
      </c>
      <c r="C52" s="74">
        <v>4.9544999999999999E-2</v>
      </c>
      <c r="D52" s="74">
        <v>5.6721000000000001E-2</v>
      </c>
      <c r="E52" s="74">
        <v>4.5490999999999997E-2</v>
      </c>
      <c r="F52" s="74">
        <v>6.3008999999999996E-2</v>
      </c>
      <c r="G52" s="74">
        <v>4.0628999999999998E-2</v>
      </c>
      <c r="H52" s="74">
        <v>3.9954000000000003E-2</v>
      </c>
      <c r="I52" s="74">
        <v>5.4169000000000002E-2</v>
      </c>
      <c r="J52" s="74">
        <v>5.6347000000000001E-2</v>
      </c>
      <c r="K52" s="74">
        <v>5.7488999999999998E-2</v>
      </c>
      <c r="L52" s="74">
        <v>4.9965000000000002E-2</v>
      </c>
      <c r="M52" s="74">
        <v>4.4066000000000001E-2</v>
      </c>
      <c r="N52" s="74">
        <v>0.61173600000000006</v>
      </c>
      <c r="O52" s="95"/>
      <c r="P52" s="725"/>
    </row>
    <row r="53" spans="1:18">
      <c r="A53" s="115" t="s">
        <v>1246</v>
      </c>
      <c r="B53" s="75">
        <v>5.4350999999999997E-2</v>
      </c>
      <c r="C53" s="75">
        <v>4.9544999999999999E-2</v>
      </c>
      <c r="D53" s="75">
        <v>5.6721000000000001E-2</v>
      </c>
      <c r="E53" s="75">
        <v>4.5490999999999997E-2</v>
      </c>
      <c r="F53" s="75">
        <v>6.3008999999999996E-2</v>
      </c>
      <c r="G53" s="75">
        <v>4.0628999999999998E-2</v>
      </c>
      <c r="H53" s="75">
        <v>3.9954000000000003E-2</v>
      </c>
      <c r="I53" s="75">
        <v>5.4169000000000002E-2</v>
      </c>
      <c r="J53" s="75">
        <v>5.6347000000000001E-2</v>
      </c>
      <c r="K53" s="75">
        <v>5.7488999999999998E-2</v>
      </c>
      <c r="L53" s="75">
        <v>4.9965000000000002E-2</v>
      </c>
      <c r="M53" s="75">
        <v>4.4066000000000001E-2</v>
      </c>
      <c r="N53" s="75">
        <v>0.61173600000000006</v>
      </c>
      <c r="O53" s="95"/>
      <c r="P53" s="725"/>
    </row>
    <row r="54" spans="1:18">
      <c r="A54" s="125" t="s">
        <v>1211</v>
      </c>
      <c r="B54" s="1021">
        <v>0</v>
      </c>
      <c r="C54" s="1021">
        <v>0</v>
      </c>
      <c r="D54" s="74">
        <v>2.579E-2</v>
      </c>
      <c r="E54" s="1021">
        <v>0</v>
      </c>
      <c r="F54" s="1021">
        <v>0</v>
      </c>
      <c r="G54" s="1021">
        <v>0</v>
      </c>
      <c r="H54" s="1021">
        <v>0</v>
      </c>
      <c r="I54" s="1021">
        <v>0</v>
      </c>
      <c r="J54" s="1021">
        <v>0</v>
      </c>
      <c r="K54" s="74">
        <v>0.17688200000000001</v>
      </c>
      <c r="L54" s="74">
        <v>2.579E-2</v>
      </c>
      <c r="M54" s="74">
        <v>2.579E-2</v>
      </c>
      <c r="N54" s="74">
        <v>0.25425200000000003</v>
      </c>
      <c r="O54" s="95"/>
      <c r="P54" s="725"/>
    </row>
    <row r="55" spans="1:18" ht="15.75" thickBot="1">
      <c r="A55" s="843" t="s">
        <v>1236</v>
      </c>
      <c r="B55" s="972">
        <v>0</v>
      </c>
      <c r="C55" s="972">
        <v>0</v>
      </c>
      <c r="D55" s="75">
        <v>2.579E-2</v>
      </c>
      <c r="E55" s="972">
        <v>0</v>
      </c>
      <c r="F55" s="972">
        <v>0</v>
      </c>
      <c r="G55" s="972">
        <v>0</v>
      </c>
      <c r="H55" s="972">
        <v>0</v>
      </c>
      <c r="I55" s="972">
        <v>0</v>
      </c>
      <c r="J55" s="972">
        <v>0</v>
      </c>
      <c r="K55" s="75">
        <v>0.17688200000000001</v>
      </c>
      <c r="L55" s="75">
        <v>2.579E-2</v>
      </c>
      <c r="M55" s="75">
        <v>2.579E-2</v>
      </c>
      <c r="N55" s="75">
        <v>0.25425200000000003</v>
      </c>
      <c r="O55" s="95"/>
      <c r="P55" s="725"/>
    </row>
    <row r="56" spans="1:18" s="58" customFormat="1" ht="15" customHeight="1" thickTop="1" thickBot="1">
      <c r="A56" s="548" t="s">
        <v>438</v>
      </c>
      <c r="B56" s="539">
        <v>82.455693196666672</v>
      </c>
      <c r="C56" s="539">
        <v>57.759805186666668</v>
      </c>
      <c r="D56" s="539">
        <v>73.939968696666668</v>
      </c>
      <c r="E56" s="539">
        <v>127.89166495666667</v>
      </c>
      <c r="F56" s="539">
        <v>102.80561094666666</v>
      </c>
      <c r="G56" s="539">
        <v>81.138053196666675</v>
      </c>
      <c r="H56" s="539">
        <v>77.768445426666688</v>
      </c>
      <c r="I56" s="539">
        <v>71.423260296666669</v>
      </c>
      <c r="J56" s="539">
        <v>91.340166146666675</v>
      </c>
      <c r="K56" s="539">
        <v>85.454088666666678</v>
      </c>
      <c r="L56" s="539">
        <v>62.990562306666675</v>
      </c>
      <c r="M56" s="539">
        <v>67.133375556666664</v>
      </c>
      <c r="N56" s="539">
        <v>982.10069458000009</v>
      </c>
      <c r="O56" s="933"/>
      <c r="R56" s="94"/>
    </row>
    <row r="57" spans="1:18" s="70" customFormat="1" ht="16.5" thickTop="1">
      <c r="A57" s="29" t="s">
        <v>590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590"/>
      <c r="R57" s="79"/>
    </row>
    <row r="58" spans="1:18" s="70" customFormat="1">
      <c r="A58" s="45" t="s">
        <v>1838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1296"/>
      <c r="O58" s="92"/>
      <c r="R58" s="79"/>
    </row>
    <row r="59" spans="1:18" s="70" customFormat="1" ht="15.75">
      <c r="A59" s="657" t="s">
        <v>1540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590"/>
      <c r="R59" s="79"/>
    </row>
    <row r="60" spans="1:18" s="70" customFormat="1">
      <c r="A60" s="100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590"/>
      <c r="R60" s="79"/>
    </row>
    <row r="61" spans="1:18" s="70" customFormat="1">
      <c r="A61" s="100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590"/>
      <c r="R61" s="79"/>
    </row>
    <row r="62" spans="1:18" s="70" customFormat="1">
      <c r="A62" s="100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591"/>
      <c r="R62" s="79"/>
    </row>
    <row r="63" spans="1:18">
      <c r="C63" s="591"/>
      <c r="D63" s="591"/>
      <c r="E63" s="591"/>
      <c r="F63" s="591"/>
      <c r="G63" s="591"/>
      <c r="H63" s="591"/>
      <c r="I63" s="591"/>
      <c r="J63" s="591"/>
      <c r="K63" s="591"/>
      <c r="L63" s="591"/>
      <c r="M63" s="591"/>
      <c r="N63" s="591"/>
    </row>
    <row r="64" spans="1:18"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591"/>
    </row>
    <row r="65" spans="3:14">
      <c r="C65" s="591"/>
      <c r="D65" s="591"/>
      <c r="E65" s="591"/>
      <c r="F65" s="591"/>
      <c r="G65" s="591"/>
      <c r="H65" s="591"/>
      <c r="I65" s="591"/>
      <c r="J65" s="591"/>
      <c r="K65" s="591"/>
      <c r="L65" s="591"/>
      <c r="M65" s="591"/>
      <c r="N65" s="591"/>
    </row>
  </sheetData>
  <customSheetViews>
    <customSheetView guid="{45E423DD-7FD2-487F-8372-5798D7D06C15}" showPageBreaks="1" showGridLines="0" printArea="1" topLeftCell="D1">
      <selection activeCell="N2" sqref="N2"/>
      <pageMargins left="0.91" right="0.38" top="0.42" bottom="0.17" header="0" footer="0.14000000000000001"/>
      <pageSetup scale="75" orientation="landscape" r:id="rId1"/>
      <headerFooter alignWithMargins="0"/>
    </customSheetView>
    <customSheetView guid="{B297ACE3-C144-4411-A206-EE5C8D41CE1C}" topLeftCell="C25">
      <selection activeCell="H39" sqref="H39"/>
      <pageMargins left="0.91" right="0.38" top="0.42" bottom="0.17" header="0" footer="0.14000000000000001"/>
      <pageSetup scale="75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91" right="0.38" top="0.42" bottom="0.17" header="0" footer="0.14000000000000001"/>
      <pageSetup scale="75" orientation="landscape" r:id="rId3"/>
      <headerFooter alignWithMargins="0"/>
    </customSheetView>
  </customSheetViews>
  <phoneticPr fontId="0" type="noConversion"/>
  <pageMargins left="0.97" right="0.17" top="0.31" bottom="0.15748031496062992" header="0" footer="0.15748031496062992"/>
  <pageSetup scale="66" orientation="landscape" r:id="rId4"/>
  <headerFooter alignWithMargins="0"/>
  <drawing r:id="rId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84"/>
  <dimension ref="A1:F65"/>
  <sheetViews>
    <sheetView showGridLines="0" zoomScaleNormal="100" workbookViewId="0">
      <selection activeCell="E15" sqref="E15"/>
    </sheetView>
  </sheetViews>
  <sheetFormatPr defaultRowHeight="15"/>
  <cols>
    <col min="1" max="1" width="58.7109375" style="51" customWidth="1"/>
    <col min="2" max="2" width="21.42578125" style="51" customWidth="1"/>
    <col min="3" max="4" width="13.85546875" style="51" customWidth="1"/>
    <col min="5" max="5" width="12.85546875" style="51" customWidth="1"/>
    <col min="6" max="6" width="9.85546875" style="51" bestFit="1" customWidth="1"/>
    <col min="7" max="16384" width="9.140625" style="51"/>
  </cols>
  <sheetData>
    <row r="1" spans="1:6">
      <c r="A1" s="390" t="s">
        <v>303</v>
      </c>
      <c r="B1" s="62"/>
      <c r="C1" s="62"/>
      <c r="D1" s="62"/>
      <c r="E1" s="1156">
        <v>62</v>
      </c>
    </row>
    <row r="2" spans="1:6">
      <c r="A2" s="56"/>
      <c r="B2" s="56"/>
      <c r="C2" s="56"/>
      <c r="D2" s="56"/>
      <c r="E2" s="56"/>
    </row>
    <row r="3" spans="1:6">
      <c r="A3" s="56"/>
      <c r="B3" s="56"/>
      <c r="C3" s="56"/>
      <c r="D3" s="56"/>
      <c r="E3" s="56"/>
    </row>
    <row r="4" spans="1:6">
      <c r="A4" s="56"/>
      <c r="B4" s="56"/>
      <c r="C4" s="56"/>
      <c r="D4" s="56"/>
      <c r="E4" s="56"/>
    </row>
    <row r="5" spans="1:6">
      <c r="A5" s="56"/>
      <c r="B5" s="56"/>
      <c r="C5" s="56"/>
      <c r="D5" s="56"/>
      <c r="E5" s="56"/>
    </row>
    <row r="6" spans="1:6">
      <c r="A6" s="56"/>
      <c r="B6" s="56"/>
      <c r="C6" s="56"/>
      <c r="D6" s="56"/>
      <c r="E6" s="56"/>
    </row>
    <row r="7" spans="1:6">
      <c r="A7" s="56"/>
      <c r="B7" s="56"/>
      <c r="C7" s="56"/>
      <c r="D7" s="56"/>
      <c r="E7" s="56"/>
    </row>
    <row r="10" spans="1:6">
      <c r="A10" s="58" t="s">
        <v>25</v>
      </c>
    </row>
    <row r="11" spans="1:6">
      <c r="A11" s="58" t="s">
        <v>1485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98" t="s">
        <v>390</v>
      </c>
      <c r="B15" s="74">
        <v>284.99523806000002</v>
      </c>
      <c r="C15" s="74">
        <v>326.14261845999999</v>
      </c>
      <c r="D15" s="74">
        <v>487.48125144249985</v>
      </c>
      <c r="E15" s="74">
        <v>514.78276510666672</v>
      </c>
      <c r="F15" s="92"/>
    </row>
    <row r="16" spans="1:6">
      <c r="A16" s="98" t="s">
        <v>181</v>
      </c>
      <c r="B16" s="74">
        <v>87.500129059999978</v>
      </c>
      <c r="C16" s="74">
        <v>89.243802530000011</v>
      </c>
      <c r="D16" s="74">
        <v>123.11189387937488</v>
      </c>
      <c r="E16" s="74">
        <v>124.33981082999999</v>
      </c>
      <c r="F16" s="110"/>
    </row>
    <row r="17" spans="1:6">
      <c r="A17" s="398" t="s">
        <v>511</v>
      </c>
      <c r="B17" s="75">
        <v>37.290088029999993</v>
      </c>
      <c r="C17" s="75">
        <v>32.644909640000002</v>
      </c>
      <c r="D17" s="74">
        <v>32.996366989999999</v>
      </c>
      <c r="E17" s="75">
        <v>44.993595819999996</v>
      </c>
      <c r="F17" s="110"/>
    </row>
    <row r="18" spans="1:6">
      <c r="A18" s="223" t="s">
        <v>512</v>
      </c>
      <c r="B18" s="75">
        <v>22.754141709999995</v>
      </c>
      <c r="C18" s="75">
        <v>26.314771440000005</v>
      </c>
      <c r="D18" s="74">
        <v>35.845680850000008</v>
      </c>
      <c r="E18" s="75">
        <v>40.732700900000005</v>
      </c>
      <c r="F18" s="110"/>
    </row>
    <row r="19" spans="1:6">
      <c r="A19" s="223" t="s">
        <v>165</v>
      </c>
      <c r="B19" s="75">
        <v>8.4413233200000004</v>
      </c>
      <c r="C19" s="75">
        <v>9.5784868700000008</v>
      </c>
      <c r="D19" s="74">
        <v>13.89843847</v>
      </c>
      <c r="E19" s="75">
        <v>14.86088767</v>
      </c>
      <c r="F19" s="110"/>
    </row>
    <row r="20" spans="1:6">
      <c r="A20" s="223" t="s">
        <v>540</v>
      </c>
      <c r="B20" s="75">
        <v>0.22368693000000003</v>
      </c>
      <c r="C20" s="75">
        <v>0.41931688</v>
      </c>
      <c r="D20" s="74">
        <v>0.16730734000000003</v>
      </c>
      <c r="E20" s="972">
        <v>0</v>
      </c>
      <c r="F20" s="110"/>
    </row>
    <row r="21" spans="1:6">
      <c r="A21" s="223" t="s">
        <v>166</v>
      </c>
      <c r="B21" s="75">
        <v>1.2833455200000001</v>
      </c>
      <c r="C21" s="75">
        <v>1.5961020900000003</v>
      </c>
      <c r="D21" s="74">
        <v>2.7323490500000007</v>
      </c>
      <c r="E21" s="75">
        <v>2.7209659899999998</v>
      </c>
      <c r="F21" s="110"/>
    </row>
    <row r="22" spans="1:6">
      <c r="A22" s="223" t="s">
        <v>167</v>
      </c>
      <c r="B22" s="75">
        <v>1.1204238199999998</v>
      </c>
      <c r="C22" s="75">
        <v>1.3025733499999999</v>
      </c>
      <c r="D22" s="74">
        <v>19.139213569374874</v>
      </c>
      <c r="E22" s="75">
        <v>1.09376881</v>
      </c>
      <c r="F22" s="110"/>
    </row>
    <row r="23" spans="1:6">
      <c r="A23" s="223" t="s">
        <v>583</v>
      </c>
      <c r="B23" s="75">
        <v>16.387119729999998</v>
      </c>
      <c r="C23" s="75">
        <v>17.38764226</v>
      </c>
      <c r="D23" s="74">
        <v>18.332537609999999</v>
      </c>
      <c r="E23" s="75">
        <v>19.93789164</v>
      </c>
      <c r="F23" s="110"/>
    </row>
    <row r="24" spans="1:6">
      <c r="A24" s="98" t="s">
        <v>1198</v>
      </c>
      <c r="B24" s="74">
        <v>177.973412</v>
      </c>
      <c r="C24" s="74">
        <v>212.99402687</v>
      </c>
      <c r="D24" s="74">
        <v>328.16198091999996</v>
      </c>
      <c r="E24" s="74">
        <v>315.33759774000004</v>
      </c>
      <c r="F24" s="110"/>
    </row>
    <row r="25" spans="1:6">
      <c r="A25" s="237" t="s">
        <v>207</v>
      </c>
      <c r="B25" s="75">
        <v>177.01990687</v>
      </c>
      <c r="C25" s="75">
        <v>211.11574221999999</v>
      </c>
      <c r="D25" s="74">
        <v>327.34542834000001</v>
      </c>
      <c r="E25" s="75">
        <v>314.61132302999999</v>
      </c>
      <c r="F25" s="1259"/>
    </row>
    <row r="26" spans="1:6">
      <c r="A26" s="237" t="s">
        <v>1247</v>
      </c>
      <c r="B26" s="75">
        <v>7.1904920000000011E-2</v>
      </c>
      <c r="C26" s="139">
        <v>0</v>
      </c>
      <c r="D26" s="74">
        <v>0.16946340999999998</v>
      </c>
      <c r="E26" s="75">
        <v>0.44142447000000001</v>
      </c>
      <c r="F26" s="110"/>
    </row>
    <row r="27" spans="1:6">
      <c r="A27" s="51" t="s">
        <v>1231</v>
      </c>
      <c r="B27" s="75">
        <v>0.22554011000000002</v>
      </c>
      <c r="C27" s="75">
        <v>0.20148187999999997</v>
      </c>
      <c r="D27" s="74">
        <v>0.13579344000000002</v>
      </c>
      <c r="E27" s="972">
        <v>0</v>
      </c>
      <c r="F27" s="110"/>
    </row>
    <row r="28" spans="1:6">
      <c r="A28" s="51" t="s">
        <v>1232</v>
      </c>
      <c r="B28" s="75">
        <v>0.23121762000000001</v>
      </c>
      <c r="C28" s="75">
        <v>1.2589068800000001</v>
      </c>
      <c r="D28" s="74">
        <v>0.13579344000000002</v>
      </c>
      <c r="E28" s="972">
        <v>0</v>
      </c>
      <c r="F28" s="110"/>
    </row>
    <row r="29" spans="1:6">
      <c r="A29" s="51" t="s">
        <v>1233</v>
      </c>
      <c r="B29" s="75">
        <v>0.42484248000000002</v>
      </c>
      <c r="C29" s="75">
        <v>0.4178958900000001</v>
      </c>
      <c r="D29" s="74">
        <v>0.37550229000000002</v>
      </c>
      <c r="E29" s="75">
        <v>0.28485024000000003</v>
      </c>
      <c r="F29" s="110"/>
    </row>
    <row r="30" spans="1:6">
      <c r="A30" s="98" t="s">
        <v>1197</v>
      </c>
      <c r="B30" s="74">
        <v>16.897316969999999</v>
      </c>
      <c r="C30" s="74">
        <v>19.070386930000002</v>
      </c>
      <c r="D30" s="74">
        <v>24.48895437312499</v>
      </c>
      <c r="E30" s="74">
        <v>43.617593750000005</v>
      </c>
      <c r="F30" s="110"/>
    </row>
    <row r="31" spans="1:6">
      <c r="A31" s="650" t="s">
        <v>220</v>
      </c>
      <c r="B31" s="75">
        <v>2.3938624499999999</v>
      </c>
      <c r="C31" s="75">
        <v>3.12978998</v>
      </c>
      <c r="D31" s="74">
        <v>4.2790999899999997</v>
      </c>
      <c r="E31" s="75">
        <v>11.780923950000002</v>
      </c>
      <c r="F31" s="110"/>
    </row>
    <row r="32" spans="1:6">
      <c r="A32" s="681" t="s">
        <v>1418</v>
      </c>
      <c r="B32" s="75">
        <v>0.81587535</v>
      </c>
      <c r="C32" s="75">
        <v>0.60425403999999994</v>
      </c>
      <c r="D32" s="74">
        <v>1.0000182</v>
      </c>
      <c r="E32" s="75">
        <v>0.66388917000000003</v>
      </c>
      <c r="F32" s="110"/>
    </row>
    <row r="33" spans="1:6">
      <c r="A33" s="650" t="s">
        <v>169</v>
      </c>
      <c r="B33" s="75">
        <v>0.62297723999999999</v>
      </c>
      <c r="C33" s="75">
        <v>0.88881433999999993</v>
      </c>
      <c r="D33" s="74">
        <v>0.28071294000000008</v>
      </c>
      <c r="E33" s="75">
        <v>2.9346629999999999E-2</v>
      </c>
      <c r="F33" s="110"/>
    </row>
    <row r="34" spans="1:6">
      <c r="A34" s="650" t="s">
        <v>1248</v>
      </c>
      <c r="B34" s="75">
        <v>4.7231641299999998</v>
      </c>
      <c r="C34" s="75">
        <v>4.6934057199999994</v>
      </c>
      <c r="D34" s="1021">
        <v>0</v>
      </c>
      <c r="E34" s="972">
        <v>5.0188365299999997</v>
      </c>
      <c r="F34" s="110"/>
    </row>
    <row r="35" spans="1:6">
      <c r="A35" s="223" t="s">
        <v>597</v>
      </c>
      <c r="B35" s="75">
        <v>3.2011783299999998</v>
      </c>
      <c r="C35" s="75">
        <v>4.2705444000000004</v>
      </c>
      <c r="D35" s="74">
        <v>7.4231806899999997</v>
      </c>
      <c r="E35" s="75">
        <v>20.318687489999999</v>
      </c>
      <c r="F35" s="110"/>
    </row>
    <row r="36" spans="1:6">
      <c r="A36" s="230" t="s">
        <v>541</v>
      </c>
      <c r="B36" s="75">
        <v>5.1402594699999993</v>
      </c>
      <c r="C36" s="75">
        <v>5.4835784500000004</v>
      </c>
      <c r="D36" s="74">
        <v>11.505942553124989</v>
      </c>
      <c r="E36" s="75">
        <v>5.8059099800000009</v>
      </c>
      <c r="F36" s="110"/>
    </row>
    <row r="37" spans="1:6">
      <c r="A37" s="287" t="s">
        <v>1195</v>
      </c>
      <c r="B37" s="74">
        <v>2.6243800300000006</v>
      </c>
      <c r="C37" s="74">
        <v>4.83440213</v>
      </c>
      <c r="D37" s="74">
        <v>11.71842227</v>
      </c>
      <c r="E37" s="74">
        <v>31.487762786666686</v>
      </c>
      <c r="F37" s="110"/>
    </row>
    <row r="38" spans="1:6">
      <c r="A38" s="98" t="s">
        <v>392</v>
      </c>
      <c r="B38" s="74">
        <v>129.60169713000002</v>
      </c>
      <c r="C38" s="74">
        <v>139.81669303000001</v>
      </c>
      <c r="D38" s="74">
        <v>185.18577376749997</v>
      </c>
      <c r="E38" s="74">
        <v>170.69991619666669</v>
      </c>
      <c r="F38" s="110"/>
    </row>
    <row r="39" spans="1:6">
      <c r="A39" s="237" t="s">
        <v>208</v>
      </c>
      <c r="B39" s="75">
        <v>57.029934560000008</v>
      </c>
      <c r="C39" s="75">
        <v>56.322812540000008</v>
      </c>
      <c r="D39" s="74">
        <v>66.231635149999988</v>
      </c>
      <c r="E39" s="75">
        <v>59.306400190000012</v>
      </c>
      <c r="F39" s="110"/>
    </row>
    <row r="40" spans="1:6">
      <c r="A40" s="237" t="s">
        <v>1240</v>
      </c>
      <c r="B40" s="75">
        <v>26.626841200000001</v>
      </c>
      <c r="C40" s="75">
        <v>37.166954990000008</v>
      </c>
      <c r="D40" s="74">
        <v>36.144126960000008</v>
      </c>
      <c r="E40" s="75">
        <v>34.89307505</v>
      </c>
      <c r="F40" s="110"/>
    </row>
    <row r="41" spans="1:6">
      <c r="A41" s="237" t="s">
        <v>1241</v>
      </c>
      <c r="B41" s="75">
        <v>18.192799910000002</v>
      </c>
      <c r="C41" s="75">
        <v>20.381408410000002</v>
      </c>
      <c r="D41" s="74">
        <v>22.844207970000003</v>
      </c>
      <c r="E41" s="75">
        <v>25.434044180000001</v>
      </c>
      <c r="F41" s="110"/>
    </row>
    <row r="42" spans="1:6">
      <c r="A42" s="237" t="s">
        <v>1285</v>
      </c>
      <c r="B42" s="75">
        <v>5.3893300899999996</v>
      </c>
      <c r="C42" s="75">
        <v>5.0663727100000004</v>
      </c>
      <c r="D42" s="74">
        <v>9.9151213299999998</v>
      </c>
      <c r="E42" s="75">
        <v>8.7766810899999985</v>
      </c>
      <c r="F42" s="110"/>
    </row>
    <row r="43" spans="1:6">
      <c r="A43" s="223" t="s">
        <v>1242</v>
      </c>
      <c r="B43" s="75">
        <v>10.368769040000002</v>
      </c>
      <c r="C43" s="75">
        <v>10.743150780000001</v>
      </c>
      <c r="D43" s="74">
        <v>10.980481959999999</v>
      </c>
      <c r="E43" s="75">
        <v>14.59560735</v>
      </c>
      <c r="F43" s="110"/>
    </row>
    <row r="44" spans="1:6">
      <c r="A44" s="223" t="s">
        <v>1296</v>
      </c>
      <c r="B44" s="75">
        <v>5.9713630000000002</v>
      </c>
      <c r="C44" s="75">
        <v>2.4349479999999999</v>
      </c>
      <c r="D44" s="74">
        <v>17.022573999999999</v>
      </c>
      <c r="E44" s="75">
        <v>2.2201520000000001</v>
      </c>
      <c r="F44" s="110"/>
    </row>
    <row r="45" spans="1:6">
      <c r="A45" s="287" t="s">
        <v>1194</v>
      </c>
      <c r="B45" s="74">
        <v>6.0226593300000006</v>
      </c>
      <c r="C45" s="74">
        <v>7.7010455999999996</v>
      </c>
      <c r="D45" s="74">
        <v>22.047626397499993</v>
      </c>
      <c r="E45" s="74">
        <v>25.473956336666681</v>
      </c>
      <c r="F45" s="110"/>
    </row>
    <row r="46" spans="1:6">
      <c r="A46" s="98" t="s">
        <v>1196</v>
      </c>
      <c r="B46" s="74">
        <v>177.38965307000001</v>
      </c>
      <c r="C46" s="74">
        <v>175.81088857000003</v>
      </c>
      <c r="D46" s="74">
        <v>253.10342179000003</v>
      </c>
      <c r="E46" s="74">
        <v>294.77051514666664</v>
      </c>
      <c r="F46" s="110"/>
    </row>
    <row r="47" spans="1:6">
      <c r="A47" s="58" t="s">
        <v>1201</v>
      </c>
      <c r="B47" s="74">
        <v>135.86184238000001</v>
      </c>
      <c r="C47" s="74">
        <v>129.60061862000001</v>
      </c>
      <c r="D47" s="74">
        <v>203.84534029000002</v>
      </c>
      <c r="E47" s="75">
        <v>226.42729982999998</v>
      </c>
      <c r="F47" s="110"/>
    </row>
    <row r="48" spans="1:6">
      <c r="A48" s="237" t="s">
        <v>209</v>
      </c>
      <c r="B48" s="75">
        <v>135.86184238000001</v>
      </c>
      <c r="C48" s="75">
        <v>129.60061862000001</v>
      </c>
      <c r="D48" s="74">
        <v>203.84534029000002</v>
      </c>
      <c r="E48" s="75">
        <v>226.42729982999998</v>
      </c>
      <c r="F48" s="110"/>
    </row>
    <row r="49" spans="1:6">
      <c r="A49" s="70" t="s">
        <v>1202</v>
      </c>
      <c r="B49" s="972">
        <v>0</v>
      </c>
      <c r="C49" s="75">
        <v>3.4836003299999998</v>
      </c>
      <c r="D49" s="972">
        <v>0</v>
      </c>
      <c r="E49" s="972">
        <v>4.5588304300000004</v>
      </c>
    </row>
    <row r="50" spans="1:6">
      <c r="A50" s="51" t="s">
        <v>210</v>
      </c>
      <c r="B50" s="972">
        <v>0</v>
      </c>
      <c r="C50" s="75">
        <v>3.4836003299999998</v>
      </c>
      <c r="D50" s="972">
        <v>0</v>
      </c>
      <c r="E50" s="972">
        <v>4.5588304300000004</v>
      </c>
    </row>
    <row r="51" spans="1:6">
      <c r="A51" s="98" t="s">
        <v>179</v>
      </c>
      <c r="B51" s="74">
        <v>40.428248719999999</v>
      </c>
      <c r="C51" s="74">
        <v>41.197914890000007</v>
      </c>
      <c r="D51" s="74">
        <v>42.156127640000001</v>
      </c>
      <c r="E51" s="74">
        <v>44.120710209999999</v>
      </c>
      <c r="F51" s="110"/>
    </row>
    <row r="52" spans="1:6">
      <c r="A52" s="115" t="s">
        <v>1245</v>
      </c>
      <c r="B52" s="75">
        <v>18.442545809999999</v>
      </c>
      <c r="C52" s="75">
        <v>18.44025504</v>
      </c>
      <c r="D52" s="74">
        <v>16.888847630000001</v>
      </c>
      <c r="E52" s="75">
        <v>16.706418379999999</v>
      </c>
      <c r="F52" s="110"/>
    </row>
    <row r="53" spans="1:6">
      <c r="A53" s="77" t="s">
        <v>221</v>
      </c>
      <c r="B53" s="75">
        <v>2.3374000000000001</v>
      </c>
      <c r="C53" s="75">
        <v>2.8032000000000004</v>
      </c>
      <c r="D53" s="74">
        <v>3.3288000000000002</v>
      </c>
      <c r="E53" s="75">
        <v>3.9394000000000009</v>
      </c>
      <c r="F53" s="110"/>
    </row>
    <row r="54" spans="1:6">
      <c r="A54" s="232" t="s">
        <v>1310</v>
      </c>
      <c r="B54" s="75">
        <v>19.648302909999998</v>
      </c>
      <c r="C54" s="75">
        <v>19.954459850000003</v>
      </c>
      <c r="D54" s="74">
        <v>21.938480009999999</v>
      </c>
      <c r="E54" s="75">
        <v>23.474891829999997</v>
      </c>
      <c r="F54" s="110"/>
    </row>
    <row r="55" spans="1:6">
      <c r="A55" s="846" t="s">
        <v>1205</v>
      </c>
      <c r="B55" s="74">
        <v>1.0995619699999999</v>
      </c>
      <c r="C55" s="74">
        <v>1.5287547300000004</v>
      </c>
      <c r="D55" s="74">
        <v>7.1019538600000001</v>
      </c>
      <c r="E55" s="74">
        <v>19.663674676666684</v>
      </c>
      <c r="F55" s="110"/>
    </row>
    <row r="56" spans="1:6">
      <c r="A56" s="125" t="s">
        <v>1207</v>
      </c>
      <c r="B56" s="74">
        <v>1.1135414399999999</v>
      </c>
      <c r="C56" s="74">
        <v>1.0134022900000001</v>
      </c>
      <c r="D56" s="74">
        <v>1.07971043</v>
      </c>
      <c r="E56" s="75">
        <v>0.98151012999999998</v>
      </c>
      <c r="F56" s="110"/>
    </row>
    <row r="57" spans="1:6">
      <c r="A57" s="115" t="s">
        <v>539</v>
      </c>
      <c r="B57" s="75">
        <v>1.1135414399999999</v>
      </c>
      <c r="C57" s="75">
        <v>1.0134022900000001</v>
      </c>
      <c r="D57" s="74">
        <v>1.07971043</v>
      </c>
      <c r="E57" s="75">
        <v>0.98151012999999998</v>
      </c>
      <c r="F57" s="110"/>
    </row>
    <row r="58" spans="1:6">
      <c r="A58" s="125" t="s">
        <v>1209</v>
      </c>
      <c r="B58" s="74">
        <v>0.33039299999999994</v>
      </c>
      <c r="C58" s="74">
        <v>0.43205500000000002</v>
      </c>
      <c r="D58" s="74">
        <v>0.52043149999999994</v>
      </c>
      <c r="E58" s="74">
        <v>0.61173600000000006</v>
      </c>
      <c r="F58" s="110"/>
    </row>
    <row r="59" spans="1:6">
      <c r="A59" s="115" t="s">
        <v>1246</v>
      </c>
      <c r="B59" s="75">
        <v>0.33039299999999994</v>
      </c>
      <c r="C59" s="75">
        <v>0.43205500000000002</v>
      </c>
      <c r="D59" s="74">
        <v>0.52043149999999994</v>
      </c>
      <c r="E59" s="75">
        <v>0.61173600000000006</v>
      </c>
      <c r="F59" s="110"/>
    </row>
    <row r="60" spans="1:6">
      <c r="A60" s="125" t="s">
        <v>1211</v>
      </c>
      <c r="B60" s="74">
        <v>1.3860440000000001</v>
      </c>
      <c r="C60" s="74">
        <v>0.56262500000000004</v>
      </c>
      <c r="D60" s="74">
        <v>1.1966559999999999</v>
      </c>
      <c r="E60" s="74">
        <v>0.25425200000000003</v>
      </c>
      <c r="F60" s="110"/>
    </row>
    <row r="61" spans="1:6" ht="15.75" thickBot="1">
      <c r="A61" s="843" t="s">
        <v>1236</v>
      </c>
      <c r="B61" s="75">
        <v>1.3860440000000001</v>
      </c>
      <c r="C61" s="75">
        <v>0.56262500000000004</v>
      </c>
      <c r="D61" s="74">
        <v>1.1966559999999999</v>
      </c>
      <c r="E61" s="75">
        <v>0.25425200000000003</v>
      </c>
      <c r="F61" s="110"/>
    </row>
    <row r="62" spans="1:6" ht="16.5" thickTop="1" thickBot="1">
      <c r="A62" s="548" t="s">
        <v>438</v>
      </c>
      <c r="B62" s="988">
        <v>594.81656670000007</v>
      </c>
      <c r="C62" s="988">
        <v>643.77828235000004</v>
      </c>
      <c r="D62" s="988">
        <v>928.56724492999979</v>
      </c>
      <c r="E62" s="988">
        <v>982.10069458000009</v>
      </c>
    </row>
    <row r="63" spans="1:6" ht="16.5" thickTop="1">
      <c r="A63" s="29" t="s">
        <v>590</v>
      </c>
      <c r="C63" s="75"/>
      <c r="D63" s="74"/>
    </row>
    <row r="64" spans="1:6">
      <c r="A64" s="45" t="s">
        <v>1838</v>
      </c>
      <c r="C64" s="75"/>
      <c r="D64" s="74"/>
    </row>
    <row r="65" spans="1:4" ht="15.75">
      <c r="A65" s="657" t="s">
        <v>1540</v>
      </c>
      <c r="C65" s="75"/>
      <c r="D65" s="74"/>
    </row>
  </sheetData>
  <pageMargins left="1.08" right="0.7" top="0.75" bottom="0.75" header="0.3" footer="0.3"/>
  <pageSetup scale="72"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5"/>
  <dimension ref="A1:Z65"/>
  <sheetViews>
    <sheetView showGridLines="0" zoomScaleNormal="100" workbookViewId="0">
      <pane xSplit="1" topLeftCell="B1" activePane="topRight" state="frozen"/>
      <selection activeCell="A29" sqref="A29"/>
      <selection pane="topRight" activeCell="P17" sqref="P17"/>
    </sheetView>
  </sheetViews>
  <sheetFormatPr defaultColWidth="11.42578125" defaultRowHeight="15"/>
  <cols>
    <col min="1" max="1" width="56.7109375" style="56" customWidth="1"/>
    <col min="2" max="2" width="9.28515625" style="56" customWidth="1"/>
    <col min="3" max="4" width="9.42578125" style="56" customWidth="1"/>
    <col min="5" max="6" width="8.5703125" style="56" customWidth="1"/>
    <col min="7" max="7" width="10" style="56" customWidth="1"/>
    <col min="8" max="8" width="10.7109375" style="56" customWidth="1"/>
    <col min="9" max="9" width="9.7109375" style="56" customWidth="1"/>
    <col min="10" max="10" width="10.85546875" style="56" customWidth="1"/>
    <col min="11" max="11" width="11" style="56" customWidth="1"/>
    <col min="12" max="12" width="11.42578125" style="56" customWidth="1"/>
    <col min="13" max="13" width="11.7109375" style="56" customWidth="1"/>
    <col min="14" max="14" width="14" style="56" customWidth="1"/>
    <col min="15" max="15" width="11.42578125" style="56"/>
    <col min="16" max="16" width="22.140625" style="56" customWidth="1"/>
    <col min="17" max="17" width="14.85546875" style="86" customWidth="1"/>
    <col min="18" max="16384" width="11.42578125" style="56"/>
  </cols>
  <sheetData>
    <row r="1" spans="1:1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63</v>
      </c>
    </row>
    <row r="7" spans="1:16">
      <c r="A7" s="58" t="s">
        <v>1502</v>
      </c>
    </row>
    <row r="8" spans="1:16">
      <c r="A8" s="594" t="s">
        <v>1791</v>
      </c>
      <c r="B8" s="595"/>
      <c r="C8" s="595"/>
      <c r="D8" s="595"/>
      <c r="E8" s="595"/>
    </row>
    <row r="9" spans="1:16">
      <c r="A9" s="56" t="s">
        <v>386</v>
      </c>
    </row>
    <row r="10" spans="1:16" ht="17.25">
      <c r="A10" s="144" t="s">
        <v>314</v>
      </c>
      <c r="B10" s="144" t="s">
        <v>395</v>
      </c>
      <c r="C10" s="144" t="s">
        <v>355</v>
      </c>
      <c r="D10" s="144" t="s">
        <v>356</v>
      </c>
      <c r="E10" s="144" t="s">
        <v>357</v>
      </c>
      <c r="F10" s="144" t="s">
        <v>358</v>
      </c>
      <c r="G10" s="144" t="s">
        <v>359</v>
      </c>
      <c r="H10" s="144" t="s">
        <v>360</v>
      </c>
      <c r="I10" s="144" t="s">
        <v>361</v>
      </c>
      <c r="J10" s="144" t="s">
        <v>362</v>
      </c>
      <c r="K10" s="144" t="s">
        <v>363</v>
      </c>
      <c r="L10" s="144" t="s">
        <v>364</v>
      </c>
      <c r="M10" s="144" t="s">
        <v>365</v>
      </c>
      <c r="N10" s="144" t="s">
        <v>35</v>
      </c>
    </row>
    <row r="11" spans="1:16">
      <c r="A11" s="145" t="s">
        <v>390</v>
      </c>
      <c r="B11" s="396">
        <v>10.90057578</v>
      </c>
      <c r="C11" s="396">
        <v>13.019985289999999</v>
      </c>
      <c r="D11" s="396">
        <v>14.855494709999999</v>
      </c>
      <c r="E11" s="396">
        <v>19.064307929999998</v>
      </c>
      <c r="F11" s="396">
        <v>16.778995800000001</v>
      </c>
      <c r="G11" s="396">
        <v>14.24184108</v>
      </c>
      <c r="H11" s="396">
        <v>17.137394350000001</v>
      </c>
      <c r="I11" s="396">
        <v>13.480607430000003</v>
      </c>
      <c r="J11" s="396">
        <v>14.270702010000001</v>
      </c>
      <c r="K11" s="396">
        <v>20.895077449999999</v>
      </c>
      <c r="L11" s="396">
        <v>13.727576560000001</v>
      </c>
      <c r="M11" s="396">
        <v>16.16203952</v>
      </c>
      <c r="N11" s="396">
        <v>184.53459791</v>
      </c>
      <c r="O11" s="441"/>
      <c r="P11" s="725"/>
    </row>
    <row r="12" spans="1:16">
      <c r="A12" s="145" t="s">
        <v>164</v>
      </c>
      <c r="B12" s="396">
        <v>7.4077020000000005</v>
      </c>
      <c r="C12" s="396">
        <v>9.9333949300000004</v>
      </c>
      <c r="D12" s="396">
        <v>11.266114289999999</v>
      </c>
      <c r="E12" s="396">
        <v>10.230708669999999</v>
      </c>
      <c r="F12" s="396">
        <v>7.9700055900000004</v>
      </c>
      <c r="G12" s="396">
        <v>8.9326161000000006</v>
      </c>
      <c r="H12" s="396">
        <v>10.966060930000001</v>
      </c>
      <c r="I12" s="396">
        <v>8.1859777000000022</v>
      </c>
      <c r="J12" s="396">
        <v>8.8371550400000007</v>
      </c>
      <c r="K12" s="396">
        <v>10.489713330000001</v>
      </c>
      <c r="L12" s="396">
        <v>7.7715134700000004</v>
      </c>
      <c r="M12" s="396">
        <v>9.2333725500000003</v>
      </c>
      <c r="N12" s="396">
        <v>111.22433460000002</v>
      </c>
      <c r="O12" s="441"/>
      <c r="P12" s="725"/>
    </row>
    <row r="13" spans="1:16">
      <c r="A13" s="398" t="s">
        <v>511</v>
      </c>
      <c r="B13" s="75">
        <v>1.5375646699999999</v>
      </c>
      <c r="C13" s="75">
        <v>0.90422418999999998</v>
      </c>
      <c r="D13" s="75">
        <v>5.6456382099999995</v>
      </c>
      <c r="E13" s="75">
        <v>3.9767448399999998</v>
      </c>
      <c r="F13" s="75">
        <v>2.23306271</v>
      </c>
      <c r="G13" s="75">
        <v>2.6888932099999998</v>
      </c>
      <c r="H13" s="75">
        <v>3.9629332100000001</v>
      </c>
      <c r="I13" s="75">
        <v>1.9999824199999998</v>
      </c>
      <c r="J13" s="75">
        <v>2.6670222099999998</v>
      </c>
      <c r="K13" s="75">
        <v>3.5372523</v>
      </c>
      <c r="L13" s="75">
        <v>0.99563679000000005</v>
      </c>
      <c r="M13" s="75">
        <v>1.98030152</v>
      </c>
      <c r="N13" s="176">
        <v>32.129256279999993</v>
      </c>
      <c r="O13" s="398"/>
      <c r="P13" s="725"/>
    </row>
    <row r="14" spans="1:16">
      <c r="A14" s="223" t="s">
        <v>512</v>
      </c>
      <c r="B14" s="75">
        <v>2.0744305399999998</v>
      </c>
      <c r="C14" s="75">
        <v>5.4451801900000003</v>
      </c>
      <c r="D14" s="75">
        <v>1.8956761499999999</v>
      </c>
      <c r="E14" s="75">
        <v>2.37142863</v>
      </c>
      <c r="F14" s="75">
        <v>1.9098597900000001</v>
      </c>
      <c r="G14" s="75">
        <v>2.38864155</v>
      </c>
      <c r="H14" s="75">
        <v>2.8671214799999998</v>
      </c>
      <c r="I14" s="75">
        <v>2.3098148700000003</v>
      </c>
      <c r="J14" s="75">
        <v>2.2148791700000001</v>
      </c>
      <c r="K14" s="75">
        <v>3.0049686200000001</v>
      </c>
      <c r="L14" s="75">
        <v>2.76654563</v>
      </c>
      <c r="M14" s="75">
        <v>3.1912762000000003</v>
      </c>
      <c r="N14" s="176">
        <v>32.439822820000003</v>
      </c>
      <c r="O14" s="223"/>
      <c r="P14" s="725"/>
    </row>
    <row r="15" spans="1:16">
      <c r="A15" s="223" t="s">
        <v>165</v>
      </c>
      <c r="B15" s="75">
        <v>0.60614891000000004</v>
      </c>
      <c r="C15" s="75">
        <v>0.39501993000000002</v>
      </c>
      <c r="D15" s="75">
        <v>0.41885363000000003</v>
      </c>
      <c r="E15" s="75">
        <v>0.47483040000000004</v>
      </c>
      <c r="F15" s="75">
        <v>0.45507815000000001</v>
      </c>
      <c r="G15" s="75">
        <v>0.4326584</v>
      </c>
      <c r="H15" s="75">
        <v>0.65503390000000006</v>
      </c>
      <c r="I15" s="75">
        <v>0.43779821999999996</v>
      </c>
      <c r="J15" s="75">
        <v>0.48633512000000001</v>
      </c>
      <c r="K15" s="75">
        <v>0.40324603000000003</v>
      </c>
      <c r="L15" s="75">
        <v>0.39155503999999997</v>
      </c>
      <c r="M15" s="75">
        <v>0.49281306000000002</v>
      </c>
      <c r="N15" s="176">
        <v>5.6493707900000008</v>
      </c>
      <c r="O15" s="223"/>
      <c r="P15" s="725"/>
    </row>
    <row r="16" spans="1:16">
      <c r="A16" s="1519" t="s">
        <v>1613</v>
      </c>
      <c r="B16" s="972">
        <v>0</v>
      </c>
      <c r="C16" s="972">
        <v>0</v>
      </c>
      <c r="D16" s="972">
        <v>0</v>
      </c>
      <c r="E16" s="972">
        <v>0</v>
      </c>
      <c r="F16" s="972">
        <v>0</v>
      </c>
      <c r="G16" s="972">
        <v>0</v>
      </c>
      <c r="H16" s="972">
        <v>0</v>
      </c>
      <c r="I16" s="972">
        <v>0</v>
      </c>
      <c r="J16" s="972">
        <v>0</v>
      </c>
      <c r="K16" s="972">
        <v>0</v>
      </c>
      <c r="L16" s="972">
        <v>0</v>
      </c>
      <c r="M16" s="972">
        <v>0</v>
      </c>
      <c r="N16" s="972">
        <v>0</v>
      </c>
      <c r="O16" s="1519"/>
      <c r="P16" s="725"/>
    </row>
    <row r="17" spans="1:17">
      <c r="A17" s="223" t="s">
        <v>166</v>
      </c>
      <c r="B17" s="75">
        <v>0.13211317</v>
      </c>
      <c r="C17" s="75">
        <v>5.8013370000000002E-2</v>
      </c>
      <c r="D17" s="75">
        <v>9.7051250000000006E-2</v>
      </c>
      <c r="E17" s="75">
        <v>0.15917448000000001</v>
      </c>
      <c r="F17" s="75">
        <v>8.533992E-2</v>
      </c>
      <c r="G17" s="75">
        <v>9.1992089999999999E-2</v>
      </c>
      <c r="H17" s="75">
        <v>0.12429850000000001</v>
      </c>
      <c r="I17" s="75">
        <v>8.1031560000000002E-2</v>
      </c>
      <c r="J17" s="75">
        <v>7.369471000000001E-2</v>
      </c>
      <c r="K17" s="75">
        <v>0.16787082</v>
      </c>
      <c r="L17" s="75">
        <v>0.12101183</v>
      </c>
      <c r="M17" s="75">
        <v>0.14682775000000001</v>
      </c>
      <c r="N17" s="176">
        <v>1.33841945</v>
      </c>
      <c r="O17" s="223"/>
      <c r="P17" s="725"/>
    </row>
    <row r="18" spans="1:17">
      <c r="A18" s="223" t="s">
        <v>167</v>
      </c>
      <c r="B18" s="75">
        <v>2.97E-3</v>
      </c>
      <c r="C18" s="75">
        <v>3.2724E-3</v>
      </c>
      <c r="D18" s="75">
        <v>3.28188E-3</v>
      </c>
      <c r="E18" s="75">
        <v>6.4800000000000003E-5</v>
      </c>
      <c r="F18" s="75">
        <v>6.0769399999999994E-3</v>
      </c>
      <c r="G18" s="75">
        <v>2.97E-3</v>
      </c>
      <c r="H18" s="75">
        <v>2.97E-3</v>
      </c>
      <c r="I18" s="75">
        <v>2.97E-3</v>
      </c>
      <c r="J18" s="75">
        <v>2.97E-3</v>
      </c>
      <c r="K18" s="75">
        <v>2.97E-3</v>
      </c>
      <c r="L18" s="75">
        <v>2.97E-3</v>
      </c>
      <c r="M18" s="75">
        <v>2.97E-3</v>
      </c>
      <c r="N18" s="176">
        <v>3.6456019999999999E-2</v>
      </c>
      <c r="O18" s="223"/>
      <c r="P18" s="725"/>
    </row>
    <row r="19" spans="1:17">
      <c r="A19" s="223" t="s">
        <v>583</v>
      </c>
      <c r="B19" s="75">
        <v>3.05447471</v>
      </c>
      <c r="C19" s="75">
        <v>3.1276848500000001</v>
      </c>
      <c r="D19" s="75">
        <v>3.2056131699999999</v>
      </c>
      <c r="E19" s="75">
        <v>3.2484655199999999</v>
      </c>
      <c r="F19" s="75">
        <v>3.2805880800000002</v>
      </c>
      <c r="G19" s="75">
        <v>3.32746085</v>
      </c>
      <c r="H19" s="75">
        <v>3.3537038399999997</v>
      </c>
      <c r="I19" s="75">
        <v>3.3543806300000001</v>
      </c>
      <c r="J19" s="75">
        <v>3.39225383</v>
      </c>
      <c r="K19" s="75">
        <v>3.3734055600000001</v>
      </c>
      <c r="L19" s="75">
        <v>3.4937941800000001</v>
      </c>
      <c r="M19" s="75">
        <v>3.4191840199999999</v>
      </c>
      <c r="N19" s="176">
        <v>39.631009240000012</v>
      </c>
      <c r="O19" s="223"/>
      <c r="P19" s="725"/>
    </row>
    <row r="20" spans="1:17">
      <c r="A20" s="145" t="s">
        <v>1198</v>
      </c>
      <c r="B20" s="396">
        <v>1.07280274</v>
      </c>
      <c r="C20" s="396">
        <v>1.0587312799999999</v>
      </c>
      <c r="D20" s="396">
        <v>1.2134762899999998</v>
      </c>
      <c r="E20" s="396">
        <v>5.7952384500000003</v>
      </c>
      <c r="F20" s="396">
        <v>6.7081280599999999</v>
      </c>
      <c r="G20" s="396">
        <v>2.74349116</v>
      </c>
      <c r="H20" s="396">
        <v>3.10106554</v>
      </c>
      <c r="I20" s="396">
        <v>2.8436165499999997</v>
      </c>
      <c r="J20" s="396">
        <v>3.0406623799999997</v>
      </c>
      <c r="K20" s="396">
        <v>7.0423442399999994</v>
      </c>
      <c r="L20" s="396">
        <v>3.3820504599999999</v>
      </c>
      <c r="M20" s="396">
        <v>3.9394961900000003</v>
      </c>
      <c r="N20" s="396">
        <v>41.941103339999998</v>
      </c>
      <c r="O20" s="441"/>
      <c r="P20" s="725"/>
    </row>
    <row r="21" spans="1:17">
      <c r="A21" s="241" t="s">
        <v>197</v>
      </c>
      <c r="B21" s="75">
        <v>1.0554946000000001</v>
      </c>
      <c r="C21" s="75">
        <v>1.04138826</v>
      </c>
      <c r="D21" s="75">
        <v>1.1957248999999999</v>
      </c>
      <c r="E21" s="75">
        <v>5.7801505400000002</v>
      </c>
      <c r="F21" s="75">
        <v>6.6918993899999997</v>
      </c>
      <c r="G21" s="75">
        <v>2.7272897</v>
      </c>
      <c r="H21" s="75">
        <v>3.0866025800000001</v>
      </c>
      <c r="I21" s="75">
        <v>2.8291330699999997</v>
      </c>
      <c r="J21" s="75">
        <v>3.0274277299999999</v>
      </c>
      <c r="K21" s="75">
        <v>7.0287522699999991</v>
      </c>
      <c r="L21" s="75">
        <v>3.3685493799999997</v>
      </c>
      <c r="M21" s="75">
        <v>3.9256404500000004</v>
      </c>
      <c r="N21" s="176">
        <v>41.75805287</v>
      </c>
      <c r="O21" s="441"/>
      <c r="P21" s="725"/>
    </row>
    <row r="22" spans="1:17">
      <c r="A22" s="241" t="s">
        <v>1423</v>
      </c>
      <c r="B22" s="972">
        <v>0</v>
      </c>
      <c r="C22" s="972">
        <v>0</v>
      </c>
      <c r="D22" s="972">
        <v>0</v>
      </c>
      <c r="E22" s="972">
        <v>0</v>
      </c>
      <c r="F22" s="972">
        <v>0</v>
      </c>
      <c r="G22" s="972">
        <v>0</v>
      </c>
      <c r="H22" s="972">
        <v>0</v>
      </c>
      <c r="I22" s="972">
        <v>0</v>
      </c>
      <c r="J22" s="972">
        <v>0</v>
      </c>
      <c r="K22" s="972">
        <v>0</v>
      </c>
      <c r="L22" s="972">
        <v>0</v>
      </c>
      <c r="M22" s="972">
        <v>0</v>
      </c>
      <c r="N22" s="972">
        <v>0</v>
      </c>
      <c r="O22" s="441"/>
      <c r="P22" s="725"/>
    </row>
    <row r="23" spans="1:17">
      <c r="A23" s="51" t="s">
        <v>1190</v>
      </c>
      <c r="B23" s="972">
        <v>0</v>
      </c>
      <c r="C23" s="972">
        <v>0</v>
      </c>
      <c r="D23" s="972">
        <v>0</v>
      </c>
      <c r="E23" s="972">
        <v>0</v>
      </c>
      <c r="F23" s="972">
        <v>0</v>
      </c>
      <c r="G23" s="972">
        <v>0</v>
      </c>
      <c r="H23" s="972">
        <v>0</v>
      </c>
      <c r="I23" s="972">
        <v>0</v>
      </c>
      <c r="J23" s="972">
        <v>0</v>
      </c>
      <c r="K23" s="972">
        <v>0</v>
      </c>
      <c r="L23" s="972">
        <v>0</v>
      </c>
      <c r="M23" s="972">
        <v>0</v>
      </c>
      <c r="N23" s="972">
        <v>0</v>
      </c>
      <c r="O23" s="441"/>
      <c r="P23" s="725"/>
    </row>
    <row r="24" spans="1:17">
      <c r="A24" s="51" t="s">
        <v>1191</v>
      </c>
      <c r="B24" s="75">
        <v>1.730814E-2</v>
      </c>
      <c r="C24" s="75">
        <v>1.7343020000000001E-2</v>
      </c>
      <c r="D24" s="75">
        <v>1.7751389999999999E-2</v>
      </c>
      <c r="E24" s="75">
        <v>1.508791E-2</v>
      </c>
      <c r="F24" s="75">
        <v>1.6228670000000001E-2</v>
      </c>
      <c r="G24" s="75">
        <v>1.6201460000000001E-2</v>
      </c>
      <c r="H24" s="75">
        <v>1.4462959999999999E-2</v>
      </c>
      <c r="I24" s="75">
        <v>1.448348E-2</v>
      </c>
      <c r="J24" s="75">
        <v>1.3234649999999999E-2</v>
      </c>
      <c r="K24" s="75">
        <v>1.359197E-2</v>
      </c>
      <c r="L24" s="75">
        <v>1.350108E-2</v>
      </c>
      <c r="M24" s="75">
        <v>1.385574E-2</v>
      </c>
      <c r="N24" s="176">
        <v>0.18305046999999999</v>
      </c>
      <c r="O24" s="441"/>
      <c r="P24" s="725"/>
    </row>
    <row r="25" spans="1:17">
      <c r="A25" s="145" t="s">
        <v>1197</v>
      </c>
      <c r="B25" s="396">
        <v>2.0015841500000002</v>
      </c>
      <c r="C25" s="396">
        <v>1.6180998199999999</v>
      </c>
      <c r="D25" s="396">
        <v>1.68610153</v>
      </c>
      <c r="E25" s="396">
        <v>2.4327403199999997</v>
      </c>
      <c r="F25" s="396">
        <v>1.41254086</v>
      </c>
      <c r="G25" s="396">
        <v>1.4340674999999998</v>
      </c>
      <c r="H25" s="396">
        <v>1.91611792</v>
      </c>
      <c r="I25" s="396">
        <v>1.46257715</v>
      </c>
      <c r="J25" s="396">
        <v>1.6870186300000001</v>
      </c>
      <c r="K25" s="396">
        <v>1.89423195</v>
      </c>
      <c r="L25" s="396">
        <v>1.6879420600000001</v>
      </c>
      <c r="M25" s="396">
        <v>1.77186712</v>
      </c>
      <c r="N25" s="396">
        <v>21.004889009999999</v>
      </c>
      <c r="O25" s="441"/>
      <c r="P25" s="725"/>
    </row>
    <row r="26" spans="1:17">
      <c r="A26" s="650" t="s">
        <v>182</v>
      </c>
      <c r="B26" s="972">
        <v>0</v>
      </c>
      <c r="C26" s="972">
        <v>0</v>
      </c>
      <c r="D26" s="972">
        <v>0</v>
      </c>
      <c r="E26" s="972">
        <v>0</v>
      </c>
      <c r="F26" s="972">
        <v>0</v>
      </c>
      <c r="G26" s="972">
        <v>0</v>
      </c>
      <c r="H26" s="972">
        <v>0</v>
      </c>
      <c r="I26" s="972">
        <v>0</v>
      </c>
      <c r="J26" s="972">
        <v>0</v>
      </c>
      <c r="K26" s="75">
        <v>0.11351111</v>
      </c>
      <c r="L26" s="75">
        <v>0.1</v>
      </c>
      <c r="M26" s="75">
        <v>0.11111111</v>
      </c>
      <c r="N26" s="176">
        <v>0.32462222000000002</v>
      </c>
      <c r="O26" s="1520"/>
      <c r="P26" s="725"/>
    </row>
    <row r="27" spans="1:17">
      <c r="A27" s="650" t="s">
        <v>1418</v>
      </c>
      <c r="B27" s="75">
        <v>0.32295724999999997</v>
      </c>
      <c r="C27" s="75">
        <v>0.53773934999999995</v>
      </c>
      <c r="D27" s="972">
        <v>0</v>
      </c>
      <c r="E27" s="972">
        <v>0</v>
      </c>
      <c r="F27" s="75">
        <v>0.12716791</v>
      </c>
      <c r="G27" s="75">
        <v>4.9700349999999997E-2</v>
      </c>
      <c r="H27" s="972">
        <v>0.13297334</v>
      </c>
      <c r="I27" s="972">
        <v>7.0652740000000006E-2</v>
      </c>
      <c r="J27" s="972">
        <v>8.6076E-2</v>
      </c>
      <c r="K27" s="972">
        <v>0.10141144000000001</v>
      </c>
      <c r="L27" s="972">
        <v>3.2921339999999993E-2</v>
      </c>
      <c r="M27" s="972">
        <v>0.33268653000000004</v>
      </c>
      <c r="N27" s="176">
        <v>1.7942862499999999</v>
      </c>
      <c r="O27" s="1520"/>
      <c r="P27" s="725"/>
    </row>
    <row r="28" spans="1:17">
      <c r="A28" s="650" t="s">
        <v>1214</v>
      </c>
      <c r="B28" s="75">
        <v>0.29233367999999998</v>
      </c>
      <c r="C28" s="75">
        <v>0.28925303999999996</v>
      </c>
      <c r="D28" s="75">
        <v>0.29005481999999999</v>
      </c>
      <c r="E28" s="75">
        <v>0.29065630999999997</v>
      </c>
      <c r="F28" s="75">
        <v>0.31035559999999995</v>
      </c>
      <c r="G28" s="75">
        <v>0.29249394000000001</v>
      </c>
      <c r="H28" s="75">
        <v>0.29067466999999997</v>
      </c>
      <c r="I28" s="972">
        <v>0.28819340000000004</v>
      </c>
      <c r="J28" s="75">
        <v>0.28981696000000001</v>
      </c>
      <c r="K28" s="972">
        <v>0.28901328000000004</v>
      </c>
      <c r="L28" s="75">
        <v>0.28465537000000002</v>
      </c>
      <c r="M28" s="75">
        <v>0.28711658000000001</v>
      </c>
      <c r="N28" s="176">
        <v>3.4946176499999999</v>
      </c>
      <c r="O28" s="1520"/>
      <c r="P28" s="725"/>
    </row>
    <row r="29" spans="1:17">
      <c r="A29" s="223" t="s">
        <v>230</v>
      </c>
      <c r="B29" s="75">
        <v>0.83418241000000004</v>
      </c>
      <c r="C29" s="75">
        <v>0.13812489999999999</v>
      </c>
      <c r="D29" s="75">
        <v>0.47050429999999999</v>
      </c>
      <c r="E29" s="75">
        <v>1.2166051499999999</v>
      </c>
      <c r="F29" s="75">
        <v>0.42753447999999999</v>
      </c>
      <c r="G29" s="75">
        <v>0.30287057000000001</v>
      </c>
      <c r="H29" s="75">
        <v>0.52044301999999998</v>
      </c>
      <c r="I29" s="75">
        <v>0.28654996999999999</v>
      </c>
      <c r="J29" s="75">
        <v>0.43176068000000001</v>
      </c>
      <c r="K29" s="75">
        <v>0.74735397999999997</v>
      </c>
      <c r="L29" s="75">
        <v>0.50839316000000001</v>
      </c>
      <c r="M29" s="75">
        <v>0.37574145000000003</v>
      </c>
      <c r="N29" s="176">
        <v>6.2600640700000003</v>
      </c>
      <c r="O29" s="1520"/>
      <c r="P29" s="725"/>
    </row>
    <row r="30" spans="1:17">
      <c r="A30" s="230" t="s">
        <v>543</v>
      </c>
      <c r="B30" s="75">
        <v>0.55211081000000006</v>
      </c>
      <c r="C30" s="75">
        <v>0.65298253000000006</v>
      </c>
      <c r="D30" s="75">
        <v>0.92554241000000004</v>
      </c>
      <c r="E30" s="75">
        <v>0.92547886000000013</v>
      </c>
      <c r="F30" s="75">
        <v>0.54748287000000007</v>
      </c>
      <c r="G30" s="75">
        <v>0.78900263999999987</v>
      </c>
      <c r="H30" s="75">
        <v>0.97202688999999998</v>
      </c>
      <c r="I30" s="75">
        <v>0.81718103999999991</v>
      </c>
      <c r="J30" s="75">
        <v>0.87936499000000001</v>
      </c>
      <c r="K30" s="75">
        <v>0.64294214000000005</v>
      </c>
      <c r="L30" s="75">
        <v>0.76197219000000005</v>
      </c>
      <c r="M30" s="75">
        <v>0.66521145000000004</v>
      </c>
      <c r="N30" s="176">
        <v>9.1312988199999978</v>
      </c>
      <c r="O30" s="1520"/>
      <c r="P30" s="725"/>
    </row>
    <row r="31" spans="1:17">
      <c r="A31" s="747" t="s">
        <v>1195</v>
      </c>
      <c r="B31" s="396">
        <v>0.41848689</v>
      </c>
      <c r="C31" s="396">
        <v>0.40975926000000001</v>
      </c>
      <c r="D31" s="396">
        <v>0.68980259999999993</v>
      </c>
      <c r="E31" s="396">
        <v>0.60562048999999996</v>
      </c>
      <c r="F31" s="396">
        <v>0.68832129000000009</v>
      </c>
      <c r="G31" s="396">
        <v>1.1316663200000001</v>
      </c>
      <c r="H31" s="396">
        <v>1.15414996</v>
      </c>
      <c r="I31" s="396">
        <v>0.98843603000000002</v>
      </c>
      <c r="J31" s="396">
        <v>0.70586596000000001</v>
      </c>
      <c r="K31" s="396">
        <v>1.46878793</v>
      </c>
      <c r="L31" s="396">
        <v>0.88607057</v>
      </c>
      <c r="M31" s="396">
        <v>1.21730366</v>
      </c>
      <c r="N31" s="396">
        <v>10.364270959999999</v>
      </c>
      <c r="O31" s="441"/>
      <c r="P31" s="725"/>
    </row>
    <row r="32" spans="1:17" s="58" customFormat="1">
      <c r="A32" s="901" t="s">
        <v>392</v>
      </c>
      <c r="B32" s="406">
        <v>3.4047414499999995</v>
      </c>
      <c r="C32" s="406">
        <v>3.7537498599999997</v>
      </c>
      <c r="D32" s="406">
        <v>6.7869884900000006</v>
      </c>
      <c r="E32" s="406">
        <v>5.0650975200000001</v>
      </c>
      <c r="F32" s="406">
        <v>10.892930010000001</v>
      </c>
      <c r="G32" s="406">
        <v>3.3533646900000003</v>
      </c>
      <c r="H32" s="406">
        <v>8.8880848700000001</v>
      </c>
      <c r="I32" s="406">
        <v>4.7121612999999991</v>
      </c>
      <c r="J32" s="406">
        <v>9.0756438399999979</v>
      </c>
      <c r="K32" s="406">
        <v>5.9340307599999997</v>
      </c>
      <c r="L32" s="406">
        <v>3.63128385</v>
      </c>
      <c r="M32" s="406">
        <v>6.3239590300000001</v>
      </c>
      <c r="N32" s="406">
        <v>71.822035670000005</v>
      </c>
      <c r="O32" s="441"/>
      <c r="P32" s="725"/>
      <c r="Q32" s="94"/>
    </row>
    <row r="33" spans="1:26">
      <c r="A33" s="241" t="s">
        <v>202</v>
      </c>
      <c r="B33" s="75">
        <v>2.3150453399999997</v>
      </c>
      <c r="C33" s="75">
        <v>1.1757179499999999</v>
      </c>
      <c r="D33" s="75">
        <v>4.0532050100000001</v>
      </c>
      <c r="E33" s="75">
        <v>2.7008924100000002</v>
      </c>
      <c r="F33" s="75">
        <v>8.4377067500000003</v>
      </c>
      <c r="G33" s="75">
        <v>2.5253562500000002</v>
      </c>
      <c r="H33" s="75">
        <v>7.4475732199999998</v>
      </c>
      <c r="I33" s="75">
        <v>2.5248454599999999</v>
      </c>
      <c r="J33" s="75">
        <v>5.3098931199999999</v>
      </c>
      <c r="K33" s="75">
        <v>2.9683206900000001</v>
      </c>
      <c r="L33" s="75">
        <v>2.3144128099999999</v>
      </c>
      <c r="M33" s="75">
        <v>3.8952137400000004</v>
      </c>
      <c r="N33" s="176">
        <v>45.66818275</v>
      </c>
      <c r="O33" s="441"/>
      <c r="P33" s="725"/>
    </row>
    <row r="34" spans="1:26">
      <c r="A34" s="241" t="s">
        <v>1228</v>
      </c>
      <c r="B34" s="75">
        <v>0.12066485</v>
      </c>
      <c r="C34" s="75">
        <v>0.15331914999999999</v>
      </c>
      <c r="D34" s="75">
        <v>0.1061549</v>
      </c>
      <c r="E34" s="75">
        <v>0.51975121000000002</v>
      </c>
      <c r="F34" s="75">
        <v>0.59832724999999998</v>
      </c>
      <c r="G34" s="75">
        <v>0.21436696999999999</v>
      </c>
      <c r="H34" s="75">
        <v>0.28110844000000001</v>
      </c>
      <c r="I34" s="75">
        <v>0.34931573999999999</v>
      </c>
      <c r="J34" s="75">
        <v>0.16430243999999999</v>
      </c>
      <c r="K34" s="75">
        <v>1.5039746899999999</v>
      </c>
      <c r="L34" s="75">
        <v>0.29852678000000005</v>
      </c>
      <c r="M34" s="75">
        <v>8.4111520000000009E-2</v>
      </c>
      <c r="N34" s="176">
        <v>4.3939239400000005</v>
      </c>
      <c r="O34" s="441"/>
      <c r="P34" s="725"/>
    </row>
    <row r="35" spans="1:26">
      <c r="A35" s="241" t="s">
        <v>1229</v>
      </c>
      <c r="B35" s="75">
        <v>0.29560808</v>
      </c>
      <c r="C35" s="75">
        <v>0.29530616999999998</v>
      </c>
      <c r="D35" s="75">
        <v>2.2530203599999998</v>
      </c>
      <c r="E35" s="75">
        <v>1.03264267</v>
      </c>
      <c r="F35" s="75">
        <v>0.59874143000000002</v>
      </c>
      <c r="G35" s="75">
        <v>0.18110214999999999</v>
      </c>
      <c r="H35" s="75">
        <v>0.18952811</v>
      </c>
      <c r="I35" s="75">
        <v>0.55807503000000003</v>
      </c>
      <c r="J35" s="75">
        <v>2.5226495199999999</v>
      </c>
      <c r="K35" s="75">
        <v>0.1965616</v>
      </c>
      <c r="L35" s="75">
        <v>0.46030838000000002</v>
      </c>
      <c r="M35" s="75">
        <v>9.2189289999999993E-2</v>
      </c>
      <c r="N35" s="176">
        <v>8.6757327900000014</v>
      </c>
      <c r="O35" s="441"/>
      <c r="P35" s="725"/>
    </row>
    <row r="36" spans="1:26">
      <c r="A36" s="241" t="s">
        <v>1230</v>
      </c>
      <c r="B36" s="75">
        <v>0.11988074</v>
      </c>
      <c r="C36" s="75">
        <v>1.24874745</v>
      </c>
      <c r="D36" s="75">
        <v>6.8118300000000007E-2</v>
      </c>
      <c r="E36" s="75">
        <v>7.2930330000000002E-2</v>
      </c>
      <c r="F36" s="75">
        <v>0.37973743999999998</v>
      </c>
      <c r="G36" s="75">
        <v>0.12309507</v>
      </c>
      <c r="H36" s="75">
        <v>0.33363451</v>
      </c>
      <c r="I36" s="75">
        <v>0.38467678999999999</v>
      </c>
      <c r="J36" s="75">
        <v>0.55237698000000002</v>
      </c>
      <c r="K36" s="75">
        <v>0.48053677</v>
      </c>
      <c r="L36" s="75">
        <v>6.0694680000000001E-2</v>
      </c>
      <c r="M36" s="75">
        <v>1.5618018500000002</v>
      </c>
      <c r="N36" s="176">
        <v>5.3862309100000001</v>
      </c>
      <c r="O36" s="441"/>
      <c r="P36" s="725"/>
    </row>
    <row r="37" spans="1:26">
      <c r="A37" s="230" t="s">
        <v>459</v>
      </c>
      <c r="B37" s="75">
        <v>7.1599999999999997E-3</v>
      </c>
      <c r="C37" s="75">
        <v>0.10550841</v>
      </c>
      <c r="D37" s="75">
        <v>4.8600600000000002E-3</v>
      </c>
      <c r="E37" s="75">
        <v>0.12793650000000001</v>
      </c>
      <c r="F37" s="75">
        <v>4.3223379999999999E-2</v>
      </c>
      <c r="G37" s="75">
        <v>2.1154269999999999E-2</v>
      </c>
      <c r="H37" s="75">
        <v>3.572794E-2</v>
      </c>
      <c r="I37" s="75">
        <v>0.14130410000000002</v>
      </c>
      <c r="J37" s="75">
        <v>4.102803E-2</v>
      </c>
      <c r="K37" s="75">
        <v>1.6731669999999997E-2</v>
      </c>
      <c r="L37" s="75">
        <v>2.7714919999999997E-2</v>
      </c>
      <c r="M37" s="75">
        <v>1.3006180000000001E-2</v>
      </c>
      <c r="N37" s="176">
        <v>0.58535545999999994</v>
      </c>
      <c r="O37" s="441"/>
      <c r="P37" s="725"/>
    </row>
    <row r="38" spans="1:26">
      <c r="A38" s="230" t="s">
        <v>1308</v>
      </c>
      <c r="B38" s="75">
        <v>6.2E-2</v>
      </c>
      <c r="C38" s="75">
        <v>2.1000000000000001E-2</v>
      </c>
      <c r="D38" s="75">
        <v>1.7000000000000001E-2</v>
      </c>
      <c r="E38" s="75">
        <v>4.4999999999999998E-2</v>
      </c>
      <c r="F38" s="75">
        <v>2.7494560000000001E-2</v>
      </c>
      <c r="G38" s="75">
        <v>0.02</v>
      </c>
      <c r="H38" s="75">
        <v>3.7999999999999999E-2</v>
      </c>
      <c r="I38" s="75">
        <v>4.3999999999999997E-2</v>
      </c>
      <c r="J38" s="75">
        <v>0.04</v>
      </c>
      <c r="K38" s="75">
        <v>3.9E-2</v>
      </c>
      <c r="L38" s="75">
        <v>1.6E-2</v>
      </c>
      <c r="M38" s="75">
        <v>5.2999999999999999E-2</v>
      </c>
      <c r="N38" s="176">
        <v>0.42249455999999996</v>
      </c>
      <c r="O38" s="441"/>
      <c r="P38" s="725"/>
    </row>
    <row r="39" spans="1:26" s="58" customFormat="1">
      <c r="A39" s="70" t="s">
        <v>1194</v>
      </c>
      <c r="B39" s="74">
        <v>0.48438244000000003</v>
      </c>
      <c r="C39" s="74">
        <v>0.75415072999999999</v>
      </c>
      <c r="D39" s="74">
        <v>0.28462986000000001</v>
      </c>
      <c r="E39" s="74">
        <v>0.56594440000000001</v>
      </c>
      <c r="F39" s="74">
        <v>0.80769919999999995</v>
      </c>
      <c r="G39" s="74">
        <v>0.26828997999999998</v>
      </c>
      <c r="H39" s="74">
        <v>0.56251265000000006</v>
      </c>
      <c r="I39" s="74">
        <v>0.70994418000000004</v>
      </c>
      <c r="J39" s="74">
        <v>0.44539374999999998</v>
      </c>
      <c r="K39" s="74">
        <v>0.72890533999999996</v>
      </c>
      <c r="L39" s="74">
        <v>0.45362628000000005</v>
      </c>
      <c r="M39" s="74">
        <v>0.6246364499999999</v>
      </c>
      <c r="N39" s="396">
        <v>6.6901152599999998</v>
      </c>
      <c r="O39" s="442"/>
      <c r="P39" s="842"/>
      <c r="Q39" s="94"/>
    </row>
    <row r="40" spans="1:26">
      <c r="A40" s="145" t="s">
        <v>1196</v>
      </c>
      <c r="B40" s="396">
        <v>14.602122690000005</v>
      </c>
      <c r="C40" s="396">
        <v>11.638105840000005</v>
      </c>
      <c r="D40" s="396">
        <v>10.983959740000005</v>
      </c>
      <c r="E40" s="396">
        <v>11.886708860000001</v>
      </c>
      <c r="F40" s="396">
        <v>17.849812080000003</v>
      </c>
      <c r="G40" s="396">
        <v>11.822800859999999</v>
      </c>
      <c r="H40" s="396">
        <v>14.286173619999998</v>
      </c>
      <c r="I40" s="396">
        <v>15.359477099999976</v>
      </c>
      <c r="J40" s="396">
        <v>15.57409137</v>
      </c>
      <c r="K40" s="396">
        <v>18.195984599999999</v>
      </c>
      <c r="L40" s="396">
        <v>16.795437109999998</v>
      </c>
      <c r="M40" s="396">
        <v>16.512114010000005</v>
      </c>
      <c r="N40" s="396">
        <v>175.50678787999999</v>
      </c>
      <c r="O40" s="441"/>
      <c r="P40" s="725"/>
    </row>
    <row r="41" spans="1:26">
      <c r="A41" s="58" t="s">
        <v>1201</v>
      </c>
      <c r="B41" s="396">
        <v>7.1918416600000006</v>
      </c>
      <c r="C41" s="396">
        <v>7.0658727900000002</v>
      </c>
      <c r="D41" s="396">
        <v>6.33690833</v>
      </c>
      <c r="E41" s="396">
        <v>8.9713637100000003</v>
      </c>
      <c r="F41" s="396">
        <v>10.166398490000001</v>
      </c>
      <c r="G41" s="396">
        <v>6.7932981200000002</v>
      </c>
      <c r="H41" s="396">
        <v>9.3263426099999993</v>
      </c>
      <c r="I41" s="396">
        <v>8.449086509999999</v>
      </c>
      <c r="J41" s="396">
        <v>11.506972189999999</v>
      </c>
      <c r="K41" s="396">
        <v>12.448388169999999</v>
      </c>
      <c r="L41" s="396">
        <v>10.369397279999999</v>
      </c>
      <c r="M41" s="396">
        <v>9.7033671600000009</v>
      </c>
      <c r="N41" s="396">
        <v>108.32923701999999</v>
      </c>
      <c r="O41" s="441"/>
      <c r="P41" s="725"/>
    </row>
    <row r="42" spans="1:26">
      <c r="A42" s="242" t="s">
        <v>173</v>
      </c>
      <c r="B42" s="75">
        <v>7.1918416600000006</v>
      </c>
      <c r="C42" s="75">
        <v>7.0658727900000002</v>
      </c>
      <c r="D42" s="75">
        <v>6.33690833</v>
      </c>
      <c r="E42" s="75">
        <v>8.9713637100000003</v>
      </c>
      <c r="F42" s="75">
        <v>10.166398490000001</v>
      </c>
      <c r="G42" s="75">
        <v>6.7932981200000002</v>
      </c>
      <c r="H42" s="75">
        <v>9.3263426099999993</v>
      </c>
      <c r="I42" s="75">
        <v>8.449086509999999</v>
      </c>
      <c r="J42" s="75">
        <v>11.506972189999999</v>
      </c>
      <c r="K42" s="75">
        <v>12.448388169999999</v>
      </c>
      <c r="L42" s="75">
        <v>10.369397279999999</v>
      </c>
      <c r="M42" s="75">
        <v>9.7033671600000009</v>
      </c>
      <c r="N42" s="176">
        <v>108.32923701999999</v>
      </c>
      <c r="O42" s="441"/>
      <c r="P42" s="83"/>
    </row>
    <row r="43" spans="1:26">
      <c r="A43" s="253" t="s">
        <v>1202</v>
      </c>
      <c r="B43" s="75">
        <v>0.13527918999999999</v>
      </c>
      <c r="C43" s="75">
        <v>0.17119508</v>
      </c>
      <c r="D43" s="75">
        <v>0.21310510000000002</v>
      </c>
      <c r="E43" s="75">
        <v>0.14489342000000002</v>
      </c>
      <c r="F43" s="75">
        <v>0.13989923999999998</v>
      </c>
      <c r="G43" s="75">
        <v>0.12666812</v>
      </c>
      <c r="H43" s="75">
        <v>0.12056003</v>
      </c>
      <c r="I43" s="75">
        <v>0.17889648</v>
      </c>
      <c r="J43" s="75">
        <v>0.20345864000000002</v>
      </c>
      <c r="K43" s="75">
        <v>0.13330673000000001</v>
      </c>
      <c r="L43" s="75">
        <v>0.16161133</v>
      </c>
      <c r="M43" s="75">
        <v>0.13266773000000001</v>
      </c>
      <c r="N43" s="176">
        <v>1.86154109</v>
      </c>
      <c r="O43" s="441"/>
      <c r="P43" s="83"/>
    </row>
    <row r="44" spans="1:26">
      <c r="A44" s="558" t="s">
        <v>210</v>
      </c>
      <c r="B44" s="75">
        <v>0.13527918999999999</v>
      </c>
      <c r="C44" s="75">
        <v>0.17119508</v>
      </c>
      <c r="D44" s="75">
        <v>0.21310510000000002</v>
      </c>
      <c r="E44" s="75">
        <v>0.14489342000000002</v>
      </c>
      <c r="F44" s="75">
        <v>0.13989923999999998</v>
      </c>
      <c r="G44" s="75">
        <v>0.12666812</v>
      </c>
      <c r="H44" s="75">
        <v>0.12056003</v>
      </c>
      <c r="I44" s="75">
        <v>0.17889648</v>
      </c>
      <c r="J44" s="75">
        <v>0.20345864000000002</v>
      </c>
      <c r="K44" s="75">
        <v>0.13330673000000001</v>
      </c>
      <c r="L44" s="75">
        <v>0.16161133</v>
      </c>
      <c r="M44" s="75">
        <v>0.13266773000000001</v>
      </c>
      <c r="N44" s="176">
        <v>1.86154109</v>
      </c>
      <c r="O44" s="441"/>
      <c r="P44" s="83"/>
    </row>
    <row r="45" spans="1:26" s="51" customFormat="1">
      <c r="A45" s="145" t="s">
        <v>179</v>
      </c>
      <c r="B45" s="396">
        <v>6.7273277499999997</v>
      </c>
      <c r="C45" s="396">
        <v>3.8417187099999999</v>
      </c>
      <c r="D45" s="396">
        <v>3.8356663100000001</v>
      </c>
      <c r="E45" s="396">
        <v>2.3500711299999999</v>
      </c>
      <c r="F45" s="396">
        <v>7.3788588900000001</v>
      </c>
      <c r="G45" s="396">
        <v>4.7835587000000004</v>
      </c>
      <c r="H45" s="396">
        <v>4.7032917799999998</v>
      </c>
      <c r="I45" s="396">
        <v>5.4059203</v>
      </c>
      <c r="J45" s="396">
        <v>3.74277528</v>
      </c>
      <c r="K45" s="396">
        <v>5.1801828300000006</v>
      </c>
      <c r="L45" s="396">
        <v>5.9175465100000002</v>
      </c>
      <c r="M45" s="396">
        <v>5.9296010799999994</v>
      </c>
      <c r="N45" s="396">
        <v>59.796519269999997</v>
      </c>
      <c r="O45" s="441"/>
      <c r="P45" s="441"/>
      <c r="Q45" s="460"/>
      <c r="R45" s="441"/>
      <c r="S45" s="441"/>
      <c r="T45" s="441"/>
      <c r="U45" s="441"/>
      <c r="V45" s="441"/>
      <c r="W45" s="441"/>
      <c r="X45" s="441"/>
      <c r="Y45" s="441"/>
      <c r="Z45" s="441"/>
    </row>
    <row r="46" spans="1:26" s="51" customFormat="1">
      <c r="A46" s="115" t="s">
        <v>1203</v>
      </c>
      <c r="B46" s="75">
        <v>0.89874675000000004</v>
      </c>
      <c r="C46" s="75">
        <v>1.8389117099999999</v>
      </c>
      <c r="D46" s="75">
        <v>1.8443793100000001</v>
      </c>
      <c r="E46" s="75">
        <v>0.35287312999999998</v>
      </c>
      <c r="F46" s="75">
        <v>5.3131544000000002</v>
      </c>
      <c r="G46" s="75">
        <v>2.7972031899999998</v>
      </c>
      <c r="H46" s="75">
        <v>2.7116067799999999</v>
      </c>
      <c r="I46" s="75">
        <v>3.4195092999999996</v>
      </c>
      <c r="J46" s="75">
        <v>1.77240128</v>
      </c>
      <c r="K46" s="75">
        <v>2.5476718300000001</v>
      </c>
      <c r="L46" s="75">
        <v>3.3107835099999998</v>
      </c>
      <c r="M46" s="75">
        <v>1.74065308</v>
      </c>
      <c r="N46" s="176">
        <v>28.54789427</v>
      </c>
      <c r="O46" s="441"/>
      <c r="P46" s="725"/>
      <c r="Q46" s="154"/>
    </row>
    <row r="47" spans="1:26" s="51" customFormat="1">
      <c r="A47" s="77" t="s">
        <v>217</v>
      </c>
      <c r="B47" s="75">
        <v>3.9653999999999998</v>
      </c>
      <c r="C47" s="75">
        <v>0.14680000000000001</v>
      </c>
      <c r="D47" s="75">
        <v>5.8700000000000002E-2</v>
      </c>
      <c r="E47" s="75">
        <v>5.2499999999999998E-2</v>
      </c>
      <c r="F47" s="75">
        <v>4.3999999999999997E-2</v>
      </c>
      <c r="G47" s="75">
        <v>3.9E-2</v>
      </c>
      <c r="H47" s="75">
        <v>4.3099999999999999E-2</v>
      </c>
      <c r="I47" s="75">
        <v>4.53E-2</v>
      </c>
      <c r="J47" s="75">
        <v>3.3000000000000002E-2</v>
      </c>
      <c r="K47" s="75">
        <v>0.69140000000000001</v>
      </c>
      <c r="L47" s="75">
        <v>0.68059999999999998</v>
      </c>
      <c r="M47" s="75">
        <v>2.2441</v>
      </c>
      <c r="N47" s="176">
        <v>8.0438999999999989</v>
      </c>
      <c r="O47" s="441"/>
      <c r="P47" s="725"/>
      <c r="Q47" s="154"/>
    </row>
    <row r="48" spans="1:26" s="51" customFormat="1">
      <c r="A48" s="232" t="s">
        <v>1235</v>
      </c>
      <c r="B48" s="75">
        <v>1.863181</v>
      </c>
      <c r="C48" s="75">
        <v>1.856007</v>
      </c>
      <c r="D48" s="75">
        <v>1.9325870000000001</v>
      </c>
      <c r="E48" s="75">
        <v>1.944698</v>
      </c>
      <c r="F48" s="75">
        <v>2.0217044899999999</v>
      </c>
      <c r="G48" s="75">
        <v>1.94735551</v>
      </c>
      <c r="H48" s="75">
        <v>1.948585</v>
      </c>
      <c r="I48" s="75">
        <v>1.941111</v>
      </c>
      <c r="J48" s="75">
        <v>1.9373739999999999</v>
      </c>
      <c r="K48" s="75">
        <v>1.941111</v>
      </c>
      <c r="L48" s="75">
        <v>1.9261630000000001</v>
      </c>
      <c r="M48" s="75">
        <v>1.9448479999999999</v>
      </c>
      <c r="N48" s="176">
        <v>23.204724999999996</v>
      </c>
      <c r="O48" s="441"/>
      <c r="P48" s="725"/>
      <c r="Q48" s="154"/>
    </row>
    <row r="49" spans="1:17" s="51" customFormat="1">
      <c r="A49" s="125" t="s">
        <v>1205</v>
      </c>
      <c r="B49" s="396">
        <v>0.68295328000000455</v>
      </c>
      <c r="C49" s="396">
        <v>0.73051434000000459</v>
      </c>
      <c r="D49" s="396">
        <v>0.81138510000000452</v>
      </c>
      <c r="E49" s="396">
        <v>0.56527402000000004</v>
      </c>
      <c r="F49" s="396">
        <v>0.30455470000000001</v>
      </c>
      <c r="G49" s="396">
        <v>0.24594404</v>
      </c>
      <c r="H49" s="396">
        <v>0.25653923000000001</v>
      </c>
      <c r="I49" s="396">
        <v>1.5044702899999773</v>
      </c>
      <c r="J49" s="396">
        <v>0.32434390000000002</v>
      </c>
      <c r="K49" s="396">
        <v>0.56741359999999996</v>
      </c>
      <c r="L49" s="396">
        <v>0.50849332000000003</v>
      </c>
      <c r="M49" s="396">
        <v>0.87914577000000449</v>
      </c>
      <c r="N49" s="396">
        <v>7.3810315899999956</v>
      </c>
      <c r="O49" s="441"/>
      <c r="P49" s="725"/>
      <c r="Q49" s="154"/>
    </row>
    <row r="50" spans="1:17" s="51" customFormat="1">
      <c r="A50" s="125" t="s">
        <v>1207</v>
      </c>
      <c r="B50" s="396">
        <v>9.3172499999999991E-3</v>
      </c>
      <c r="C50" s="396">
        <v>7.7222700000000007E-3</v>
      </c>
      <c r="D50" s="396">
        <v>1.83471E-3</v>
      </c>
      <c r="E50" s="972">
        <v>0</v>
      </c>
      <c r="F50" s="972">
        <v>0</v>
      </c>
      <c r="G50" s="396">
        <v>2.3718599999999999E-3</v>
      </c>
      <c r="H50" s="972">
        <v>0</v>
      </c>
      <c r="I50" s="972">
        <v>0</v>
      </c>
      <c r="J50" s="972">
        <v>0</v>
      </c>
      <c r="K50" s="396">
        <v>4.5956980000000001E-2</v>
      </c>
      <c r="L50" s="972">
        <v>0</v>
      </c>
      <c r="M50" s="972">
        <v>0</v>
      </c>
      <c r="N50" s="396">
        <v>6.7203070000000004E-2</v>
      </c>
      <c r="O50" s="441"/>
      <c r="P50" s="725"/>
      <c r="Q50" s="154"/>
    </row>
    <row r="51" spans="1:17" s="51" customFormat="1">
      <c r="A51" s="115" t="s">
        <v>539</v>
      </c>
      <c r="B51" s="396">
        <v>9.3172499999999991E-3</v>
      </c>
      <c r="C51" s="396">
        <v>7.7222700000000007E-3</v>
      </c>
      <c r="D51" s="396">
        <v>1.83471E-3</v>
      </c>
      <c r="E51" s="1071">
        <v>0</v>
      </c>
      <c r="F51" s="1071">
        <v>0</v>
      </c>
      <c r="G51" s="396">
        <v>2.3718599999999999E-3</v>
      </c>
      <c r="H51" s="1071">
        <v>0</v>
      </c>
      <c r="I51" s="1071">
        <v>0</v>
      </c>
      <c r="J51" s="1071">
        <v>0</v>
      </c>
      <c r="K51" s="396">
        <v>4.5956980000000001E-2</v>
      </c>
      <c r="L51" s="1071">
        <v>0</v>
      </c>
      <c r="M51" s="1071">
        <v>0</v>
      </c>
      <c r="N51" s="396">
        <v>6.7203070000000004E-2</v>
      </c>
      <c r="O51" s="441"/>
      <c r="P51" s="725"/>
      <c r="Q51" s="154"/>
    </row>
    <row r="52" spans="1:17" s="51" customFormat="1">
      <c r="A52" s="125" t="s">
        <v>1209</v>
      </c>
      <c r="B52" s="396">
        <v>3.2381E-2</v>
      </c>
      <c r="C52" s="396">
        <v>2.9676999999999999E-2</v>
      </c>
      <c r="D52" s="396">
        <v>2.8867E-2</v>
      </c>
      <c r="E52" s="396">
        <v>3.2289999999999999E-2</v>
      </c>
      <c r="F52" s="396">
        <v>3.3058999999999998E-2</v>
      </c>
      <c r="G52" s="396">
        <v>3.4033000000000001E-2</v>
      </c>
      <c r="H52" s="396">
        <v>3.2822999999999998E-2</v>
      </c>
      <c r="I52" s="396">
        <v>3.3692E-2</v>
      </c>
      <c r="J52" s="396">
        <v>3.7837000000000003E-2</v>
      </c>
      <c r="K52" s="396">
        <v>3.2507000000000001E-2</v>
      </c>
      <c r="L52" s="396">
        <v>2.5571E-2</v>
      </c>
      <c r="M52" s="396">
        <v>2.2647E-2</v>
      </c>
      <c r="N52" s="396">
        <v>0.37538400000000005</v>
      </c>
      <c r="O52" s="441"/>
      <c r="P52" s="725"/>
      <c r="Q52" s="154"/>
    </row>
    <row r="53" spans="1:17" s="51" customFormat="1">
      <c r="A53" s="115" t="s">
        <v>1246</v>
      </c>
      <c r="B53" s="75">
        <v>3.2381E-2</v>
      </c>
      <c r="C53" s="75">
        <v>2.9676999999999999E-2</v>
      </c>
      <c r="D53" s="75">
        <v>2.8867E-2</v>
      </c>
      <c r="E53" s="75">
        <v>3.2289999999999999E-2</v>
      </c>
      <c r="F53" s="75">
        <v>3.3058999999999998E-2</v>
      </c>
      <c r="G53" s="75">
        <v>3.4033000000000001E-2</v>
      </c>
      <c r="H53" s="75">
        <v>3.2822999999999998E-2</v>
      </c>
      <c r="I53" s="75">
        <v>3.3692E-2</v>
      </c>
      <c r="J53" s="75">
        <v>3.7837000000000003E-2</v>
      </c>
      <c r="K53" s="75">
        <v>3.2507000000000001E-2</v>
      </c>
      <c r="L53" s="75">
        <v>2.5571E-2</v>
      </c>
      <c r="M53" s="75">
        <v>2.2647E-2</v>
      </c>
      <c r="N53" s="176">
        <v>0.37538400000000005</v>
      </c>
      <c r="O53" s="441"/>
      <c r="P53" s="725"/>
      <c r="Q53" s="154"/>
    </row>
    <row r="54" spans="1:17" s="51" customFormat="1">
      <c r="A54" s="125" t="s">
        <v>1211</v>
      </c>
      <c r="B54" s="396">
        <v>5.3719339999999997E-2</v>
      </c>
      <c r="C54" s="972">
        <v>0</v>
      </c>
      <c r="D54" s="396">
        <v>0.12895000000000001</v>
      </c>
      <c r="E54" s="1071">
        <v>0</v>
      </c>
      <c r="F54" s="1071">
        <v>5.1580000000000001E-2</v>
      </c>
      <c r="G54" s="1071">
        <v>5.6737999999999997E-2</v>
      </c>
      <c r="H54" s="1113">
        <v>2.879E-2</v>
      </c>
      <c r="I54" s="396">
        <v>0.111002</v>
      </c>
      <c r="J54" s="396">
        <v>5.6737999999999997E-2</v>
      </c>
      <c r="K54" s="396">
        <v>0.22430251999999998</v>
      </c>
      <c r="L54" s="396">
        <v>0.16653000000000001</v>
      </c>
      <c r="M54" s="396">
        <v>2E-3</v>
      </c>
      <c r="N54" s="396">
        <v>0.88034985999999993</v>
      </c>
      <c r="O54" s="441"/>
      <c r="P54" s="725"/>
      <c r="Q54" s="154"/>
    </row>
    <row r="55" spans="1:17" s="51" customFormat="1" ht="15.75" thickBot="1">
      <c r="A55" s="843" t="s">
        <v>1236</v>
      </c>
      <c r="B55" s="75">
        <v>5.3719339999999997E-2</v>
      </c>
      <c r="C55" s="972">
        <v>0</v>
      </c>
      <c r="D55" s="75">
        <v>0.12895000000000001</v>
      </c>
      <c r="E55" s="972">
        <v>0</v>
      </c>
      <c r="F55" s="75">
        <v>5.1580000000000001E-2</v>
      </c>
      <c r="G55" s="75">
        <v>5.6737999999999997E-2</v>
      </c>
      <c r="H55" s="75">
        <v>2.879E-2</v>
      </c>
      <c r="I55" s="75">
        <v>0.111002</v>
      </c>
      <c r="J55" s="75">
        <v>5.6737999999999997E-2</v>
      </c>
      <c r="K55" s="75">
        <v>0.22430251999999998</v>
      </c>
      <c r="L55" s="75">
        <v>0.16653000000000001</v>
      </c>
      <c r="M55" s="75">
        <v>2E-3</v>
      </c>
      <c r="N55" s="176">
        <v>0.88034985999999993</v>
      </c>
      <c r="O55" s="441"/>
      <c r="P55" s="725"/>
      <c r="Q55" s="154"/>
    </row>
    <row r="56" spans="1:17" s="51" customFormat="1" ht="15.75" customHeight="1" thickTop="1">
      <c r="A56" s="704" t="s">
        <v>436</v>
      </c>
      <c r="B56" s="705">
        <v>29.138136700000008</v>
      </c>
      <c r="C56" s="705">
        <v>28.620435340000004</v>
      </c>
      <c r="D56" s="705">
        <v>32.999199750000002</v>
      </c>
      <c r="E56" s="705">
        <v>36.193297729999998</v>
      </c>
      <c r="F56" s="705">
        <v>45.746276130000005</v>
      </c>
      <c r="G56" s="705">
        <v>29.637817609999999</v>
      </c>
      <c r="H56" s="705">
        <v>40.493825870000002</v>
      </c>
      <c r="I56" s="705">
        <v>33.875836309999983</v>
      </c>
      <c r="J56" s="705">
        <v>39.218470859999996</v>
      </c>
      <c r="K56" s="705">
        <v>45.461166039999995</v>
      </c>
      <c r="L56" s="705">
        <v>34.508009850000001</v>
      </c>
      <c r="M56" s="705">
        <v>39.155427290000006</v>
      </c>
      <c r="N56" s="705">
        <v>435.04789948000001</v>
      </c>
      <c r="O56" s="223"/>
      <c r="P56" s="112"/>
      <c r="Q56" s="154"/>
    </row>
    <row r="57" spans="1:17" s="51" customFormat="1" ht="15.75">
      <c r="A57" s="29" t="s">
        <v>649</v>
      </c>
      <c r="B57" s="223"/>
      <c r="C57" s="223"/>
      <c r="D57" s="223"/>
      <c r="E57" s="223"/>
      <c r="F57" s="223"/>
      <c r="G57" s="223"/>
      <c r="H57" s="223"/>
      <c r="I57" s="223"/>
      <c r="J57" s="407"/>
      <c r="K57" s="223"/>
      <c r="L57" s="223"/>
      <c r="M57" s="223"/>
      <c r="N57" s="467"/>
      <c r="O57" s="223"/>
      <c r="Q57" s="154"/>
    </row>
    <row r="58" spans="1:17" s="51" customFormat="1">
      <c r="A58" s="45" t="s">
        <v>1838</v>
      </c>
      <c r="N58" s="110"/>
      <c r="O58" s="110"/>
      <c r="Q58" s="154"/>
    </row>
    <row r="59" spans="1:17" s="51" customFormat="1" ht="15.75">
      <c r="A59" s="657" t="s">
        <v>1540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Q59" s="154"/>
    </row>
    <row r="60" spans="1:17" s="51" customFormat="1">
      <c r="A60" s="146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521"/>
      <c r="Q60" s="154"/>
    </row>
    <row r="61" spans="1:17"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</row>
    <row r="62" spans="1:17"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87"/>
    </row>
    <row r="63" spans="1:17"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87"/>
    </row>
    <row r="64" spans="1:17"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</row>
    <row r="65" spans="4:15"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</row>
  </sheetData>
  <customSheetViews>
    <customSheetView guid="{45E423DD-7FD2-487F-8372-5798D7D06C15}" showPageBreaks="1" showGridLines="0" printArea="1" topLeftCell="D1">
      <selection activeCell="N2" sqref="N2"/>
      <pageMargins left="1.0900000000000001" right="0.22" top="0.76" bottom="0.48" header="0" footer="0"/>
      <pageSetup scale="74" orientation="landscape" r:id="rId1"/>
      <headerFooter alignWithMargins="0"/>
    </customSheetView>
    <customSheetView guid="{B297ACE3-C144-4411-A206-EE5C8D41CE1C}" topLeftCell="D37">
      <selection activeCell="H39" sqref="H39"/>
      <pageMargins left="1.0900000000000001" right="0.22" top="0.76" bottom="0.48" header="0" footer="0"/>
      <pageSetup scale="74" orientation="landscape" r:id="rId2"/>
      <headerFooter alignWithMargins="0"/>
    </customSheetView>
    <customSheetView guid="{67BA8672-8137-4028-84CD-AA630649A2B3}" showRuler="0" topLeftCell="A12">
      <selection activeCell="A7" sqref="A7"/>
      <pageMargins left="1.0900000000000001" right="0.22" top="0.76" bottom="0.48" header="0" footer="0"/>
      <pageSetup scale="7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1.0900000000000001" right="0.22" top="0.76" bottom="0.48" header="0" footer="0"/>
      <pageSetup scale="74" orientation="landscape" r:id="rId4"/>
      <headerFooter alignWithMargins="0"/>
    </customSheetView>
  </customSheetViews>
  <phoneticPr fontId="0" type="noConversion"/>
  <pageMargins left="1.02" right="0.22" top="0.76" bottom="0.48" header="0" footer="0"/>
  <pageSetup scale="60" orientation="landscape" r:id="rId5"/>
  <headerFooter alignWithMargins="0"/>
  <drawing r:id="rId6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86"/>
  <dimension ref="A1:F63"/>
  <sheetViews>
    <sheetView showGridLines="0" zoomScaleNormal="100" workbookViewId="0">
      <selection activeCell="E15" sqref="E15"/>
    </sheetView>
  </sheetViews>
  <sheetFormatPr defaultRowHeight="15"/>
  <cols>
    <col min="1" max="1" width="55.85546875" style="51" customWidth="1"/>
    <col min="2" max="2" width="25.5703125" style="51" customWidth="1"/>
    <col min="3" max="4" width="13.42578125" style="51" customWidth="1"/>
    <col min="5" max="16384" width="9.140625" style="51"/>
  </cols>
  <sheetData>
    <row r="1" spans="1:5">
      <c r="A1" s="390" t="s">
        <v>303</v>
      </c>
      <c r="B1" s="62"/>
      <c r="C1" s="62"/>
      <c r="D1" s="62"/>
      <c r="E1" s="1156">
        <v>64</v>
      </c>
    </row>
    <row r="2" spans="1:5">
      <c r="A2" s="56"/>
      <c r="B2" s="56"/>
      <c r="C2" s="56"/>
      <c r="D2" s="56"/>
      <c r="E2" s="56"/>
    </row>
    <row r="3" spans="1:5">
      <c r="A3" s="56"/>
      <c r="B3" s="56"/>
      <c r="C3" s="56"/>
      <c r="D3" s="56"/>
      <c r="E3" s="56"/>
    </row>
    <row r="4" spans="1:5">
      <c r="A4" s="56"/>
      <c r="B4" s="56"/>
      <c r="C4" s="56"/>
      <c r="D4" s="56"/>
      <c r="E4" s="56"/>
    </row>
    <row r="5" spans="1:5">
      <c r="A5" s="56"/>
      <c r="B5" s="56"/>
      <c r="C5" s="56"/>
      <c r="D5" s="56"/>
      <c r="E5" s="56"/>
    </row>
    <row r="6" spans="1:5">
      <c r="A6" s="56"/>
      <c r="B6" s="56"/>
      <c r="C6" s="56"/>
      <c r="D6" s="56"/>
      <c r="E6" s="56"/>
    </row>
    <row r="7" spans="1:5">
      <c r="A7" s="56"/>
      <c r="B7" s="56"/>
      <c r="C7" s="56"/>
      <c r="D7" s="56"/>
      <c r="E7" s="56"/>
    </row>
    <row r="10" spans="1:5">
      <c r="A10" s="58" t="s">
        <v>1503</v>
      </c>
    </row>
    <row r="11" spans="1:5">
      <c r="A11" s="58" t="s">
        <v>1486</v>
      </c>
    </row>
    <row r="12" spans="1:5">
      <c r="A12" s="58" t="s">
        <v>1713</v>
      </c>
    </row>
    <row r="13" spans="1:5">
      <c r="A13" s="56" t="s">
        <v>386</v>
      </c>
    </row>
    <row r="14" spans="1:5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5">
      <c r="A15" s="145" t="s">
        <v>390</v>
      </c>
      <c r="B15" s="74">
        <v>116.72480511000001</v>
      </c>
      <c r="C15" s="74">
        <v>137.00969151699999</v>
      </c>
      <c r="D15" s="74">
        <v>145.12555554260604</v>
      </c>
      <c r="E15" s="74">
        <v>184.53459791</v>
      </c>
    </row>
    <row r="16" spans="1:5">
      <c r="A16" s="145" t="s">
        <v>164</v>
      </c>
      <c r="B16" s="74">
        <v>75.004149839999997</v>
      </c>
      <c r="C16" s="74">
        <v>81.205024100000003</v>
      </c>
      <c r="D16" s="74">
        <v>96.990379170000011</v>
      </c>
      <c r="E16" s="74">
        <v>111.22433460000002</v>
      </c>
    </row>
    <row r="17" spans="1:6">
      <c r="A17" s="398" t="s">
        <v>511</v>
      </c>
      <c r="B17" s="75">
        <v>20.631844429999997</v>
      </c>
      <c r="C17" s="75">
        <v>20.573542670000002</v>
      </c>
      <c r="D17" s="74">
        <v>27.982494680000006</v>
      </c>
      <c r="E17" s="75">
        <v>32.129256279999993</v>
      </c>
      <c r="F17" s="398"/>
    </row>
    <row r="18" spans="1:6">
      <c r="A18" s="223" t="s">
        <v>512</v>
      </c>
      <c r="B18" s="75">
        <v>20.96949386</v>
      </c>
      <c r="C18" s="75">
        <v>23.58281942</v>
      </c>
      <c r="D18" s="74">
        <v>28.087509840000006</v>
      </c>
      <c r="E18" s="75">
        <v>32.439822820000003</v>
      </c>
      <c r="F18" s="223"/>
    </row>
    <row r="19" spans="1:6">
      <c r="A19" s="223" t="s">
        <v>165</v>
      </c>
      <c r="B19" s="75">
        <v>3.9128115500000002</v>
      </c>
      <c r="C19" s="75">
        <v>4.93886235</v>
      </c>
      <c r="D19" s="74">
        <v>5.1298932600000002</v>
      </c>
      <c r="E19" s="75">
        <v>5.6493707900000008</v>
      </c>
      <c r="F19" s="223"/>
    </row>
    <row r="20" spans="1:6">
      <c r="A20" s="1519" t="s">
        <v>1613</v>
      </c>
      <c r="B20" s="972">
        <v>0</v>
      </c>
      <c r="C20" s="972">
        <v>0</v>
      </c>
      <c r="D20" s="74">
        <v>8.0477360000000026E-2</v>
      </c>
      <c r="E20" s="972">
        <v>0</v>
      </c>
      <c r="F20" s="223"/>
    </row>
    <row r="21" spans="1:6">
      <c r="A21" s="223" t="s">
        <v>166</v>
      </c>
      <c r="B21" s="75">
        <v>0.97734998999999989</v>
      </c>
      <c r="C21" s="75">
        <v>1.4212071399999997</v>
      </c>
      <c r="D21" s="74">
        <v>1.5949985</v>
      </c>
      <c r="E21" s="75">
        <v>1.33841945</v>
      </c>
    </row>
    <row r="22" spans="1:6">
      <c r="A22" s="223" t="s">
        <v>167</v>
      </c>
      <c r="B22" s="75">
        <v>0.32466432999999995</v>
      </c>
      <c r="C22" s="75">
        <v>0.11951486999999998</v>
      </c>
      <c r="D22" s="74">
        <v>7.9989749999999998E-2</v>
      </c>
      <c r="E22" s="75">
        <v>3.6456019999999999E-2</v>
      </c>
      <c r="F22" s="223"/>
    </row>
    <row r="23" spans="1:6">
      <c r="A23" s="223" t="s">
        <v>583</v>
      </c>
      <c r="B23" s="75">
        <v>28.187985680000001</v>
      </c>
      <c r="C23" s="75">
        <v>30.569077649999997</v>
      </c>
      <c r="D23" s="74">
        <v>34.035015779999995</v>
      </c>
      <c r="E23" s="75">
        <v>39.631009240000012</v>
      </c>
      <c r="F23" s="223"/>
    </row>
    <row r="24" spans="1:6">
      <c r="A24" s="145" t="s">
        <v>1198</v>
      </c>
      <c r="B24" s="74">
        <v>23.29755883</v>
      </c>
      <c r="C24" s="74">
        <v>28.358847867000001</v>
      </c>
      <c r="D24" s="74">
        <v>25.054659919999999</v>
      </c>
      <c r="E24" s="74">
        <v>41.941103339999998</v>
      </c>
      <c r="F24" s="223"/>
    </row>
    <row r="25" spans="1:6">
      <c r="A25" s="241" t="s">
        <v>197</v>
      </c>
      <c r="B25" s="75">
        <v>23.29755883</v>
      </c>
      <c r="C25" s="75">
        <v>28.024415560000001</v>
      </c>
      <c r="D25" s="74">
        <v>24.62424511</v>
      </c>
      <c r="E25" s="75">
        <v>41.75805287</v>
      </c>
    </row>
    <row r="26" spans="1:6">
      <c r="A26" s="241" t="s">
        <v>1423</v>
      </c>
      <c r="B26" s="139">
        <v>0</v>
      </c>
      <c r="C26" s="75">
        <v>6.3944219999999982E-2</v>
      </c>
      <c r="D26" s="74">
        <v>9.0699979999999999E-2</v>
      </c>
      <c r="E26" s="972">
        <v>0</v>
      </c>
    </row>
    <row r="27" spans="1:6">
      <c r="A27" s="51" t="s">
        <v>1190</v>
      </c>
      <c r="B27" s="139">
        <v>0</v>
      </c>
      <c r="C27" s="139">
        <v>0</v>
      </c>
      <c r="D27" s="74">
        <v>8.4510959999999996E-2</v>
      </c>
      <c r="E27" s="972">
        <v>0</v>
      </c>
    </row>
    <row r="28" spans="1:6">
      <c r="A28" s="51" t="s">
        <v>1191</v>
      </c>
      <c r="B28" s="139">
        <v>0</v>
      </c>
      <c r="C28" s="75">
        <v>0.27048808699999999</v>
      </c>
      <c r="D28" s="74">
        <v>0.25520387</v>
      </c>
      <c r="E28" s="75">
        <v>0.18305046999999999</v>
      </c>
    </row>
    <row r="29" spans="1:6">
      <c r="A29" s="145" t="s">
        <v>1197</v>
      </c>
      <c r="B29" s="74">
        <v>14.36819785</v>
      </c>
      <c r="C29" s="74">
        <v>19.209077649999998</v>
      </c>
      <c r="D29" s="74">
        <v>17.036847792606</v>
      </c>
      <c r="E29" s="74">
        <v>21.004889009999999</v>
      </c>
    </row>
    <row r="30" spans="1:6">
      <c r="A30" s="650" t="s">
        <v>182</v>
      </c>
      <c r="B30" s="139">
        <v>0</v>
      </c>
      <c r="C30" s="75">
        <v>4.0236486299999994</v>
      </c>
      <c r="D30" s="74">
        <v>8.4510959999999996E-2</v>
      </c>
      <c r="E30" s="75">
        <v>0.32462222000000002</v>
      </c>
    </row>
    <row r="31" spans="1:6">
      <c r="A31" s="650" t="s">
        <v>1418</v>
      </c>
      <c r="B31" s="139">
        <v>0</v>
      </c>
      <c r="C31" s="75">
        <v>1.5905210599999999</v>
      </c>
      <c r="D31" s="74">
        <v>0.17604534999999999</v>
      </c>
      <c r="E31" s="75">
        <v>1.7942862499999999</v>
      </c>
    </row>
    <row r="32" spans="1:6">
      <c r="A32" s="650" t="s">
        <v>1214</v>
      </c>
      <c r="B32" s="75">
        <v>4.24955807</v>
      </c>
      <c r="C32" s="75">
        <v>4.1907199300000002</v>
      </c>
      <c r="D32" s="74">
        <v>0.98757280000000003</v>
      </c>
      <c r="E32" s="75">
        <v>3.4946176499999999</v>
      </c>
    </row>
    <row r="33" spans="1:6">
      <c r="A33" s="223" t="s">
        <v>230</v>
      </c>
      <c r="B33" s="75">
        <v>3.9625203999999998</v>
      </c>
      <c r="C33" s="75">
        <v>3.9368710199999999</v>
      </c>
      <c r="D33" s="74">
        <v>4.2432428899999994</v>
      </c>
      <c r="E33" s="75">
        <v>6.2600640700000003</v>
      </c>
    </row>
    <row r="34" spans="1:6">
      <c r="A34" s="230" t="s">
        <v>543</v>
      </c>
      <c r="B34" s="75">
        <v>6.1561193799999998</v>
      </c>
      <c r="C34" s="75">
        <v>5.4673170100000004</v>
      </c>
      <c r="D34" s="74">
        <v>11.545475792606</v>
      </c>
      <c r="E34" s="75">
        <v>9.1312988199999978</v>
      </c>
    </row>
    <row r="35" spans="1:6">
      <c r="A35" s="747" t="s">
        <v>1195</v>
      </c>
      <c r="B35" s="74">
        <v>4.0548985900000005</v>
      </c>
      <c r="C35" s="74">
        <v>8.2367419000000002</v>
      </c>
      <c r="D35" s="74">
        <v>6.0436686600000016</v>
      </c>
      <c r="E35" s="74">
        <v>10.364270959999999</v>
      </c>
    </row>
    <row r="36" spans="1:6">
      <c r="A36" s="901" t="s">
        <v>392</v>
      </c>
      <c r="B36" s="74">
        <v>36.402575129999995</v>
      </c>
      <c r="C36" s="74">
        <v>42.498774030000007</v>
      </c>
      <c r="D36" s="74">
        <v>49.319794680000001</v>
      </c>
      <c r="E36" s="74">
        <v>71.822035670000005</v>
      </c>
    </row>
    <row r="37" spans="1:6">
      <c r="A37" s="241" t="s">
        <v>202</v>
      </c>
      <c r="B37" s="75">
        <v>24.429189770000001</v>
      </c>
      <c r="C37" s="75">
        <v>25.978517139999997</v>
      </c>
      <c r="D37" s="74">
        <v>27.461874749999996</v>
      </c>
      <c r="E37" s="75">
        <v>45.66818275</v>
      </c>
    </row>
    <row r="38" spans="1:6">
      <c r="A38" s="241" t="s">
        <v>1228</v>
      </c>
      <c r="B38" s="75">
        <v>1.5313509699999999</v>
      </c>
      <c r="C38" s="75">
        <v>3.8294320800000001</v>
      </c>
      <c r="D38" s="74">
        <v>2.9171969600000005</v>
      </c>
      <c r="E38" s="75">
        <v>4.3939239400000005</v>
      </c>
    </row>
    <row r="39" spans="1:6">
      <c r="A39" s="241" t="s">
        <v>1229</v>
      </c>
      <c r="B39" s="75">
        <v>4.5350126199999998</v>
      </c>
      <c r="C39" s="75">
        <v>4.8707126700000005</v>
      </c>
      <c r="D39" s="74">
        <v>6.4418713399999996</v>
      </c>
      <c r="E39" s="75">
        <v>8.6757327900000014</v>
      </c>
    </row>
    <row r="40" spans="1:6">
      <c r="A40" s="241" t="s">
        <v>1230</v>
      </c>
      <c r="B40" s="75">
        <v>1.5223357499999999</v>
      </c>
      <c r="C40" s="75">
        <v>1.9951610500000001</v>
      </c>
      <c r="D40" s="74">
        <v>2.7608104800000004</v>
      </c>
      <c r="E40" s="75">
        <v>5.3862309100000001</v>
      </c>
    </row>
    <row r="41" spans="1:6">
      <c r="A41" s="230" t="s">
        <v>459</v>
      </c>
      <c r="B41" s="75">
        <v>0.16264294000000001</v>
      </c>
      <c r="C41" s="75">
        <v>0.19195570000000001</v>
      </c>
      <c r="D41" s="74">
        <v>0.58269833000000004</v>
      </c>
      <c r="E41" s="75">
        <v>0.58535545999999994</v>
      </c>
    </row>
    <row r="42" spans="1:6">
      <c r="A42" s="230" t="s">
        <v>1308</v>
      </c>
      <c r="B42" s="75">
        <v>1.1689269999999998</v>
      </c>
      <c r="C42" s="75">
        <v>0.59003100000000008</v>
      </c>
      <c r="D42" s="74">
        <v>1.6388229000000001</v>
      </c>
      <c r="E42" s="75">
        <v>0.42249455999999996</v>
      </c>
    </row>
    <row r="43" spans="1:6">
      <c r="A43" s="70" t="s">
        <v>1194</v>
      </c>
      <c r="B43" s="74">
        <v>3.0531160800000001</v>
      </c>
      <c r="C43" s="74">
        <v>5.0429643899999999</v>
      </c>
      <c r="D43" s="74">
        <v>7.5165199200000004</v>
      </c>
      <c r="E43" s="74">
        <v>6.6901152599999998</v>
      </c>
    </row>
    <row r="44" spans="1:6">
      <c r="A44" s="145" t="s">
        <v>1196</v>
      </c>
      <c r="B44" s="74">
        <v>302.34657620999997</v>
      </c>
      <c r="C44" s="74">
        <v>413.23861618000001</v>
      </c>
      <c r="D44" s="74">
        <v>197.697665549394</v>
      </c>
      <c r="E44" s="74">
        <v>177.36832896999999</v>
      </c>
      <c r="F44" s="74"/>
    </row>
    <row r="45" spans="1:6">
      <c r="A45" s="58" t="s">
        <v>1201</v>
      </c>
      <c r="B45" s="74">
        <v>248.95739176999999</v>
      </c>
      <c r="C45" s="74">
        <v>348.68655806000004</v>
      </c>
      <c r="D45" s="74">
        <v>137.83727041339398</v>
      </c>
      <c r="E45" s="74">
        <v>108.32923701999999</v>
      </c>
    </row>
    <row r="46" spans="1:6">
      <c r="A46" s="242" t="s">
        <v>173</v>
      </c>
      <c r="B46" s="75">
        <v>248.95739176999999</v>
      </c>
      <c r="C46" s="75">
        <v>348.68655806000004</v>
      </c>
      <c r="D46" s="74">
        <v>137.83727041339398</v>
      </c>
      <c r="E46" s="75">
        <v>108.32923701999999</v>
      </c>
    </row>
    <row r="47" spans="1:6">
      <c r="A47" s="253" t="s">
        <v>1202</v>
      </c>
      <c r="B47" s="977">
        <v>0</v>
      </c>
      <c r="C47" s="74">
        <v>1.7987785199999999</v>
      </c>
      <c r="D47" s="972">
        <v>0</v>
      </c>
      <c r="E47" s="1021">
        <v>1.86154109</v>
      </c>
    </row>
    <row r="48" spans="1:6">
      <c r="A48" s="558" t="s">
        <v>210</v>
      </c>
      <c r="B48" s="139">
        <v>0</v>
      </c>
      <c r="C48" s="75">
        <v>1.7987785199999999</v>
      </c>
      <c r="D48" s="972">
        <v>0</v>
      </c>
      <c r="E48" s="139">
        <v>1.86154109</v>
      </c>
    </row>
    <row r="49" spans="1:5">
      <c r="A49" s="145" t="s">
        <v>179</v>
      </c>
      <c r="B49" s="74">
        <v>51.354360979999996</v>
      </c>
      <c r="C49" s="74">
        <v>58.741655100000003</v>
      </c>
      <c r="D49" s="74">
        <v>56.060186056000006</v>
      </c>
      <c r="E49" s="74">
        <v>59.796519269999997</v>
      </c>
    </row>
    <row r="50" spans="1:5">
      <c r="A50" s="115" t="s">
        <v>1203</v>
      </c>
      <c r="B50" s="75">
        <v>25.329843749999998</v>
      </c>
      <c r="C50" s="75">
        <v>28.714491350000003</v>
      </c>
      <c r="D50" s="74">
        <v>25.026274466</v>
      </c>
      <c r="E50" s="75">
        <v>28.54789427</v>
      </c>
    </row>
    <row r="51" spans="1:5">
      <c r="A51" s="77" t="s">
        <v>217</v>
      </c>
      <c r="B51" s="75">
        <v>5.9943</v>
      </c>
      <c r="C51" s="75">
        <v>6.5541999999999998</v>
      </c>
      <c r="D51" s="74">
        <v>7.4842809999999993</v>
      </c>
      <c r="E51" s="75">
        <v>8.0438999999999989</v>
      </c>
    </row>
    <row r="52" spans="1:5">
      <c r="A52" s="232" t="s">
        <v>1235</v>
      </c>
      <c r="B52" s="75">
        <v>20.030217230000002</v>
      </c>
      <c r="C52" s="75">
        <v>23.472963750000002</v>
      </c>
      <c r="D52" s="74">
        <v>23.549630590000007</v>
      </c>
      <c r="E52" s="75">
        <v>23.204724999999996</v>
      </c>
    </row>
    <row r="53" spans="1:5">
      <c r="A53" s="125" t="s">
        <v>1205</v>
      </c>
      <c r="B53" s="74">
        <v>2.0348234599999997</v>
      </c>
      <c r="C53" s="74">
        <v>4.0116244999999999</v>
      </c>
      <c r="D53" s="74">
        <v>3.8002090799999997</v>
      </c>
      <c r="E53" s="74">
        <v>7.3810315899999956</v>
      </c>
    </row>
    <row r="54" spans="1:5">
      <c r="A54" s="125" t="s">
        <v>1207</v>
      </c>
      <c r="B54" s="74">
        <v>0.59793073000000008</v>
      </c>
      <c r="C54" s="977">
        <v>0</v>
      </c>
      <c r="D54" s="139">
        <v>0</v>
      </c>
      <c r="E54" s="139">
        <v>0</v>
      </c>
    </row>
    <row r="55" spans="1:5">
      <c r="A55" s="115" t="s">
        <v>539</v>
      </c>
      <c r="B55" s="75">
        <v>0.59793073000000008</v>
      </c>
      <c r="C55" s="139">
        <v>0</v>
      </c>
      <c r="D55" s="139">
        <v>0</v>
      </c>
      <c r="E55" s="139">
        <v>0</v>
      </c>
    </row>
    <row r="56" spans="1:5">
      <c r="A56" s="125" t="s">
        <v>1209</v>
      </c>
      <c r="B56" s="74">
        <v>0.64473041000000009</v>
      </c>
      <c r="C56" s="74">
        <v>0.35089699999999996</v>
      </c>
      <c r="D56" s="74">
        <v>0.81527272800000006</v>
      </c>
      <c r="E56" s="74">
        <v>0.37538400000000005</v>
      </c>
    </row>
    <row r="57" spans="1:5">
      <c r="A57" s="115" t="s">
        <v>1246</v>
      </c>
      <c r="B57" s="75">
        <v>0.64473041000000009</v>
      </c>
      <c r="C57" s="75">
        <v>0.35089699999999996</v>
      </c>
      <c r="D57" s="74">
        <v>0.81527272800000006</v>
      </c>
      <c r="E57" s="75">
        <v>0.37538400000000005</v>
      </c>
    </row>
    <row r="58" spans="1:5">
      <c r="A58" s="125" t="s">
        <v>1211</v>
      </c>
      <c r="B58" s="74">
        <v>0.86712024349999994</v>
      </c>
      <c r="C58" s="74">
        <v>0.31581417999999994</v>
      </c>
      <c r="D58" s="74">
        <v>2.677353360000001</v>
      </c>
      <c r="E58" s="75">
        <v>0.88034985999999993</v>
      </c>
    </row>
    <row r="59" spans="1:5" ht="15.75" thickBot="1">
      <c r="A59" s="843" t="s">
        <v>1236</v>
      </c>
      <c r="B59" s="75">
        <v>0.86712024349999994</v>
      </c>
      <c r="C59" s="75">
        <v>0.31581417999999994</v>
      </c>
      <c r="D59" s="74">
        <v>2.677353360000001</v>
      </c>
      <c r="E59" s="75">
        <v>0.88034985999999993</v>
      </c>
    </row>
    <row r="60" spans="1:5" ht="15.75" thickTop="1">
      <c r="A60" s="704" t="s">
        <v>436</v>
      </c>
      <c r="B60" s="989">
        <v>457.58373783349998</v>
      </c>
      <c r="C60" s="989">
        <v>593.41379290700002</v>
      </c>
      <c r="D60" s="989">
        <v>395.63564186000008</v>
      </c>
      <c r="E60" s="989">
        <v>434.98069641000001</v>
      </c>
    </row>
    <row r="61" spans="1:5" ht="15.75">
      <c r="A61" s="29" t="s">
        <v>649</v>
      </c>
      <c r="C61" s="75"/>
      <c r="D61" s="74"/>
    </row>
    <row r="62" spans="1:5">
      <c r="A62" s="45" t="s">
        <v>1838</v>
      </c>
      <c r="C62" s="75"/>
      <c r="D62" s="74"/>
    </row>
    <row r="63" spans="1:5" ht="15.75">
      <c r="A63" s="657" t="s">
        <v>1540</v>
      </c>
      <c r="C63" s="75"/>
      <c r="D63" s="74"/>
    </row>
  </sheetData>
  <pageMargins left="0.92" right="0.7" top="0.75" bottom="0.75" header="0.3" footer="0.3"/>
  <pageSetup scale="73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63">
    <pageSetUpPr fitToPage="1"/>
  </sheetPr>
  <dimension ref="A1:Z90"/>
  <sheetViews>
    <sheetView showGridLines="0" zoomScaleNormal="100" workbookViewId="0">
      <pane xSplit="1" topLeftCell="B1" activePane="topRight" state="frozen"/>
      <selection activeCell="A29" sqref="A29"/>
      <selection pane="topRight" activeCell="N12" sqref="N12"/>
    </sheetView>
  </sheetViews>
  <sheetFormatPr defaultColWidth="11.42578125" defaultRowHeight="15"/>
  <cols>
    <col min="1" max="1" width="54.42578125" style="56" customWidth="1"/>
    <col min="2" max="9" width="10.85546875" style="56" customWidth="1"/>
    <col min="10" max="12" width="11.7109375" style="56" customWidth="1"/>
    <col min="13" max="14" width="10.85546875" style="56" customWidth="1"/>
    <col min="15" max="16" width="11.42578125" style="56"/>
    <col min="17" max="17" width="12.85546875" style="56" bestFit="1" customWidth="1"/>
    <col min="18" max="18" width="16.140625" style="86" bestFit="1" customWidth="1"/>
    <col min="19" max="16384" width="11.42578125" style="56"/>
  </cols>
  <sheetData>
    <row r="1" spans="1:1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65</v>
      </c>
    </row>
    <row r="2" spans="1:16">
      <c r="A2" s="438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320"/>
    </row>
    <row r="3" spans="1:16">
      <c r="A3" s="438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320"/>
    </row>
    <row r="8" spans="1:16">
      <c r="A8" s="58" t="s">
        <v>1504</v>
      </c>
    </row>
    <row r="9" spans="1:16">
      <c r="A9" s="58" t="s">
        <v>1782</v>
      </c>
    </row>
    <row r="10" spans="1:16">
      <c r="A10" s="56" t="s">
        <v>386</v>
      </c>
    </row>
    <row r="11" spans="1:16" ht="15" customHeight="1">
      <c r="A11" s="1522" t="s">
        <v>314</v>
      </c>
      <c r="B11" s="1522" t="s">
        <v>395</v>
      </c>
      <c r="C11" s="1522" t="s">
        <v>355</v>
      </c>
      <c r="D11" s="1522" t="s">
        <v>356</v>
      </c>
      <c r="E11" s="1522" t="s">
        <v>357</v>
      </c>
      <c r="F11" s="1522" t="s">
        <v>358</v>
      </c>
      <c r="G11" s="1522" t="s">
        <v>359</v>
      </c>
      <c r="H11" s="1522" t="s">
        <v>360</v>
      </c>
      <c r="I11" s="1522" t="s">
        <v>361</v>
      </c>
      <c r="J11" s="1522" t="s">
        <v>362</v>
      </c>
      <c r="K11" s="1522" t="s">
        <v>363</v>
      </c>
      <c r="L11" s="1522" t="s">
        <v>364</v>
      </c>
      <c r="M11" s="1522" t="s">
        <v>365</v>
      </c>
      <c r="N11" s="1523" t="s">
        <v>36</v>
      </c>
    </row>
    <row r="12" spans="1:16" ht="15" customHeight="1">
      <c r="A12" s="143" t="s">
        <v>390</v>
      </c>
      <c r="B12" s="396">
        <v>5.5848319799999988</v>
      </c>
      <c r="C12" s="396">
        <v>5.7837456700000001</v>
      </c>
      <c r="D12" s="396">
        <v>7.67363617</v>
      </c>
      <c r="E12" s="396">
        <v>11.05105715</v>
      </c>
      <c r="F12" s="396">
        <v>9.9791283499999999</v>
      </c>
      <c r="G12" s="396">
        <v>7.5590065799999993</v>
      </c>
      <c r="H12" s="396">
        <v>12.613401920000001</v>
      </c>
      <c r="I12" s="396">
        <v>7.3452164300000007</v>
      </c>
      <c r="J12" s="396">
        <v>18.028048419999998</v>
      </c>
      <c r="K12" s="396">
        <v>10.48807968</v>
      </c>
      <c r="L12" s="396">
        <v>5.7186546799999993</v>
      </c>
      <c r="M12" s="396">
        <v>7.6047735300000001</v>
      </c>
      <c r="N12" s="396">
        <v>109.42958055999999</v>
      </c>
      <c r="O12" s="95"/>
      <c r="P12" s="83"/>
    </row>
    <row r="13" spans="1:16" ht="15" customHeight="1">
      <c r="A13" s="143" t="s">
        <v>181</v>
      </c>
      <c r="B13" s="396">
        <v>1.3557195</v>
      </c>
      <c r="C13" s="396">
        <v>1.4216842199999999</v>
      </c>
      <c r="D13" s="396">
        <v>3.6849196800000001</v>
      </c>
      <c r="E13" s="396">
        <v>5.4249150900000007</v>
      </c>
      <c r="F13" s="396">
        <v>2.1904126700000002</v>
      </c>
      <c r="G13" s="396">
        <v>2.9730053399999998</v>
      </c>
      <c r="H13" s="396">
        <v>6.1873218799999998</v>
      </c>
      <c r="I13" s="396">
        <v>1.7126352800000002</v>
      </c>
      <c r="J13" s="396">
        <v>2.9065673400000001</v>
      </c>
      <c r="K13" s="396">
        <v>3.5260504300000002</v>
      </c>
      <c r="L13" s="396">
        <v>1.3048429400000001</v>
      </c>
      <c r="M13" s="396">
        <v>2.7917601199999997</v>
      </c>
      <c r="N13" s="396">
        <v>35.479834489999995</v>
      </c>
      <c r="O13" s="95"/>
      <c r="P13" s="83"/>
    </row>
    <row r="14" spans="1:16" ht="15" customHeight="1">
      <c r="A14" s="240" t="s">
        <v>213</v>
      </c>
      <c r="B14" s="75">
        <v>0.86677894999999994</v>
      </c>
      <c r="C14" s="75">
        <v>1.20983676</v>
      </c>
      <c r="D14" s="75">
        <v>3.41168396</v>
      </c>
      <c r="E14" s="75">
        <v>5.2106384500000003</v>
      </c>
      <c r="F14" s="75">
        <v>1.7668259900000001</v>
      </c>
      <c r="G14" s="75">
        <v>2.65322711</v>
      </c>
      <c r="H14" s="75">
        <v>5.57685561</v>
      </c>
      <c r="I14" s="75">
        <v>1.08837674</v>
      </c>
      <c r="J14" s="75">
        <v>2.4217137100000001</v>
      </c>
      <c r="K14" s="75">
        <v>2.5494608400000001</v>
      </c>
      <c r="L14" s="75">
        <v>1.0713148300000002</v>
      </c>
      <c r="M14" s="75">
        <v>2.47151107</v>
      </c>
      <c r="N14" s="176">
        <v>30.298224019999999</v>
      </c>
      <c r="O14" s="95"/>
      <c r="P14" s="83"/>
    </row>
    <row r="15" spans="1:16" ht="15" customHeight="1">
      <c r="A15" s="240" t="s">
        <v>214</v>
      </c>
      <c r="B15" s="75">
        <v>0.11354428</v>
      </c>
      <c r="C15" s="75">
        <v>0.10416617</v>
      </c>
      <c r="D15" s="75">
        <v>0.12175073</v>
      </c>
      <c r="E15" s="75">
        <v>9.246741E-2</v>
      </c>
      <c r="F15" s="75">
        <v>0.11604376</v>
      </c>
      <c r="G15" s="75">
        <v>0.1394331</v>
      </c>
      <c r="H15" s="75">
        <v>0.15698283999999998</v>
      </c>
      <c r="I15" s="75">
        <v>0.12400366</v>
      </c>
      <c r="J15" s="75">
        <v>0.12045193</v>
      </c>
      <c r="K15" s="75">
        <v>0.10531908</v>
      </c>
      <c r="L15" s="75">
        <v>0.11008691000000001</v>
      </c>
      <c r="M15" s="75">
        <v>8.9929490000000001E-2</v>
      </c>
      <c r="N15" s="176">
        <v>1.3941793599999999</v>
      </c>
      <c r="O15" s="95"/>
      <c r="P15" s="83"/>
    </row>
    <row r="16" spans="1:16" ht="15" customHeight="1">
      <c r="A16" s="229" t="s">
        <v>215</v>
      </c>
      <c r="B16" s="75">
        <v>0.24097562</v>
      </c>
      <c r="C16" s="75">
        <v>3.846608E-2</v>
      </c>
      <c r="D16" s="75">
        <v>8.073226E-2</v>
      </c>
      <c r="E16" s="75">
        <v>4.9592120000000003E-2</v>
      </c>
      <c r="F16" s="75">
        <v>0.23350416000000002</v>
      </c>
      <c r="G16" s="75">
        <v>0.10540664999999999</v>
      </c>
      <c r="H16" s="75">
        <v>0.38571875</v>
      </c>
      <c r="I16" s="75">
        <v>0.41412163000000002</v>
      </c>
      <c r="J16" s="75">
        <v>0.26899235999999999</v>
      </c>
      <c r="K16" s="75">
        <v>0.58546852999999999</v>
      </c>
      <c r="L16" s="75">
        <v>4.0945120000000002E-2</v>
      </c>
      <c r="M16" s="75">
        <v>0.14979710000000002</v>
      </c>
      <c r="N16" s="176">
        <v>2.5937203799999997</v>
      </c>
      <c r="O16" s="95"/>
      <c r="P16" s="83"/>
    </row>
    <row r="17" spans="1:26" ht="15" customHeight="1">
      <c r="A17" s="229" t="s">
        <v>1464</v>
      </c>
      <c r="B17" s="75">
        <v>4.1599999999999998E-2</v>
      </c>
      <c r="C17" s="75">
        <v>4.6587360000000001E-2</v>
      </c>
      <c r="D17" s="75">
        <v>4.6830249999999997E-2</v>
      </c>
      <c r="E17" s="75">
        <v>4.6830249999999997E-2</v>
      </c>
      <c r="F17" s="75">
        <v>4.6830249999999997E-2</v>
      </c>
      <c r="G17" s="75">
        <v>4.1599999999999998E-2</v>
      </c>
      <c r="H17" s="75">
        <v>4.1599999999999998E-2</v>
      </c>
      <c r="I17" s="75">
        <v>4.1599999999999998E-2</v>
      </c>
      <c r="J17" s="75">
        <v>4.1599999999999998E-2</v>
      </c>
      <c r="K17" s="75">
        <v>0.13003025000000001</v>
      </c>
      <c r="L17" s="75">
        <v>4.1599999999999998E-2</v>
      </c>
      <c r="M17" s="75">
        <v>4.1599999999999998E-2</v>
      </c>
      <c r="N17" s="176">
        <v>0.60830835999999988</v>
      </c>
      <c r="O17" s="95"/>
      <c r="P17" s="83"/>
    </row>
    <row r="18" spans="1:26" ht="15" customHeight="1">
      <c r="A18" s="229" t="s">
        <v>216</v>
      </c>
      <c r="B18" s="75">
        <v>9.1727649999999994E-2</v>
      </c>
      <c r="C18" s="75">
        <v>2.0853330000000003E-2</v>
      </c>
      <c r="D18" s="75">
        <v>2.2550529999999999E-2</v>
      </c>
      <c r="E18" s="75">
        <v>2.401491E-2</v>
      </c>
      <c r="F18" s="75">
        <v>2.446889E-2</v>
      </c>
      <c r="G18" s="75">
        <v>3.2656480000000002E-2</v>
      </c>
      <c r="H18" s="75">
        <v>2.401155E-2</v>
      </c>
      <c r="I18" s="75">
        <v>4.2513300000000004E-2</v>
      </c>
      <c r="J18" s="75">
        <v>5.3809339999999997E-2</v>
      </c>
      <c r="K18" s="75">
        <v>0.15577173</v>
      </c>
      <c r="L18" s="75">
        <v>4.0896080000000001E-2</v>
      </c>
      <c r="M18" s="75">
        <v>3.1026349999999998E-2</v>
      </c>
      <c r="N18" s="176">
        <v>0.56430013999999995</v>
      </c>
      <c r="O18" s="95"/>
      <c r="P18" s="83"/>
    </row>
    <row r="19" spans="1:26" ht="15" customHeight="1">
      <c r="A19" s="230" t="s">
        <v>1276</v>
      </c>
      <c r="B19" s="75">
        <v>1.093E-3</v>
      </c>
      <c r="C19" s="75">
        <v>1.7745199999999999E-3</v>
      </c>
      <c r="D19" s="75">
        <v>1.37195E-3</v>
      </c>
      <c r="E19" s="75">
        <v>1.37195E-3</v>
      </c>
      <c r="F19" s="75">
        <v>2.7396199999999999E-3</v>
      </c>
      <c r="G19" s="75">
        <v>6.8199999999999999E-4</v>
      </c>
      <c r="H19" s="75">
        <v>2.1531300000000001E-3</v>
      </c>
      <c r="I19" s="75">
        <v>2.01995E-3</v>
      </c>
      <c r="J19" s="972">
        <v>0</v>
      </c>
      <c r="K19" s="972">
        <v>0</v>
      </c>
      <c r="L19" s="972">
        <v>0</v>
      </c>
      <c r="M19" s="972">
        <v>0</v>
      </c>
      <c r="N19" s="176">
        <v>1.320612E-2</v>
      </c>
      <c r="O19" s="95"/>
      <c r="P19" s="83"/>
    </row>
    <row r="20" spans="1:26" ht="15" customHeight="1">
      <c r="A20" s="229" t="s">
        <v>1277</v>
      </c>
      <c r="B20" s="972">
        <v>0</v>
      </c>
      <c r="C20" s="972">
        <v>0</v>
      </c>
      <c r="D20" s="972">
        <v>0</v>
      </c>
      <c r="E20" s="972">
        <v>0</v>
      </c>
      <c r="F20" s="972">
        <v>0</v>
      </c>
      <c r="G20" s="972">
        <v>0</v>
      </c>
      <c r="H20" s="972">
        <v>0</v>
      </c>
      <c r="I20" s="972">
        <v>0</v>
      </c>
      <c r="J20" s="972">
        <v>0</v>
      </c>
      <c r="K20" s="972">
        <v>0</v>
      </c>
      <c r="L20" s="972">
        <v>0</v>
      </c>
      <c r="M20" s="75">
        <v>7.8961099999999996E-3</v>
      </c>
      <c r="N20" s="176">
        <v>7.8961099999999996E-3</v>
      </c>
      <c r="O20" s="95"/>
      <c r="P20" s="83"/>
    </row>
    <row r="21" spans="1:26" s="58" customFormat="1" ht="15" customHeight="1">
      <c r="A21" s="143" t="s">
        <v>1198</v>
      </c>
      <c r="B21" s="651">
        <v>2.7749391099999996</v>
      </c>
      <c r="C21" s="651">
        <v>2.8829791300000003</v>
      </c>
      <c r="D21" s="651">
        <v>2.8873963400000004</v>
      </c>
      <c r="E21" s="651">
        <v>4.3246354800000004</v>
      </c>
      <c r="F21" s="651">
        <v>6.5657098300000003</v>
      </c>
      <c r="G21" s="651">
        <v>3.52619551</v>
      </c>
      <c r="H21" s="651">
        <v>4.98802682</v>
      </c>
      <c r="I21" s="651">
        <v>3.7956759799999999</v>
      </c>
      <c r="J21" s="651">
        <v>3.3581035599999995</v>
      </c>
      <c r="K21" s="651">
        <v>5.2434481800000015</v>
      </c>
      <c r="L21" s="651">
        <v>3.2085970699999997</v>
      </c>
      <c r="M21" s="651">
        <v>3.6544717499999999</v>
      </c>
      <c r="N21" s="651">
        <v>47.210178760000005</v>
      </c>
      <c r="O21" s="95"/>
      <c r="P21" s="83"/>
      <c r="R21" s="94"/>
    </row>
    <row r="22" spans="1:26" ht="15" customHeight="1">
      <c r="A22" s="51" t="s">
        <v>184</v>
      </c>
      <c r="B22" s="75">
        <v>2.6646650099999998</v>
      </c>
      <c r="C22" s="75">
        <v>2.7686496000000003</v>
      </c>
      <c r="D22" s="75">
        <v>2.7754678900000003</v>
      </c>
      <c r="E22" s="75">
        <v>4.1512375600000002</v>
      </c>
      <c r="F22" s="75">
        <v>6.4241714700000001</v>
      </c>
      <c r="G22" s="75">
        <v>3.36510145</v>
      </c>
      <c r="H22" s="75">
        <v>4.8128724099999998</v>
      </c>
      <c r="I22" s="75">
        <v>3.6618640199999999</v>
      </c>
      <c r="J22" s="75">
        <v>3.1568076499999997</v>
      </c>
      <c r="K22" s="75">
        <v>4.4625059500000006</v>
      </c>
      <c r="L22" s="75">
        <v>3.0860083599999997</v>
      </c>
      <c r="M22" s="75">
        <v>3.4124998500000001</v>
      </c>
      <c r="N22" s="176">
        <v>44.741851220000008</v>
      </c>
      <c r="O22" s="95"/>
      <c r="P22" s="83"/>
      <c r="Q22" s="85"/>
    </row>
    <row r="23" spans="1:26" ht="15" customHeight="1">
      <c r="A23" s="51" t="s">
        <v>1187</v>
      </c>
      <c r="B23" s="75">
        <v>6.3651000000000003E-3</v>
      </c>
      <c r="C23" s="75">
        <v>6.0551299999999997E-3</v>
      </c>
      <c r="D23" s="75">
        <v>3.6540500000000003E-3</v>
      </c>
      <c r="E23" s="75">
        <v>6.512351999999999E-2</v>
      </c>
      <c r="F23" s="75">
        <v>3.3263960000000002E-2</v>
      </c>
      <c r="G23" s="75">
        <v>5.2819660000000004E-2</v>
      </c>
      <c r="H23" s="75">
        <v>6.688000999999999E-2</v>
      </c>
      <c r="I23" s="75">
        <v>2.5537560000000001E-2</v>
      </c>
      <c r="J23" s="75">
        <v>9.3021510000000002E-2</v>
      </c>
      <c r="K23" s="75">
        <v>1.5535780000000001E-2</v>
      </c>
      <c r="L23" s="75">
        <v>1.431431E-2</v>
      </c>
      <c r="M23" s="75">
        <v>2.1875000000000002E-3</v>
      </c>
      <c r="N23" s="176">
        <v>0.38475809</v>
      </c>
      <c r="O23" s="95"/>
      <c r="P23" s="95"/>
      <c r="Q23" s="95"/>
      <c r="S23" s="95"/>
      <c r="T23" s="95"/>
      <c r="U23" s="95"/>
      <c r="V23" s="95"/>
      <c r="W23" s="95"/>
      <c r="X23" s="95"/>
      <c r="Y23" s="95"/>
      <c r="Z23" s="95"/>
    </row>
    <row r="24" spans="1:26" ht="15" customHeight="1">
      <c r="A24" s="650" t="s">
        <v>168</v>
      </c>
      <c r="B24" s="75">
        <v>0.103909</v>
      </c>
      <c r="C24" s="75">
        <v>0.10827439999999999</v>
      </c>
      <c r="D24" s="75">
        <v>0.10827439999999999</v>
      </c>
      <c r="E24" s="75">
        <v>0.10827439999999999</v>
      </c>
      <c r="F24" s="75">
        <v>0.10827439999999999</v>
      </c>
      <c r="G24" s="75">
        <v>0.10827439999999999</v>
      </c>
      <c r="H24" s="75">
        <v>0.10827439999999999</v>
      </c>
      <c r="I24" s="75">
        <v>0.10827439999999999</v>
      </c>
      <c r="J24" s="75">
        <v>0.10827439999999999</v>
      </c>
      <c r="K24" s="75">
        <v>0.10827439999999999</v>
      </c>
      <c r="L24" s="75">
        <v>0.10827439999999999</v>
      </c>
      <c r="M24" s="75">
        <v>0.10827439999999999</v>
      </c>
      <c r="N24" s="176">
        <v>1.2949274</v>
      </c>
      <c r="O24" s="95"/>
      <c r="P24" s="83"/>
    </row>
    <row r="25" spans="1:26" ht="15" customHeight="1">
      <c r="A25" s="51" t="s">
        <v>1189</v>
      </c>
      <c r="B25" s="972">
        <v>0</v>
      </c>
      <c r="C25" s="972">
        <v>0</v>
      </c>
      <c r="D25" s="972">
        <v>0</v>
      </c>
      <c r="E25" s="972">
        <v>0</v>
      </c>
      <c r="F25" s="972">
        <v>0</v>
      </c>
      <c r="G25" s="972">
        <v>0</v>
      </c>
      <c r="H25" s="972">
        <v>0</v>
      </c>
      <c r="I25" s="972">
        <v>0</v>
      </c>
      <c r="J25" s="972">
        <v>0</v>
      </c>
      <c r="K25" s="972">
        <v>0</v>
      </c>
      <c r="L25" s="972">
        <v>0</v>
      </c>
      <c r="M25" s="972">
        <v>0</v>
      </c>
      <c r="N25" s="1072">
        <v>0</v>
      </c>
      <c r="O25" s="95"/>
      <c r="P25" s="83"/>
    </row>
    <row r="26" spans="1:26" ht="15" customHeight="1">
      <c r="A26" s="51" t="s">
        <v>1190</v>
      </c>
      <c r="B26" s="972">
        <v>0</v>
      </c>
      <c r="C26" s="972">
        <v>0</v>
      </c>
      <c r="D26" s="972">
        <v>0</v>
      </c>
      <c r="E26" s="972">
        <v>0</v>
      </c>
      <c r="F26" s="972">
        <v>0</v>
      </c>
      <c r="G26" s="972">
        <v>0</v>
      </c>
      <c r="H26" s="972">
        <v>0</v>
      </c>
      <c r="I26" s="972">
        <v>0</v>
      </c>
      <c r="J26" s="972">
        <v>0</v>
      </c>
      <c r="K26" s="972">
        <v>0</v>
      </c>
      <c r="L26" s="972">
        <v>0</v>
      </c>
      <c r="M26" s="972">
        <v>0</v>
      </c>
      <c r="N26" s="1072">
        <v>0</v>
      </c>
      <c r="O26" s="95"/>
      <c r="P26" s="83"/>
    </row>
    <row r="27" spans="1:26" ht="15" customHeight="1">
      <c r="A27" s="51" t="s">
        <v>1191</v>
      </c>
      <c r="B27" s="972">
        <v>0</v>
      </c>
      <c r="C27" s="972">
        <v>0</v>
      </c>
      <c r="D27" s="972">
        <v>0</v>
      </c>
      <c r="E27" s="972">
        <v>0</v>
      </c>
      <c r="F27" s="972">
        <v>0</v>
      </c>
      <c r="G27" s="972">
        <v>0</v>
      </c>
      <c r="H27" s="972">
        <v>0</v>
      </c>
      <c r="I27" s="972">
        <v>0</v>
      </c>
      <c r="J27" s="972">
        <v>0</v>
      </c>
      <c r="K27" s="972">
        <v>0.65713205000000008</v>
      </c>
      <c r="L27" s="972">
        <v>0</v>
      </c>
      <c r="M27" s="972">
        <v>0.13150999999999999</v>
      </c>
      <c r="N27" s="176">
        <v>0.78864205000000009</v>
      </c>
      <c r="O27" s="95"/>
      <c r="P27" s="83"/>
    </row>
    <row r="28" spans="1:26" s="58" customFormat="1" ht="15" customHeight="1">
      <c r="A28" s="143" t="s">
        <v>1197</v>
      </c>
      <c r="B28" s="396">
        <v>0.99915695000000004</v>
      </c>
      <c r="C28" s="396">
        <v>1.0292633800000002</v>
      </c>
      <c r="D28" s="396">
        <v>0.65539981999999997</v>
      </c>
      <c r="E28" s="396">
        <v>0.84255363000000005</v>
      </c>
      <c r="F28" s="396">
        <v>0.72264101000000003</v>
      </c>
      <c r="G28" s="396">
        <v>0.68702188000000008</v>
      </c>
      <c r="H28" s="396">
        <v>0.70532848000000004</v>
      </c>
      <c r="I28" s="396">
        <v>1.3210711099999999</v>
      </c>
      <c r="J28" s="396">
        <v>1.2693123000000002</v>
      </c>
      <c r="K28" s="396">
        <v>0.77249201999999995</v>
      </c>
      <c r="L28" s="396">
        <v>0.79939501000000002</v>
      </c>
      <c r="M28" s="396">
        <v>0.78592561999999999</v>
      </c>
      <c r="N28" s="396">
        <v>10.589561209999999</v>
      </c>
      <c r="O28" s="95"/>
      <c r="P28" s="83"/>
      <c r="R28" s="94"/>
    </row>
    <row r="29" spans="1:26" s="58" customFormat="1" ht="15" customHeight="1">
      <c r="A29" s="650" t="s">
        <v>182</v>
      </c>
      <c r="B29" s="972">
        <v>0</v>
      </c>
      <c r="C29" s="972">
        <v>0</v>
      </c>
      <c r="D29" s="972">
        <v>0</v>
      </c>
      <c r="E29" s="972">
        <v>0</v>
      </c>
      <c r="F29" s="972">
        <v>0</v>
      </c>
      <c r="G29" s="972">
        <v>0</v>
      </c>
      <c r="H29" s="972">
        <v>0</v>
      </c>
      <c r="I29" s="972">
        <v>0</v>
      </c>
      <c r="J29" s="972">
        <v>0</v>
      </c>
      <c r="K29" s="972">
        <v>0</v>
      </c>
      <c r="L29" s="972">
        <v>0</v>
      </c>
      <c r="M29" s="972">
        <v>0</v>
      </c>
      <c r="N29" s="1072">
        <v>0</v>
      </c>
      <c r="O29" s="95"/>
      <c r="P29" s="83"/>
      <c r="R29" s="94"/>
    </row>
    <row r="30" spans="1:26" s="58" customFormat="1" ht="15" customHeight="1">
      <c r="A30" s="681" t="s">
        <v>1297</v>
      </c>
      <c r="B30" s="972">
        <v>0</v>
      </c>
      <c r="C30" s="972">
        <v>0</v>
      </c>
      <c r="D30" s="972">
        <v>0</v>
      </c>
      <c r="E30" s="972">
        <v>0</v>
      </c>
      <c r="F30" s="972">
        <v>0</v>
      </c>
      <c r="G30" s="972">
        <v>0</v>
      </c>
      <c r="H30" s="972">
        <v>0</v>
      </c>
      <c r="I30" s="972">
        <v>0</v>
      </c>
      <c r="J30" s="972">
        <v>0</v>
      </c>
      <c r="K30" s="972">
        <v>0</v>
      </c>
      <c r="L30" s="972">
        <v>0</v>
      </c>
      <c r="M30" s="972">
        <v>0</v>
      </c>
      <c r="N30" s="1072">
        <v>0</v>
      </c>
      <c r="O30" s="95"/>
      <c r="P30" s="83"/>
      <c r="R30" s="94"/>
    </row>
    <row r="31" spans="1:26" s="58" customFormat="1" ht="15" customHeight="1">
      <c r="A31" s="650" t="s">
        <v>172</v>
      </c>
      <c r="B31" s="75">
        <v>8.9042700000000006E-3</v>
      </c>
      <c r="C31" s="75">
        <v>6.8477880000000005E-2</v>
      </c>
      <c r="D31" s="75">
        <v>2.3609069999999999E-2</v>
      </c>
      <c r="E31" s="75">
        <v>3.3906599999999998E-3</v>
      </c>
      <c r="F31" s="75">
        <v>3.0809699999999997E-3</v>
      </c>
      <c r="G31" s="75">
        <v>1.4588099999999998E-3</v>
      </c>
      <c r="H31" s="75">
        <v>5.1959799999999993E-3</v>
      </c>
      <c r="I31" s="972">
        <v>0</v>
      </c>
      <c r="J31" s="972">
        <v>0</v>
      </c>
      <c r="K31" s="972">
        <v>9.0381000000000003E-3</v>
      </c>
      <c r="L31" s="972">
        <v>0</v>
      </c>
      <c r="M31" s="972">
        <v>0</v>
      </c>
      <c r="N31" s="176">
        <v>0.12315574000000001</v>
      </c>
      <c r="O31" s="95"/>
      <c r="P31" s="83"/>
      <c r="R31" s="94"/>
    </row>
    <row r="32" spans="1:26" s="58" customFormat="1" ht="15" customHeight="1">
      <c r="A32" s="223" t="s">
        <v>1214</v>
      </c>
      <c r="B32" s="75">
        <v>0.18153141</v>
      </c>
      <c r="C32" s="75">
        <v>0.20950220999999999</v>
      </c>
      <c r="D32" s="75">
        <v>0.20680546999999999</v>
      </c>
      <c r="E32" s="75">
        <v>0.19679521999999999</v>
      </c>
      <c r="F32" s="75">
        <v>0.19134823000000001</v>
      </c>
      <c r="G32" s="75">
        <v>0.16708028</v>
      </c>
      <c r="H32" s="75">
        <v>0.16525310000000001</v>
      </c>
      <c r="I32" s="75">
        <v>0.16508528</v>
      </c>
      <c r="J32" s="75">
        <v>0.16876980999999999</v>
      </c>
      <c r="K32" s="75">
        <v>0.18866648</v>
      </c>
      <c r="L32" s="75">
        <v>0.15683882999999998</v>
      </c>
      <c r="M32" s="75">
        <v>0.16091135000000001</v>
      </c>
      <c r="N32" s="176">
        <v>2.1585876699999997</v>
      </c>
      <c r="O32" s="95"/>
      <c r="P32" s="83"/>
      <c r="R32" s="94"/>
    </row>
    <row r="33" spans="1:18" s="58" customFormat="1" ht="15" customHeight="1">
      <c r="A33" s="223" t="s">
        <v>1414</v>
      </c>
      <c r="B33" s="75">
        <v>0.121696</v>
      </c>
      <c r="C33" s="75">
        <v>0.12681600000000001</v>
      </c>
      <c r="D33" s="75">
        <v>0.12681600000000001</v>
      </c>
      <c r="E33" s="75">
        <v>0.12681600000000001</v>
      </c>
      <c r="F33" s="75">
        <v>0.12681600000000001</v>
      </c>
      <c r="G33" s="75">
        <v>0.12681600000000001</v>
      </c>
      <c r="H33" s="75">
        <v>0.12681600000000001</v>
      </c>
      <c r="I33" s="75">
        <v>0.12681600000000001</v>
      </c>
      <c r="J33" s="75">
        <v>0.12681600000000001</v>
      </c>
      <c r="K33" s="75">
        <v>0.12681600000000001</v>
      </c>
      <c r="L33" s="75">
        <v>0.12681600000000001</v>
      </c>
      <c r="M33" s="75">
        <v>0.12681600000000001</v>
      </c>
      <c r="N33" s="176">
        <v>1.5166720000000002</v>
      </c>
      <c r="O33" s="95"/>
      <c r="P33" s="83"/>
      <c r="R33" s="94"/>
    </row>
    <row r="34" spans="1:18" s="58" customFormat="1" ht="15" customHeight="1">
      <c r="A34" s="223" t="s">
        <v>230</v>
      </c>
      <c r="B34" s="75">
        <v>0.27350946999999998</v>
      </c>
      <c r="C34" s="75">
        <v>0.5494637</v>
      </c>
      <c r="D34" s="75">
        <v>0.23569049</v>
      </c>
      <c r="E34" s="75">
        <v>0.35638595000000001</v>
      </c>
      <c r="F34" s="75">
        <v>0.31808099000000001</v>
      </c>
      <c r="G34" s="75">
        <v>0.27528370000000002</v>
      </c>
      <c r="H34" s="75">
        <v>0.19144274</v>
      </c>
      <c r="I34" s="75">
        <v>0.37067604999999998</v>
      </c>
      <c r="J34" s="75">
        <v>0.53280051000000006</v>
      </c>
      <c r="K34" s="75">
        <v>0.24627341</v>
      </c>
      <c r="L34" s="75">
        <v>0.14348103000000001</v>
      </c>
      <c r="M34" s="75">
        <v>0.20133923000000001</v>
      </c>
      <c r="N34" s="176">
        <v>3.6944272699999998</v>
      </c>
      <c r="O34" s="95"/>
      <c r="P34" s="83"/>
      <c r="R34" s="94"/>
    </row>
    <row r="35" spans="1:18" s="58" customFormat="1" ht="15" customHeight="1">
      <c r="A35" s="223" t="s">
        <v>1382</v>
      </c>
      <c r="B35" s="951">
        <v>0.41351579999999999</v>
      </c>
      <c r="C35" s="951">
        <v>7.5003590000000009E-2</v>
      </c>
      <c r="D35" s="951">
        <v>6.2478789999999999E-2</v>
      </c>
      <c r="E35" s="951">
        <v>0.1591658</v>
      </c>
      <c r="F35" s="951">
        <v>8.3314820000000012E-2</v>
      </c>
      <c r="G35" s="951">
        <v>0.11638308999999999</v>
      </c>
      <c r="H35" s="951">
        <v>0.21662065999999999</v>
      </c>
      <c r="I35" s="951">
        <v>0.65849377999999992</v>
      </c>
      <c r="J35" s="951">
        <v>0.44092598</v>
      </c>
      <c r="K35" s="951">
        <v>0.20169803</v>
      </c>
      <c r="L35" s="951">
        <v>0.37225914999999998</v>
      </c>
      <c r="M35" s="951">
        <v>0.29685903999999996</v>
      </c>
      <c r="N35" s="176">
        <v>3.0967185300000004</v>
      </c>
      <c r="O35" s="95"/>
      <c r="P35" s="83"/>
      <c r="R35" s="94"/>
    </row>
    <row r="36" spans="1:18" s="58" customFormat="1" ht="15" customHeight="1">
      <c r="A36" s="287" t="s">
        <v>1195</v>
      </c>
      <c r="B36" s="396">
        <v>0.45501641999999998</v>
      </c>
      <c r="C36" s="396">
        <v>0.44981894</v>
      </c>
      <c r="D36" s="396">
        <v>0.44592033000000003</v>
      </c>
      <c r="E36" s="396">
        <v>0.45895295000000003</v>
      </c>
      <c r="F36" s="396">
        <v>0.50036484000000003</v>
      </c>
      <c r="G36" s="396">
        <v>0.37278384999999997</v>
      </c>
      <c r="H36" s="396">
        <v>0.73272473999999999</v>
      </c>
      <c r="I36" s="396">
        <v>0.51583405999999998</v>
      </c>
      <c r="J36" s="396">
        <v>10.49406522</v>
      </c>
      <c r="K36" s="396">
        <v>0.9460890500000001</v>
      </c>
      <c r="L36" s="396">
        <v>0.40581965999999997</v>
      </c>
      <c r="M36" s="396">
        <v>0.37261603999999998</v>
      </c>
      <c r="N36" s="396">
        <v>16.150006099999999</v>
      </c>
      <c r="O36" s="95"/>
      <c r="P36" s="83"/>
      <c r="R36" s="94"/>
    </row>
    <row r="37" spans="1:18" ht="15" customHeight="1">
      <c r="A37" s="143" t="s">
        <v>392</v>
      </c>
      <c r="B37" s="406">
        <v>5.5369282433333318</v>
      </c>
      <c r="C37" s="406">
        <v>8.1877124999999999</v>
      </c>
      <c r="D37" s="406">
        <v>14.046089303333332</v>
      </c>
      <c r="E37" s="406">
        <v>9.1906203499999997</v>
      </c>
      <c r="F37" s="406">
        <v>8.6049799900000004</v>
      </c>
      <c r="G37" s="406">
        <v>15.044443059999999</v>
      </c>
      <c r="H37" s="406">
        <v>8.2948005899999977</v>
      </c>
      <c r="I37" s="406">
        <v>8.5232144833333319</v>
      </c>
      <c r="J37" s="406">
        <v>14.43607817333333</v>
      </c>
      <c r="K37" s="406">
        <v>10.916870793333333</v>
      </c>
      <c r="L37" s="406">
        <v>6.640628483333332</v>
      </c>
      <c r="M37" s="406">
        <v>8.7683828300000002</v>
      </c>
      <c r="N37" s="406">
        <v>118.19074879999999</v>
      </c>
      <c r="O37" s="95"/>
      <c r="P37" s="83"/>
    </row>
    <row r="38" spans="1:18" ht="15" customHeight="1">
      <c r="A38" s="1525" t="s">
        <v>202</v>
      </c>
      <c r="B38" s="75">
        <v>2.4880796099999998</v>
      </c>
      <c r="C38" s="75">
        <v>3.2588650299999999</v>
      </c>
      <c r="D38" s="75">
        <v>3.2138227400000003</v>
      </c>
      <c r="E38" s="75">
        <v>3.6212745000000002</v>
      </c>
      <c r="F38" s="75">
        <v>3.9437886500000001</v>
      </c>
      <c r="G38" s="75">
        <v>5.6253893699999997</v>
      </c>
      <c r="H38" s="75">
        <v>5.1920386699999996</v>
      </c>
      <c r="I38" s="75">
        <v>4.4729786599999999</v>
      </c>
      <c r="J38" s="75">
        <v>3.7535871699999999</v>
      </c>
      <c r="K38" s="75">
        <v>4.8685168299999999</v>
      </c>
      <c r="L38" s="75">
        <v>3.0202122400000002</v>
      </c>
      <c r="M38" s="75">
        <v>3.8537731099999997</v>
      </c>
      <c r="N38" s="176">
        <v>47.312326579999997</v>
      </c>
      <c r="O38" s="95"/>
      <c r="P38" s="83"/>
    </row>
    <row r="39" spans="1:18" ht="15" customHeight="1">
      <c r="A39" s="1525" t="s">
        <v>1228</v>
      </c>
      <c r="B39" s="75">
        <v>0.14525236999999999</v>
      </c>
      <c r="C39" s="75">
        <v>0.16272706000000001</v>
      </c>
      <c r="D39" s="75">
        <v>0.24282495000000001</v>
      </c>
      <c r="E39" s="75">
        <v>1.8000226100000001</v>
      </c>
      <c r="F39" s="75">
        <v>1.3775403400000001</v>
      </c>
      <c r="G39" s="75">
        <v>0.44463766999999998</v>
      </c>
      <c r="H39" s="75">
        <v>0.31362389000000002</v>
      </c>
      <c r="I39" s="75">
        <v>0.30564102000000004</v>
      </c>
      <c r="J39" s="75">
        <v>0.24862138</v>
      </c>
      <c r="K39" s="75">
        <v>2.1788584900000001</v>
      </c>
      <c r="L39" s="75">
        <v>0.19468823999999998</v>
      </c>
      <c r="M39" s="75">
        <v>0.69683845</v>
      </c>
      <c r="N39" s="176">
        <v>8.11127647</v>
      </c>
      <c r="O39" s="95"/>
      <c r="P39" s="83"/>
    </row>
    <row r="40" spans="1:18" ht="15" customHeight="1">
      <c r="A40" s="1525" t="s">
        <v>1229</v>
      </c>
      <c r="B40" s="75">
        <v>0.84495147999999998</v>
      </c>
      <c r="C40" s="75">
        <v>1.66863893</v>
      </c>
      <c r="D40" s="75">
        <v>7.5257293600000006</v>
      </c>
      <c r="E40" s="75">
        <v>1.36361073</v>
      </c>
      <c r="F40" s="75">
        <v>0.76631987000000001</v>
      </c>
      <c r="G40" s="75">
        <v>0.69424753000000006</v>
      </c>
      <c r="H40" s="75">
        <v>0.76031931000000008</v>
      </c>
      <c r="I40" s="75">
        <v>0.81298789000000005</v>
      </c>
      <c r="J40" s="75">
        <v>7.2051470799999997</v>
      </c>
      <c r="K40" s="75">
        <v>0.74558059999999993</v>
      </c>
      <c r="L40" s="75">
        <v>0.37727031999999999</v>
      </c>
      <c r="M40" s="75">
        <v>0.31562130999999999</v>
      </c>
      <c r="N40" s="176">
        <v>23.080424410000003</v>
      </c>
      <c r="O40" s="95"/>
      <c r="P40" s="83"/>
    </row>
    <row r="41" spans="1:18" ht="15" customHeight="1">
      <c r="A41" s="1525" t="s">
        <v>1230</v>
      </c>
      <c r="B41" s="75">
        <v>0.12688753</v>
      </c>
      <c r="C41" s="75">
        <v>0.70047345999999999</v>
      </c>
      <c r="D41" s="75">
        <v>0.15336867999999998</v>
      </c>
      <c r="E41" s="75">
        <v>0.39937481000000002</v>
      </c>
      <c r="F41" s="75">
        <v>0.87496452000000002</v>
      </c>
      <c r="G41" s="75">
        <v>6.4203677400000005</v>
      </c>
      <c r="H41" s="75">
        <v>0.60166409999999992</v>
      </c>
      <c r="I41" s="75">
        <v>0.46345523999999999</v>
      </c>
      <c r="J41" s="75">
        <v>0.99698160999999996</v>
      </c>
      <c r="K41" s="75">
        <v>0.54381663999999996</v>
      </c>
      <c r="L41" s="75">
        <v>0.9855332</v>
      </c>
      <c r="M41" s="75">
        <v>1.9251688200000001</v>
      </c>
      <c r="N41" s="176">
        <v>14.192056350000001</v>
      </c>
      <c r="O41" s="95"/>
      <c r="P41" s="83"/>
    </row>
    <row r="42" spans="1:18" ht="15" customHeight="1">
      <c r="A42" s="223" t="s">
        <v>458</v>
      </c>
      <c r="B42" s="75">
        <v>0.50649087999999998</v>
      </c>
      <c r="C42" s="75">
        <v>0.48725025999999999</v>
      </c>
      <c r="D42" s="75">
        <v>0.92073583999999997</v>
      </c>
      <c r="E42" s="75">
        <v>0.77804042000000007</v>
      </c>
      <c r="F42" s="75">
        <v>0.51987318000000005</v>
      </c>
      <c r="G42" s="75">
        <v>0.45707767999999999</v>
      </c>
      <c r="H42" s="75">
        <v>0.27439711999999999</v>
      </c>
      <c r="I42" s="75">
        <v>0.51634184000000005</v>
      </c>
      <c r="J42" s="75">
        <v>0.62664593999999996</v>
      </c>
      <c r="K42" s="75">
        <v>0.65272286000000002</v>
      </c>
      <c r="L42" s="75">
        <v>0.33776691999999997</v>
      </c>
      <c r="M42" s="75">
        <v>0.33193593999999998</v>
      </c>
      <c r="N42" s="176">
        <v>6.4092788800000005</v>
      </c>
      <c r="O42" s="95"/>
      <c r="P42" s="83"/>
    </row>
    <row r="43" spans="1:18" ht="15" customHeight="1">
      <c r="A43" s="223" t="s">
        <v>1288</v>
      </c>
      <c r="B43" s="75">
        <v>6.0000000000000001E-3</v>
      </c>
      <c r="C43" s="75">
        <v>1.6E-2</v>
      </c>
      <c r="D43" s="75">
        <v>1.0999999999999999E-2</v>
      </c>
      <c r="E43" s="75">
        <v>1.2E-2</v>
      </c>
      <c r="F43" s="75">
        <v>1.7999999999999999E-2</v>
      </c>
      <c r="G43" s="75">
        <v>0.16086529999999999</v>
      </c>
      <c r="H43" s="75">
        <v>5.8400000000000001E-2</v>
      </c>
      <c r="I43" s="75">
        <v>3.1E-2</v>
      </c>
      <c r="J43" s="75">
        <v>1.2999999999999999E-2</v>
      </c>
      <c r="K43" s="75">
        <v>1.6E-2</v>
      </c>
      <c r="L43" s="75">
        <v>0.12123</v>
      </c>
      <c r="M43" s="75">
        <v>6.0000000000000001E-3</v>
      </c>
      <c r="N43" s="176">
        <v>0.4694953</v>
      </c>
      <c r="O43" s="95"/>
      <c r="P43" s="83"/>
    </row>
    <row r="44" spans="1:18" s="58" customFormat="1" ht="15" customHeight="1">
      <c r="A44" s="70" t="s">
        <v>1194</v>
      </c>
      <c r="B44" s="74">
        <v>1.4192663733333313</v>
      </c>
      <c r="C44" s="74">
        <v>1.89375776</v>
      </c>
      <c r="D44" s="74">
        <v>1.9786077333333314</v>
      </c>
      <c r="E44" s="74">
        <v>1.21629728</v>
      </c>
      <c r="F44" s="74">
        <v>1.10449343</v>
      </c>
      <c r="G44" s="74">
        <v>1.24185777</v>
      </c>
      <c r="H44" s="74">
        <v>1.0943575000000001</v>
      </c>
      <c r="I44" s="74">
        <v>1.9208098333333314</v>
      </c>
      <c r="J44" s="74">
        <v>1.5920949933333315</v>
      </c>
      <c r="K44" s="74">
        <v>1.9113753733333314</v>
      </c>
      <c r="L44" s="74">
        <v>1.6039275633333314</v>
      </c>
      <c r="M44" s="74">
        <v>1.6390452</v>
      </c>
      <c r="N44" s="396">
        <v>18.615890809999989</v>
      </c>
      <c r="O44" s="113"/>
      <c r="P44" s="1527"/>
      <c r="R44" s="94"/>
    </row>
    <row r="45" spans="1:18" ht="15" customHeight="1">
      <c r="A45" s="143" t="s">
        <v>1196</v>
      </c>
      <c r="B45" s="396">
        <v>7.1200159833333325</v>
      </c>
      <c r="C45" s="396">
        <v>6.7911695933333309</v>
      </c>
      <c r="D45" s="396">
        <v>6.3462431500000003</v>
      </c>
      <c r="E45" s="396">
        <v>8.0975199333333325</v>
      </c>
      <c r="F45" s="396">
        <v>6.2088988033333319</v>
      </c>
      <c r="G45" s="396">
        <v>5.1221814600000002</v>
      </c>
      <c r="H45" s="396">
        <v>4.5443083600000005</v>
      </c>
      <c r="I45" s="396">
        <v>8.1379483333333305</v>
      </c>
      <c r="J45" s="396">
        <v>7.7856698733333314</v>
      </c>
      <c r="K45" s="396">
        <v>9.7621034600000005</v>
      </c>
      <c r="L45" s="396">
        <v>9.2704756400000008</v>
      </c>
      <c r="M45" s="396">
        <v>7.3170532999999995</v>
      </c>
      <c r="N45" s="396">
        <v>86.503587889999977</v>
      </c>
      <c r="O45" s="51"/>
      <c r="P45" s="83"/>
    </row>
    <row r="46" spans="1:18" ht="15" customHeight="1">
      <c r="A46" s="58" t="s">
        <v>1201</v>
      </c>
      <c r="B46" s="396">
        <v>3.0455144500000002</v>
      </c>
      <c r="C46" s="396">
        <v>3.29975167</v>
      </c>
      <c r="D46" s="396">
        <v>3.4877492799999996</v>
      </c>
      <c r="E46" s="396">
        <v>3.2778122500000002</v>
      </c>
      <c r="F46" s="396">
        <v>3.03947214</v>
      </c>
      <c r="G46" s="396">
        <v>2.9840734700000002</v>
      </c>
      <c r="H46" s="396">
        <v>2.4138821099999999</v>
      </c>
      <c r="I46" s="396">
        <v>4.0402033500000005</v>
      </c>
      <c r="J46" s="396">
        <v>4.0515123900000001</v>
      </c>
      <c r="K46" s="396">
        <v>3.36550181</v>
      </c>
      <c r="L46" s="396">
        <v>4.23142715</v>
      </c>
      <c r="M46" s="396">
        <v>4.15083059</v>
      </c>
      <c r="N46" s="396">
        <v>41.387730659999995</v>
      </c>
      <c r="O46" s="95"/>
      <c r="P46" s="83"/>
    </row>
    <row r="47" spans="1:18" ht="15" customHeight="1">
      <c r="A47" s="1524" t="s">
        <v>457</v>
      </c>
      <c r="B47" s="75">
        <v>3.0455144500000002</v>
      </c>
      <c r="C47" s="75">
        <v>3.29975167</v>
      </c>
      <c r="D47" s="75">
        <v>3.4877492799999996</v>
      </c>
      <c r="E47" s="75">
        <v>3.2778122500000002</v>
      </c>
      <c r="F47" s="75">
        <v>3.03947214</v>
      </c>
      <c r="G47" s="75">
        <v>2.9840734700000002</v>
      </c>
      <c r="H47" s="75">
        <v>2.4138821099999999</v>
      </c>
      <c r="I47" s="75">
        <v>4.0402033500000005</v>
      </c>
      <c r="J47" s="75">
        <v>4.0515123900000001</v>
      </c>
      <c r="K47" s="75">
        <v>3.36550181</v>
      </c>
      <c r="L47" s="75">
        <v>4.23142715</v>
      </c>
      <c r="M47" s="75">
        <v>4.15083059</v>
      </c>
      <c r="N47" s="176">
        <v>41.387730659999995</v>
      </c>
      <c r="O47" s="95"/>
      <c r="P47" s="83"/>
    </row>
    <row r="48" spans="1:18" ht="15" customHeight="1">
      <c r="A48" s="170" t="s">
        <v>1202</v>
      </c>
      <c r="B48" s="75">
        <v>5.383077E-2</v>
      </c>
      <c r="C48" s="75">
        <v>5.4307690000000006E-2</v>
      </c>
      <c r="D48" s="75">
        <v>5.4507690000000004E-2</v>
      </c>
      <c r="E48" s="75">
        <v>5.3953849999999998E-2</v>
      </c>
      <c r="F48" s="75">
        <v>5.4273080000000001E-2</v>
      </c>
      <c r="G48" s="972">
        <v>0</v>
      </c>
      <c r="H48" s="75">
        <v>0.11573771000000001</v>
      </c>
      <c r="I48" s="75">
        <v>6.1683269999999998E-2</v>
      </c>
      <c r="J48" s="75">
        <v>5.3489800000000004E-2</v>
      </c>
      <c r="K48" s="75">
        <v>5.4268080000000003E-2</v>
      </c>
      <c r="L48" s="75">
        <v>5.6687460000000002E-2</v>
      </c>
      <c r="M48" s="75">
        <v>4.9202620000000002E-2</v>
      </c>
      <c r="N48" s="176">
        <v>0.66194202000000002</v>
      </c>
      <c r="O48" s="95"/>
      <c r="P48" s="83"/>
    </row>
    <row r="49" spans="1:18" ht="15" customHeight="1">
      <c r="A49" s="558" t="s">
        <v>210</v>
      </c>
      <c r="B49" s="75">
        <v>5.383077E-2</v>
      </c>
      <c r="C49" s="75">
        <v>5.4307690000000006E-2</v>
      </c>
      <c r="D49" s="75">
        <v>5.4507690000000004E-2</v>
      </c>
      <c r="E49" s="75">
        <v>5.3953849999999998E-2</v>
      </c>
      <c r="F49" s="75">
        <v>5.4273080000000001E-2</v>
      </c>
      <c r="G49" s="972">
        <v>0</v>
      </c>
      <c r="H49" s="75">
        <v>0.11573771000000001</v>
      </c>
      <c r="I49" s="75">
        <v>6.1683269999999998E-2</v>
      </c>
      <c r="J49" s="75">
        <v>5.3489800000000004E-2</v>
      </c>
      <c r="K49" s="75">
        <v>5.4268080000000003E-2</v>
      </c>
      <c r="L49" s="75">
        <v>5.6687460000000002E-2</v>
      </c>
      <c r="M49" s="75">
        <v>4.9202620000000002E-2</v>
      </c>
      <c r="N49" s="176">
        <v>0.66194202000000002</v>
      </c>
      <c r="O49" s="95"/>
      <c r="P49" s="83"/>
    </row>
    <row r="50" spans="1:18" s="51" customFormat="1" ht="15" customHeight="1">
      <c r="A50" s="143" t="s">
        <v>5</v>
      </c>
      <c r="B50" s="396">
        <v>2.8663667799999999</v>
      </c>
      <c r="C50" s="396">
        <v>2.3813826300000001</v>
      </c>
      <c r="D50" s="396">
        <v>2.60742042</v>
      </c>
      <c r="E50" s="396">
        <v>3.6886038800000005</v>
      </c>
      <c r="F50" s="396">
        <v>2.1241653200000004</v>
      </c>
      <c r="G50" s="396">
        <v>2.05623756</v>
      </c>
      <c r="H50" s="396">
        <v>1.9046078799999999</v>
      </c>
      <c r="I50" s="396">
        <v>2.9417248799999998</v>
      </c>
      <c r="J50" s="396">
        <v>2.6717427499999999</v>
      </c>
      <c r="K50" s="396">
        <v>6.2147605599999993</v>
      </c>
      <c r="L50" s="396">
        <v>4.7937573000000002</v>
      </c>
      <c r="M50" s="396">
        <v>2.9861860600000001</v>
      </c>
      <c r="N50" s="396">
        <v>37.236956020000001</v>
      </c>
      <c r="O50" s="95"/>
      <c r="P50" s="83"/>
      <c r="R50" s="154"/>
    </row>
    <row r="51" spans="1:18" s="51" customFormat="1" ht="15" customHeight="1">
      <c r="A51" s="115" t="s">
        <v>1245</v>
      </c>
      <c r="B51" s="75">
        <v>1.28242678</v>
      </c>
      <c r="C51" s="75">
        <v>0.49474357000000002</v>
      </c>
      <c r="D51" s="75">
        <v>0.66269736999999995</v>
      </c>
      <c r="E51" s="75">
        <v>1.8372351100000002</v>
      </c>
      <c r="F51" s="75">
        <v>0.42669027000000004</v>
      </c>
      <c r="G51" s="75">
        <v>0.43149855999999998</v>
      </c>
      <c r="H51" s="75">
        <v>0.22733932999999998</v>
      </c>
      <c r="I51" s="75">
        <v>1.3648208799999999</v>
      </c>
      <c r="J51" s="75">
        <v>1.05170867</v>
      </c>
      <c r="K51" s="75">
        <v>4.5992200599999995</v>
      </c>
      <c r="L51" s="75">
        <v>3.29600318</v>
      </c>
      <c r="M51" s="75">
        <v>1.44716106</v>
      </c>
      <c r="N51" s="176">
        <v>17.121544839999999</v>
      </c>
      <c r="O51" s="95"/>
      <c r="P51" s="83"/>
      <c r="Q51" s="110"/>
      <c r="R51" s="154"/>
    </row>
    <row r="52" spans="1:18" s="51" customFormat="1" ht="15" customHeight="1">
      <c r="A52" s="77" t="s">
        <v>221</v>
      </c>
      <c r="B52" s="75">
        <v>7.7399999999999997E-2</v>
      </c>
      <c r="C52" s="75">
        <v>9.2700000000000005E-2</v>
      </c>
      <c r="D52" s="75">
        <v>0.1305</v>
      </c>
      <c r="E52" s="75">
        <v>0.1168</v>
      </c>
      <c r="F52" s="75">
        <v>8.3699999999999997E-2</v>
      </c>
      <c r="G52" s="75">
        <v>9.1499999999999998E-2</v>
      </c>
      <c r="H52" s="75">
        <v>0.107</v>
      </c>
      <c r="I52" s="75">
        <v>0.112</v>
      </c>
      <c r="J52" s="75">
        <v>9.3200000000000005E-2</v>
      </c>
      <c r="K52" s="75">
        <v>9.8000000000000004E-2</v>
      </c>
      <c r="L52" s="75">
        <v>8.3900000000000002E-2</v>
      </c>
      <c r="M52" s="75">
        <v>8.7999999999999995E-2</v>
      </c>
      <c r="N52" s="176">
        <v>1.1747000000000003</v>
      </c>
      <c r="O52" s="95"/>
      <c r="P52" s="83"/>
      <c r="R52" s="154"/>
    </row>
    <row r="53" spans="1:18" s="51" customFormat="1" ht="15" customHeight="1">
      <c r="A53" s="230" t="s">
        <v>1310</v>
      </c>
      <c r="B53" s="75">
        <v>1.50654</v>
      </c>
      <c r="C53" s="75">
        <v>1.79393906</v>
      </c>
      <c r="D53" s="75">
        <v>1.8142230500000001</v>
      </c>
      <c r="E53" s="75">
        <v>1.7345687700000001</v>
      </c>
      <c r="F53" s="75">
        <v>1.6137750500000001</v>
      </c>
      <c r="G53" s="75">
        <v>1.533239</v>
      </c>
      <c r="H53" s="75">
        <v>1.57026855</v>
      </c>
      <c r="I53" s="75">
        <v>1.464904</v>
      </c>
      <c r="J53" s="75">
        <v>1.52683408</v>
      </c>
      <c r="K53" s="75">
        <v>1.5175405</v>
      </c>
      <c r="L53" s="75">
        <v>1.4138541200000001</v>
      </c>
      <c r="M53" s="75">
        <v>1.451025</v>
      </c>
      <c r="N53" s="176">
        <v>18.940711180000001</v>
      </c>
      <c r="O53" s="95"/>
      <c r="P53" s="83"/>
      <c r="R53" s="154"/>
    </row>
    <row r="54" spans="1:18" s="51" customFormat="1" ht="15" customHeight="1">
      <c r="A54" s="145" t="s">
        <v>1205</v>
      </c>
      <c r="B54" s="396">
        <v>1.1543039833333315</v>
      </c>
      <c r="C54" s="396">
        <v>1.0557276033333314</v>
      </c>
      <c r="D54" s="396">
        <v>0.19656576000000001</v>
      </c>
      <c r="E54" s="396">
        <v>1.0771499533333315</v>
      </c>
      <c r="F54" s="396">
        <v>0.99098826333333145</v>
      </c>
      <c r="G54" s="396">
        <v>8.1870429999999994E-2</v>
      </c>
      <c r="H54" s="396">
        <v>0.11008066</v>
      </c>
      <c r="I54" s="396">
        <v>1.0943368333333314</v>
      </c>
      <c r="J54" s="396">
        <v>1.0089249333333314</v>
      </c>
      <c r="K54" s="396">
        <v>0.12757300999999999</v>
      </c>
      <c r="L54" s="396">
        <v>0.18860373</v>
      </c>
      <c r="M54" s="396">
        <v>0.13083402999999999</v>
      </c>
      <c r="N54" s="396">
        <v>7.2169591899999892</v>
      </c>
      <c r="O54" s="95"/>
      <c r="P54" s="83"/>
      <c r="R54" s="154"/>
    </row>
    <row r="55" spans="1:18" s="51" customFormat="1" ht="15" customHeight="1">
      <c r="A55" s="125" t="s">
        <v>1209</v>
      </c>
      <c r="B55" s="74">
        <v>3.3692E-2</v>
      </c>
      <c r="C55" s="74">
        <v>4.1887000000000001E-2</v>
      </c>
      <c r="D55" s="74">
        <v>3.6015999999999999E-2</v>
      </c>
      <c r="E55" s="74">
        <v>3.6616000000000003E-2</v>
      </c>
      <c r="F55" s="74">
        <v>3.6893000000000002E-2</v>
      </c>
      <c r="G55" s="74">
        <v>2.9805999999999999E-2</v>
      </c>
      <c r="H55" s="74">
        <v>3.1648999999999997E-2</v>
      </c>
      <c r="I55" s="74">
        <v>3.4896999999999997E-2</v>
      </c>
      <c r="J55" s="74">
        <v>4.0885999999999999E-2</v>
      </c>
      <c r="K55" s="74">
        <v>3.6991000000000003E-2</v>
      </c>
      <c r="L55" s="74">
        <v>3.7968000000000002E-2</v>
      </c>
      <c r="M55" s="74">
        <v>3.7065000000000001E-2</v>
      </c>
      <c r="N55" s="74">
        <v>0.43436600000000003</v>
      </c>
      <c r="O55" s="95"/>
      <c r="P55" s="83"/>
      <c r="R55" s="154"/>
    </row>
    <row r="56" spans="1:18" s="51" customFormat="1" ht="15" customHeight="1">
      <c r="A56" s="115" t="s">
        <v>1210</v>
      </c>
      <c r="B56" s="75">
        <v>3.3692E-2</v>
      </c>
      <c r="C56" s="75">
        <v>4.1887000000000001E-2</v>
      </c>
      <c r="D56" s="75">
        <v>3.6015999999999999E-2</v>
      </c>
      <c r="E56" s="75">
        <v>3.6616000000000003E-2</v>
      </c>
      <c r="F56" s="75">
        <v>3.6893000000000002E-2</v>
      </c>
      <c r="G56" s="75">
        <v>2.9805999999999999E-2</v>
      </c>
      <c r="H56" s="75">
        <v>3.1648999999999997E-2</v>
      </c>
      <c r="I56" s="75">
        <v>3.4896999999999997E-2</v>
      </c>
      <c r="J56" s="75">
        <v>4.0885999999999999E-2</v>
      </c>
      <c r="K56" s="75">
        <v>3.6991000000000003E-2</v>
      </c>
      <c r="L56" s="75">
        <v>3.7968000000000002E-2</v>
      </c>
      <c r="M56" s="75">
        <v>3.7065000000000001E-2</v>
      </c>
      <c r="N56" s="176">
        <v>0.43436600000000003</v>
      </c>
      <c r="O56" s="95"/>
      <c r="P56" s="83"/>
      <c r="R56" s="154"/>
    </row>
    <row r="57" spans="1:18" s="51" customFormat="1" ht="15" customHeight="1">
      <c r="A57" s="125" t="s">
        <v>1211</v>
      </c>
      <c r="B57" s="1021">
        <v>0.118634</v>
      </c>
      <c r="C57" s="1021">
        <v>2.579E-2</v>
      </c>
      <c r="D57" s="74">
        <v>5.1580000000000001E-2</v>
      </c>
      <c r="E57" s="1021">
        <v>0.108318</v>
      </c>
      <c r="F57" s="1021">
        <v>0</v>
      </c>
      <c r="G57" s="1021">
        <v>7.7369999999999994E-2</v>
      </c>
      <c r="H57" s="74">
        <v>0.123792</v>
      </c>
      <c r="I57" s="74">
        <v>0.10316</v>
      </c>
      <c r="J57" s="1021">
        <v>0</v>
      </c>
      <c r="K57" s="1021">
        <v>2.579E-2</v>
      </c>
      <c r="L57" s="74">
        <v>5.1580000000000001E-2</v>
      </c>
      <c r="M57" s="74">
        <v>0.12895000000000001</v>
      </c>
      <c r="N57" s="74">
        <v>0.81496399999999991</v>
      </c>
      <c r="O57" s="95"/>
      <c r="P57" s="83"/>
      <c r="R57" s="154"/>
    </row>
    <row r="58" spans="1:18" s="51" customFormat="1" ht="15" customHeight="1" thickBot="1">
      <c r="A58" s="843" t="s">
        <v>1236</v>
      </c>
      <c r="B58" s="972">
        <v>0.118634</v>
      </c>
      <c r="C58" s="972">
        <v>2.579E-2</v>
      </c>
      <c r="D58" s="75">
        <v>5.1580000000000001E-2</v>
      </c>
      <c r="E58" s="972">
        <v>0.108318</v>
      </c>
      <c r="F58" s="972">
        <v>0</v>
      </c>
      <c r="G58" s="972">
        <v>7.7369999999999994E-2</v>
      </c>
      <c r="H58" s="75">
        <v>0.123792</v>
      </c>
      <c r="I58" s="75">
        <v>0.10316</v>
      </c>
      <c r="J58" s="972">
        <v>0</v>
      </c>
      <c r="K58" s="972">
        <v>2.579E-2</v>
      </c>
      <c r="L58" s="75">
        <v>5.1580000000000001E-2</v>
      </c>
      <c r="M58" s="75">
        <v>0.12895000000000001</v>
      </c>
      <c r="N58" s="176">
        <v>0.81496399999999991</v>
      </c>
      <c r="O58" s="95"/>
      <c r="P58" s="83"/>
      <c r="R58" s="154"/>
    </row>
    <row r="59" spans="1:18" s="78" customFormat="1" ht="15" customHeight="1" thickTop="1" thickBot="1">
      <c r="A59" s="1526" t="s">
        <v>435</v>
      </c>
      <c r="B59" s="593">
        <v>18.394102206666663</v>
      </c>
      <c r="C59" s="593">
        <v>20.830304763333331</v>
      </c>
      <c r="D59" s="593">
        <v>28.153564623333335</v>
      </c>
      <c r="E59" s="593">
        <v>28.484131433333332</v>
      </c>
      <c r="F59" s="593">
        <v>24.829900143333333</v>
      </c>
      <c r="G59" s="593">
        <v>27.832807099999997</v>
      </c>
      <c r="H59" s="593">
        <v>25.607951870000001</v>
      </c>
      <c r="I59" s="593">
        <v>24.144436246666661</v>
      </c>
      <c r="J59" s="593">
        <v>40.290682466666659</v>
      </c>
      <c r="K59" s="593">
        <v>31.229834933333336</v>
      </c>
      <c r="L59" s="593">
        <v>21.719306803333332</v>
      </c>
      <c r="M59" s="593">
        <v>23.856224659999995</v>
      </c>
      <c r="N59" s="593">
        <v>315.37324724999996</v>
      </c>
      <c r="O59" s="51"/>
      <c r="P59" s="114"/>
      <c r="R59" s="1462"/>
    </row>
    <row r="60" spans="1:18" s="51" customFormat="1" ht="15" customHeight="1" thickTop="1">
      <c r="A60" s="29" t="s">
        <v>590</v>
      </c>
      <c r="B60" s="465"/>
      <c r="C60" s="465"/>
      <c r="D60" s="465"/>
      <c r="E60" s="465"/>
      <c r="F60" s="465"/>
      <c r="G60" s="465"/>
      <c r="H60" s="465"/>
      <c r="I60" s="465"/>
      <c r="J60" s="465"/>
      <c r="K60" s="465"/>
      <c r="L60" s="465"/>
      <c r="M60" s="465"/>
      <c r="N60" s="465"/>
      <c r="R60" s="154"/>
    </row>
    <row r="61" spans="1:18" s="51" customFormat="1" ht="15" customHeight="1">
      <c r="A61" s="45" t="s">
        <v>1838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1351"/>
      <c r="P61" s="110"/>
      <c r="R61" s="154"/>
    </row>
    <row r="62" spans="1:18" s="51" customFormat="1" ht="15.75">
      <c r="A62" s="657" t="s">
        <v>1540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1351"/>
      <c r="P62" s="110"/>
      <c r="R62" s="154"/>
    </row>
    <row r="63" spans="1:18" s="51" customFormat="1">
      <c r="A63" s="70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R63" s="154"/>
    </row>
    <row r="64" spans="1:18" s="51" customFormat="1">
      <c r="A64" s="70"/>
      <c r="B64" s="79"/>
      <c r="C64" s="79"/>
      <c r="D64" s="92"/>
      <c r="E64" s="79"/>
      <c r="F64" s="79"/>
      <c r="G64" s="79"/>
      <c r="H64" s="79"/>
      <c r="I64" s="79"/>
      <c r="J64" s="79"/>
      <c r="K64" s="79"/>
      <c r="L64" s="79"/>
      <c r="M64" s="79"/>
      <c r="N64" s="79"/>
      <c r="R64" s="154"/>
    </row>
    <row r="65" spans="1:18" s="51" customFormat="1">
      <c r="A65" s="70"/>
      <c r="B65" s="79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R65" s="154"/>
    </row>
    <row r="66" spans="1:18" s="51" customFormat="1">
      <c r="A66" s="70"/>
      <c r="B66" s="79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R66" s="154"/>
    </row>
    <row r="67" spans="1:18" s="51" customFormat="1">
      <c r="A67" s="70"/>
      <c r="B67" s="79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5"/>
      <c r="R67" s="154"/>
    </row>
    <row r="68" spans="1:18" s="51" customFormat="1">
      <c r="A68" s="70"/>
      <c r="B68" s="79"/>
      <c r="C68" s="79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R68" s="154"/>
    </row>
    <row r="69" spans="1:18" s="51" customFormat="1">
      <c r="A69" s="70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R69" s="154"/>
    </row>
    <row r="70" spans="1:18" s="51" customFormat="1">
      <c r="A70" s="70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R70" s="154"/>
    </row>
    <row r="71" spans="1:18" s="51" customFormat="1">
      <c r="A71" s="70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R71" s="154"/>
    </row>
    <row r="72" spans="1:18" s="51" customFormat="1">
      <c r="A72" s="70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R72" s="154"/>
    </row>
    <row r="73" spans="1:18" s="51" customFormat="1">
      <c r="A73" s="70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R73" s="154"/>
    </row>
    <row r="74" spans="1:18" s="51" customFormat="1">
      <c r="A74" s="70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R74" s="154"/>
    </row>
    <row r="75" spans="1:18" s="51" customFormat="1">
      <c r="A75" s="70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R75" s="154"/>
    </row>
    <row r="76" spans="1:18" s="51" customFormat="1">
      <c r="A76" s="70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R76" s="154"/>
    </row>
    <row r="77" spans="1:18" s="51" customFormat="1">
      <c r="A77" s="70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R77" s="154"/>
    </row>
    <row r="78" spans="1:18" s="51" customFormat="1">
      <c r="A78" s="70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R78" s="154"/>
    </row>
    <row r="79" spans="1:18" s="51" customFormat="1">
      <c r="A79" s="70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R79" s="154"/>
    </row>
    <row r="80" spans="1:18" s="51" customFormat="1">
      <c r="A80" s="70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R80" s="154"/>
    </row>
    <row r="81" spans="1:18" s="51" customFormat="1">
      <c r="A81" s="70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R81" s="154"/>
    </row>
    <row r="82" spans="1:18" s="51" customFormat="1">
      <c r="A82" s="70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R82" s="154"/>
    </row>
    <row r="83" spans="1:18" s="51" customFormat="1">
      <c r="A83" s="70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R83" s="154"/>
    </row>
    <row r="84" spans="1:18" s="51" customFormat="1">
      <c r="A84" s="70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R84" s="154"/>
    </row>
    <row r="85" spans="1:18" s="51" customFormat="1">
      <c r="A85" s="70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R85" s="154"/>
    </row>
    <row r="86" spans="1:18" s="51" customFormat="1">
      <c r="A86" s="70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R86" s="154"/>
    </row>
    <row r="87" spans="1:18" s="51" customFormat="1">
      <c r="A87" s="70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R87" s="154"/>
    </row>
    <row r="88" spans="1:18" s="51" customFormat="1">
      <c r="A88" s="70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R88" s="154"/>
    </row>
    <row r="89" spans="1:18" s="51" customFormat="1">
      <c r="A89" s="70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R89" s="154"/>
    </row>
    <row r="90" spans="1:18" s="51" customFormat="1">
      <c r="A90" s="70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R90" s="154"/>
    </row>
  </sheetData>
  <customSheetViews>
    <customSheetView guid="{45E423DD-7FD2-487F-8372-5798D7D06C15}" showPageBreaks="1" showGridLines="0" printArea="1" topLeftCell="D1">
      <selection activeCell="N2" sqref="N2"/>
      <pageMargins left="1.01" right="0.4" top="0.61" bottom="0.57999999999999996" header="0" footer="0"/>
      <pageSetup scale="69" orientation="landscape" r:id="rId1"/>
      <headerFooter alignWithMargins="0"/>
    </customSheetView>
    <customSheetView guid="{B297ACE3-C144-4411-A206-EE5C8D41CE1C}" topLeftCell="C40">
      <selection activeCell="H39" sqref="H39"/>
      <pageMargins left="1.01" right="0.4" top="0.61" bottom="0.57999999999999996" header="0" footer="0"/>
      <pageSetup scale="75" orientation="landscape" r:id="rId2"/>
      <headerFooter alignWithMargins="0"/>
    </customSheetView>
    <customSheetView guid="{67BA8672-8137-4028-84CD-AA630649A2B3}" showRuler="0">
      <selection activeCell="A8" sqref="A8"/>
      <pageMargins left="1.01" right="0.4" top="0.61" bottom="0.57999999999999996" header="0" footer="0"/>
      <pageSetup scale="7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1.01" right="0.4" top="0.61" bottom="0.57999999999999996" header="0" footer="0"/>
      <pageSetup scale="69" orientation="landscape" r:id="rId4"/>
      <headerFooter alignWithMargins="0"/>
    </customSheetView>
  </customSheetViews>
  <phoneticPr fontId="0" type="noConversion"/>
  <pageMargins left="0.89" right="0.4" top="0.67" bottom="0.4" header="0" footer="0"/>
  <pageSetup scale="58" orientation="landscape" r:id="rId5"/>
  <headerFooter alignWithMargins="0"/>
  <drawing r:id="rId6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88"/>
  <dimension ref="A1:F65"/>
  <sheetViews>
    <sheetView showGridLines="0" zoomScaleNormal="100" workbookViewId="0">
      <selection activeCell="H16" sqref="H16"/>
    </sheetView>
  </sheetViews>
  <sheetFormatPr defaultRowHeight="15"/>
  <cols>
    <col min="1" max="1" width="64" style="51" customWidth="1"/>
    <col min="2" max="2" width="20.42578125" style="51" customWidth="1"/>
    <col min="3" max="4" width="16.42578125" style="51" customWidth="1"/>
    <col min="5" max="5" width="13.5703125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1156">
        <v>66</v>
      </c>
    </row>
    <row r="2" spans="1:6">
      <c r="A2" s="56"/>
      <c r="B2" s="56"/>
      <c r="C2" s="56"/>
      <c r="D2" s="56"/>
      <c r="E2" s="56"/>
    </row>
    <row r="3" spans="1:6">
      <c r="A3" s="56"/>
      <c r="B3" s="56"/>
      <c r="C3" s="56"/>
      <c r="D3" s="56"/>
      <c r="E3" s="56"/>
    </row>
    <row r="4" spans="1:6">
      <c r="A4" s="56"/>
      <c r="B4" s="56"/>
      <c r="C4" s="56"/>
      <c r="D4" s="56"/>
      <c r="E4" s="56"/>
    </row>
    <row r="5" spans="1:6">
      <c r="A5" s="56"/>
      <c r="B5" s="56"/>
      <c r="C5" s="56"/>
      <c r="D5" s="56"/>
      <c r="E5" s="56"/>
    </row>
    <row r="6" spans="1:6">
      <c r="A6" s="56"/>
      <c r="B6" s="56"/>
      <c r="C6" s="56"/>
      <c r="D6" s="56"/>
      <c r="E6" s="56"/>
    </row>
    <row r="7" spans="1:6">
      <c r="A7" s="56"/>
      <c r="B7" s="56"/>
      <c r="C7" s="56"/>
      <c r="D7" s="56"/>
      <c r="E7" s="56"/>
    </row>
    <row r="10" spans="1:6">
      <c r="A10" s="58" t="s">
        <v>1505</v>
      </c>
    </row>
    <row r="11" spans="1:6">
      <c r="A11" s="58" t="s">
        <v>1488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143" t="s">
        <v>390</v>
      </c>
      <c r="B15" s="74">
        <v>74.830801530000002</v>
      </c>
      <c r="C15" s="74">
        <v>71.894669579999999</v>
      </c>
      <c r="D15" s="74">
        <v>106.81108001999992</v>
      </c>
      <c r="E15" s="74">
        <v>109.42958055999999</v>
      </c>
      <c r="F15" s="110"/>
    </row>
    <row r="16" spans="1:6">
      <c r="A16" s="143" t="s">
        <v>181</v>
      </c>
      <c r="B16" s="74">
        <v>24.497624259999998</v>
      </c>
      <c r="C16" s="74">
        <v>28.653256949999999</v>
      </c>
      <c r="D16" s="74">
        <v>33.005752037999997</v>
      </c>
      <c r="E16" s="74">
        <v>35.479834489999995</v>
      </c>
      <c r="F16" s="110"/>
    </row>
    <row r="17" spans="1:6">
      <c r="A17" s="240" t="s">
        <v>213</v>
      </c>
      <c r="B17" s="75">
        <v>20.235123189999996</v>
      </c>
      <c r="C17" s="75">
        <v>24.183096630000001</v>
      </c>
      <c r="D17" s="74">
        <v>29.22225589</v>
      </c>
      <c r="E17" s="75">
        <v>30.298224019999999</v>
      </c>
      <c r="F17" s="110"/>
    </row>
    <row r="18" spans="1:6">
      <c r="A18" s="240" t="s">
        <v>214</v>
      </c>
      <c r="B18" s="75">
        <v>1.7135753900000001</v>
      </c>
      <c r="C18" s="75">
        <v>1.5452671</v>
      </c>
      <c r="D18" s="74">
        <v>1.2375709799999999</v>
      </c>
      <c r="E18" s="75">
        <v>1.3941793599999999</v>
      </c>
      <c r="F18" s="110"/>
    </row>
    <row r="19" spans="1:6">
      <c r="A19" s="229" t="s">
        <v>215</v>
      </c>
      <c r="B19" s="75">
        <v>0.95850959000000024</v>
      </c>
      <c r="C19" s="75">
        <v>1.2382223299999997</v>
      </c>
      <c r="D19" s="74">
        <v>1.40771052</v>
      </c>
      <c r="E19" s="75">
        <v>2.5937203799999997</v>
      </c>
      <c r="F19" s="110"/>
    </row>
    <row r="20" spans="1:6">
      <c r="A20" s="51" t="s">
        <v>1286</v>
      </c>
      <c r="B20" s="75">
        <v>0.12345182000000002</v>
      </c>
      <c r="C20" s="75">
        <v>0.52514253</v>
      </c>
      <c r="D20" s="74">
        <v>0.56057476999999978</v>
      </c>
      <c r="E20" s="75">
        <v>0.60830835999999988</v>
      </c>
      <c r="F20" s="110"/>
    </row>
    <row r="21" spans="1:6">
      <c r="A21" s="229" t="s">
        <v>216</v>
      </c>
      <c r="B21" s="75">
        <v>0.96108890999999985</v>
      </c>
      <c r="C21" s="75">
        <v>0.87403413000000008</v>
      </c>
      <c r="D21" s="74">
        <v>0.4084778799999999</v>
      </c>
      <c r="E21" s="75">
        <v>0.56430013999999995</v>
      </c>
      <c r="F21" s="110"/>
    </row>
    <row r="22" spans="1:6">
      <c r="A22" s="56" t="s">
        <v>1287</v>
      </c>
      <c r="B22" s="75">
        <v>0.12345182000000002</v>
      </c>
      <c r="C22" s="75">
        <v>8.4866639999999993E-2</v>
      </c>
      <c r="D22" s="74">
        <v>0.10586145799999999</v>
      </c>
      <c r="E22" s="75">
        <v>1.320612E-2</v>
      </c>
      <c r="F22" s="110"/>
    </row>
    <row r="23" spans="1:6">
      <c r="A23" s="51" t="s">
        <v>596</v>
      </c>
      <c r="B23" s="75">
        <v>0.3824235399999999</v>
      </c>
      <c r="C23" s="75">
        <v>0.20262759</v>
      </c>
      <c r="D23" s="74">
        <v>6.3300540000000016E-2</v>
      </c>
      <c r="E23" s="75">
        <v>7.8961099999999996E-3</v>
      </c>
      <c r="F23" s="110"/>
    </row>
    <row r="24" spans="1:6">
      <c r="A24" s="143" t="s">
        <v>1198</v>
      </c>
      <c r="B24" s="74">
        <v>26.920323209999996</v>
      </c>
      <c r="C24" s="74">
        <v>30.112083070000001</v>
      </c>
      <c r="D24" s="74">
        <v>50.305100249999974</v>
      </c>
      <c r="E24" s="74">
        <v>47.210178760000005</v>
      </c>
      <c r="F24" s="110"/>
    </row>
    <row r="25" spans="1:6">
      <c r="A25" s="51" t="s">
        <v>184</v>
      </c>
      <c r="B25" s="75">
        <v>25.22816912</v>
      </c>
      <c r="C25" s="75">
        <v>27.574489379999996</v>
      </c>
      <c r="D25" s="74">
        <v>48.337854069999985</v>
      </c>
      <c r="E25" s="75">
        <v>44.741851220000008</v>
      </c>
      <c r="F25" s="110"/>
    </row>
    <row r="26" spans="1:6">
      <c r="A26" s="51" t="s">
        <v>1187</v>
      </c>
      <c r="B26" s="75">
        <v>0.32412466000000001</v>
      </c>
      <c r="C26" s="75">
        <v>0.78691362999999992</v>
      </c>
      <c r="D26" s="74">
        <v>0.67505687000000014</v>
      </c>
      <c r="E26" s="75">
        <v>0.38475809</v>
      </c>
      <c r="F26" s="110"/>
    </row>
    <row r="27" spans="1:6">
      <c r="A27" s="650" t="s">
        <v>168</v>
      </c>
      <c r="B27" s="75">
        <v>0.98091757000000035</v>
      </c>
      <c r="C27" s="75">
        <v>1.5303261999999997</v>
      </c>
      <c r="D27" s="74">
        <v>1.2434448000000002</v>
      </c>
      <c r="E27" s="75">
        <v>1.2949274</v>
      </c>
      <c r="F27" s="110"/>
    </row>
    <row r="28" spans="1:6">
      <c r="A28" s="51" t="s">
        <v>1189</v>
      </c>
      <c r="B28" s="75">
        <v>0.13867908000000001</v>
      </c>
      <c r="C28" s="75">
        <v>8.5268800000000006E-2</v>
      </c>
      <c r="D28" s="74">
        <v>1.6248169999999999E-2</v>
      </c>
      <c r="E28" s="972">
        <v>0</v>
      </c>
      <c r="F28" s="110"/>
    </row>
    <row r="29" spans="1:6">
      <c r="A29" s="51" t="s">
        <v>1190</v>
      </c>
      <c r="B29" s="75">
        <v>0.12498096000000002</v>
      </c>
      <c r="C29" s="75">
        <v>6.754252999999999E-2</v>
      </c>
      <c r="D29" s="74">
        <v>1.6248169999999999E-2</v>
      </c>
      <c r="E29" s="972">
        <v>0</v>
      </c>
      <c r="F29" s="110"/>
    </row>
    <row r="30" spans="1:6">
      <c r="A30" s="51" t="s">
        <v>1191</v>
      </c>
      <c r="B30" s="75">
        <v>0.12345182000000002</v>
      </c>
      <c r="C30" s="75">
        <v>6.754252999999999E-2</v>
      </c>
      <c r="D30" s="74">
        <v>1.6248169999999999E-2</v>
      </c>
      <c r="E30" s="75">
        <v>0.78864205000000009</v>
      </c>
      <c r="F30" s="110"/>
    </row>
    <row r="31" spans="1:6">
      <c r="A31" s="143" t="s">
        <v>1197</v>
      </c>
      <c r="B31" s="74">
        <v>21.644758380000003</v>
      </c>
      <c r="C31" s="74">
        <v>9.1788111299999997</v>
      </c>
      <c r="D31" s="74">
        <v>18.313315691999946</v>
      </c>
      <c r="E31" s="74">
        <v>10.589561209999999</v>
      </c>
      <c r="F31" s="110"/>
    </row>
    <row r="32" spans="1:6">
      <c r="A32" s="650" t="s">
        <v>182</v>
      </c>
      <c r="B32" s="75">
        <v>0.12345182000000002</v>
      </c>
      <c r="C32" s="75">
        <v>6.754252999999999E-2</v>
      </c>
      <c r="D32" s="74">
        <v>8.6140948219999416</v>
      </c>
      <c r="E32" s="972">
        <v>0</v>
      </c>
      <c r="F32" s="110"/>
    </row>
    <row r="33" spans="1:6">
      <c r="A33" s="681" t="s">
        <v>1297</v>
      </c>
      <c r="B33" s="75">
        <v>0.36349851</v>
      </c>
      <c r="C33" s="75">
        <v>0.18881450999999996</v>
      </c>
      <c r="D33" s="74">
        <v>4.0621310000000001E-2</v>
      </c>
      <c r="E33" s="972">
        <v>0</v>
      </c>
      <c r="F33" s="110"/>
    </row>
    <row r="34" spans="1:6">
      <c r="A34" s="650" t="s">
        <v>172</v>
      </c>
      <c r="B34" s="75">
        <v>1.3889921099999998</v>
      </c>
      <c r="C34" s="75">
        <v>0.91180911000000009</v>
      </c>
      <c r="D34" s="74">
        <v>0.1915597</v>
      </c>
      <c r="E34" s="75">
        <v>0.12315574000000001</v>
      </c>
      <c r="F34" s="110"/>
    </row>
    <row r="35" spans="1:6">
      <c r="A35" s="223" t="s">
        <v>1214</v>
      </c>
      <c r="B35" s="75">
        <v>2.8931589800000004</v>
      </c>
      <c r="C35" s="75">
        <v>2.4729068999999999</v>
      </c>
      <c r="D35" s="74">
        <v>2.2706581300000002</v>
      </c>
      <c r="E35" s="75">
        <v>2.1585876699999997</v>
      </c>
      <c r="F35" s="110"/>
    </row>
    <row r="36" spans="1:6">
      <c r="A36" s="223" t="s">
        <v>1414</v>
      </c>
      <c r="B36" s="75">
        <v>0.99103436000000034</v>
      </c>
      <c r="C36" s="75">
        <v>1.578714</v>
      </c>
      <c r="D36" s="74">
        <v>1.4562880000000002</v>
      </c>
      <c r="E36" s="75">
        <v>1.5166720000000002</v>
      </c>
      <c r="F36" s="110"/>
    </row>
    <row r="37" spans="1:6">
      <c r="A37" s="223" t="s">
        <v>230</v>
      </c>
      <c r="B37" s="75">
        <v>2.6519918100000002</v>
      </c>
      <c r="C37" s="75">
        <v>2.1159187400000001</v>
      </c>
      <c r="D37" s="74">
        <v>2.9962133100000004</v>
      </c>
      <c r="E37" s="75">
        <v>3.6944272699999998</v>
      </c>
      <c r="F37" s="110"/>
    </row>
    <row r="38" spans="1:6">
      <c r="A38" s="223" t="s">
        <v>1382</v>
      </c>
      <c r="B38" s="75">
        <v>13.232630790000002</v>
      </c>
      <c r="C38" s="75">
        <v>1.8431053400000001</v>
      </c>
      <c r="D38" s="74">
        <v>2.74388042</v>
      </c>
      <c r="E38" s="75">
        <v>3.0967185300000004</v>
      </c>
      <c r="F38" s="110"/>
    </row>
    <row r="39" spans="1:6">
      <c r="A39" s="287" t="s">
        <v>1195</v>
      </c>
      <c r="B39" s="74">
        <v>1.7680956799999998</v>
      </c>
      <c r="C39" s="74">
        <v>3.9505184299999998</v>
      </c>
      <c r="D39" s="74">
        <v>5.1869120399999993</v>
      </c>
      <c r="E39" s="74">
        <v>16.150006099999999</v>
      </c>
      <c r="F39" s="110"/>
    </row>
    <row r="40" spans="1:6">
      <c r="A40" s="143" t="s">
        <v>392</v>
      </c>
      <c r="B40" s="74">
        <v>83.409660180000003</v>
      </c>
      <c r="C40" s="74">
        <v>78.026770259999992</v>
      </c>
      <c r="D40" s="74">
        <v>87.266486689999994</v>
      </c>
      <c r="E40" s="74">
        <v>99.574857990000012</v>
      </c>
      <c r="F40" s="110"/>
    </row>
    <row r="41" spans="1:6">
      <c r="A41" s="245" t="s">
        <v>202</v>
      </c>
      <c r="B41" s="75">
        <v>30.837091209999997</v>
      </c>
      <c r="C41" s="75">
        <v>33.456402990000001</v>
      </c>
      <c r="D41" s="74">
        <v>34.432014100000004</v>
      </c>
      <c r="E41" s="75">
        <v>47.312326579999997</v>
      </c>
      <c r="F41" s="110"/>
    </row>
    <row r="42" spans="1:6">
      <c r="A42" s="245" t="s">
        <v>1228</v>
      </c>
      <c r="B42" s="75">
        <v>4.8780249300000005</v>
      </c>
      <c r="C42" s="75">
        <v>8.7727159600000011</v>
      </c>
      <c r="D42" s="74">
        <v>7.9561132199999998</v>
      </c>
      <c r="E42" s="75">
        <v>8.11127647</v>
      </c>
      <c r="F42" s="110"/>
    </row>
    <row r="43" spans="1:6">
      <c r="A43" s="245" t="s">
        <v>1229</v>
      </c>
      <c r="B43" s="75">
        <v>21.58467577</v>
      </c>
      <c r="C43" s="75">
        <v>20.842664369999998</v>
      </c>
      <c r="D43" s="74">
        <v>20.195269019999998</v>
      </c>
      <c r="E43" s="75">
        <v>23.080424410000003</v>
      </c>
      <c r="F43" s="110"/>
    </row>
    <row r="44" spans="1:6">
      <c r="A44" s="245" t="s">
        <v>1230</v>
      </c>
      <c r="B44" s="75">
        <v>12.037093680000003</v>
      </c>
      <c r="C44" s="75">
        <v>5.0389807900000001</v>
      </c>
      <c r="D44" s="74">
        <v>7.2102200000000005</v>
      </c>
      <c r="E44" s="75">
        <v>14.192056350000001</v>
      </c>
      <c r="F44" s="110"/>
    </row>
    <row r="45" spans="1:6">
      <c r="A45" s="223" t="s">
        <v>458</v>
      </c>
      <c r="B45" s="75">
        <v>1.01798364</v>
      </c>
      <c r="C45" s="75">
        <v>1.19263868</v>
      </c>
      <c r="D45" s="74">
        <v>5.0374831499999999</v>
      </c>
      <c r="E45" s="75">
        <v>6.4092788800000005</v>
      </c>
      <c r="F45" s="110"/>
    </row>
    <row r="46" spans="1:6">
      <c r="A46" s="223" t="s">
        <v>1288</v>
      </c>
      <c r="B46" s="75">
        <v>0.44661858000000004</v>
      </c>
      <c r="C46" s="75">
        <v>0.23949999999999999</v>
      </c>
      <c r="D46" s="74">
        <v>0.82995000000000008</v>
      </c>
      <c r="E46" s="75">
        <v>0.4694953</v>
      </c>
      <c r="F46" s="110"/>
    </row>
    <row r="47" spans="1:6">
      <c r="A47" s="70" t="s">
        <v>1194</v>
      </c>
      <c r="B47" s="74">
        <v>12.60817237</v>
      </c>
      <c r="C47" s="74">
        <v>8.4838674699999981</v>
      </c>
      <c r="D47" s="74">
        <v>11.605437200000001</v>
      </c>
      <c r="E47" s="74">
        <v>18.615890809999989</v>
      </c>
      <c r="F47" s="110"/>
    </row>
    <row r="48" spans="1:6">
      <c r="A48" s="143" t="s">
        <v>1196</v>
      </c>
      <c r="B48" s="74">
        <v>55.342886290000003</v>
      </c>
      <c r="C48" s="74">
        <v>75.134737819999998</v>
      </c>
      <c r="D48" s="74">
        <v>66.490369439999995</v>
      </c>
      <c r="E48" s="74">
        <v>86.503587889999977</v>
      </c>
      <c r="F48" s="110"/>
    </row>
    <row r="49" spans="1:6">
      <c r="A49" s="58" t="s">
        <v>1201</v>
      </c>
      <c r="B49" s="74">
        <v>32.667444700000004</v>
      </c>
      <c r="C49" s="74">
        <v>41.776505949999994</v>
      </c>
      <c r="D49" s="74">
        <v>34.819266120000002</v>
      </c>
      <c r="E49" s="75">
        <v>41.387730659999995</v>
      </c>
      <c r="F49" s="110"/>
    </row>
    <row r="50" spans="1:6">
      <c r="A50" s="240" t="s">
        <v>457</v>
      </c>
      <c r="B50" s="75">
        <v>32.667444700000004</v>
      </c>
      <c r="C50" s="75">
        <v>41.776505949999994</v>
      </c>
      <c r="D50" s="74">
        <v>34.819266120000002</v>
      </c>
      <c r="E50" s="75">
        <v>41.387730659999995</v>
      </c>
      <c r="F50" s="110"/>
    </row>
    <row r="51" spans="1:6">
      <c r="A51" s="70" t="s">
        <v>1202</v>
      </c>
      <c r="B51" s="1021">
        <v>0</v>
      </c>
      <c r="C51" s="92">
        <v>4.0650353700000004</v>
      </c>
      <c r="D51" s="1021">
        <v>0</v>
      </c>
      <c r="E51" s="1021">
        <v>0.66194202000000002</v>
      </c>
      <c r="F51" s="110"/>
    </row>
    <row r="52" spans="1:6">
      <c r="A52" s="51" t="s">
        <v>210</v>
      </c>
      <c r="B52" s="972">
        <v>0</v>
      </c>
      <c r="C52" s="110">
        <v>4.0650353700000004</v>
      </c>
      <c r="D52" s="972">
        <v>0</v>
      </c>
      <c r="E52" s="972">
        <v>0.66194202000000002</v>
      </c>
      <c r="F52" s="110"/>
    </row>
    <row r="53" spans="1:6">
      <c r="A53" s="143" t="s">
        <v>5</v>
      </c>
      <c r="B53" s="74">
        <v>21.994632110000001</v>
      </c>
      <c r="C53" s="74">
        <v>27.626263860000002</v>
      </c>
      <c r="D53" s="74">
        <v>29.119615100000001</v>
      </c>
      <c r="E53" s="74">
        <v>37.236956020000001</v>
      </c>
    </row>
    <row r="54" spans="1:6">
      <c r="A54" s="115" t="s">
        <v>1245</v>
      </c>
      <c r="B54" s="75">
        <v>1.53450204</v>
      </c>
      <c r="C54" s="75">
        <v>7.1385845400000001</v>
      </c>
      <c r="D54" s="74">
        <v>8.3083529899999995</v>
      </c>
      <c r="E54" s="75">
        <v>17.121544839999999</v>
      </c>
    </row>
    <row r="55" spans="1:6">
      <c r="A55" s="77" t="s">
        <v>221</v>
      </c>
      <c r="B55" s="75">
        <v>0.69489999999999996</v>
      </c>
      <c r="C55" s="75">
        <v>0.75060000000000004</v>
      </c>
      <c r="D55" s="74">
        <v>0.99730000000000008</v>
      </c>
      <c r="E55" s="75">
        <v>1.1747000000000003</v>
      </c>
      <c r="F55" s="110"/>
    </row>
    <row r="56" spans="1:6">
      <c r="A56" s="230" t="s">
        <v>1310</v>
      </c>
      <c r="B56" s="75">
        <v>19.765230070000001</v>
      </c>
      <c r="C56" s="75">
        <v>19.737079320000003</v>
      </c>
      <c r="D56" s="74">
        <v>19.813962110000002</v>
      </c>
      <c r="E56" s="75">
        <v>18.940711180000001</v>
      </c>
      <c r="F56" s="110"/>
    </row>
    <row r="57" spans="1:6">
      <c r="A57" s="837" t="s">
        <v>1205</v>
      </c>
      <c r="B57" s="74">
        <v>0.68080948000000008</v>
      </c>
      <c r="C57" s="74">
        <v>1.6669326400000002</v>
      </c>
      <c r="D57" s="74">
        <v>2.55148822</v>
      </c>
      <c r="E57" s="74">
        <v>7.2169591899999892</v>
      </c>
      <c r="F57" s="110"/>
    </row>
    <row r="58" spans="1:6">
      <c r="A58" s="125" t="s">
        <v>1209</v>
      </c>
      <c r="B58" s="74">
        <v>0.20363999999999999</v>
      </c>
      <c r="C58" s="74">
        <v>0.36280000000000001</v>
      </c>
      <c r="D58" s="74">
        <v>0.433334</v>
      </c>
      <c r="E58" s="75">
        <v>0.43436600000000003</v>
      </c>
      <c r="F58" s="110"/>
    </row>
    <row r="59" spans="1:6">
      <c r="A59" s="115" t="s">
        <v>1210</v>
      </c>
      <c r="B59" s="75">
        <v>0.20363999999999999</v>
      </c>
      <c r="C59" s="75">
        <v>0.36280000000000001</v>
      </c>
      <c r="D59" s="74">
        <v>0.433334</v>
      </c>
      <c r="E59" s="75">
        <v>0.43436600000000003</v>
      </c>
      <c r="F59" s="110"/>
    </row>
    <row r="60" spans="1:6">
      <c r="A60" s="125" t="s">
        <v>1211</v>
      </c>
      <c r="B60" s="74">
        <v>1.7065360700000001</v>
      </c>
      <c r="C60" s="74">
        <v>0.577766</v>
      </c>
      <c r="D60" s="74">
        <v>0.77627900000000005</v>
      </c>
      <c r="E60" s="75">
        <v>0.81496399999999991</v>
      </c>
      <c r="F60" s="110"/>
    </row>
    <row r="61" spans="1:6" ht="15.75" thickBot="1">
      <c r="A61" s="843" t="s">
        <v>1236</v>
      </c>
      <c r="B61" s="75">
        <v>1.7065360700000001</v>
      </c>
      <c r="C61" s="75">
        <v>0.577766</v>
      </c>
      <c r="D61" s="74">
        <v>0.77627900000000005</v>
      </c>
      <c r="E61" s="75">
        <v>0.81496399999999991</v>
      </c>
      <c r="F61" s="110"/>
    </row>
    <row r="62" spans="1:6" ht="16.5" thickTop="1" thickBot="1">
      <c r="A62" s="565" t="s">
        <v>435</v>
      </c>
      <c r="B62" s="990">
        <v>215.49352407000001</v>
      </c>
      <c r="C62" s="990">
        <v>225.99674365999999</v>
      </c>
      <c r="D62" s="990">
        <v>261.77754914999991</v>
      </c>
      <c r="E62" s="990">
        <v>315.37324724999996</v>
      </c>
      <c r="F62" s="110"/>
    </row>
    <row r="63" spans="1:6" ht="16.5" thickTop="1">
      <c r="A63" s="29" t="s">
        <v>590</v>
      </c>
      <c r="C63" s="75"/>
      <c r="D63" s="74"/>
      <c r="F63" s="110"/>
    </row>
    <row r="64" spans="1:6">
      <c r="A64" s="45" t="s">
        <v>1838</v>
      </c>
      <c r="B64" s="112"/>
      <c r="C64" s="75"/>
      <c r="D64" s="74"/>
    </row>
    <row r="65" spans="1:4" ht="15.75">
      <c r="A65" s="657" t="s">
        <v>1540</v>
      </c>
      <c r="B65" s="112"/>
      <c r="C65" s="75"/>
      <c r="D65" s="74"/>
    </row>
  </sheetData>
  <pageMargins left="0.9055118110236221" right="0.70866141732283472" top="0.74803149606299213" bottom="0.55118110236220474" header="0.31496062992125984" footer="0.59055118110236227"/>
  <pageSetup scale="68"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87">
    <pageSetUpPr fitToPage="1"/>
  </sheetPr>
  <dimension ref="A1:AA75"/>
  <sheetViews>
    <sheetView showGridLines="0" zoomScaleNormal="100" workbookViewId="0">
      <pane xSplit="1" topLeftCell="B1" activePane="topRight" state="frozen"/>
      <selection activeCell="A29" sqref="A29"/>
      <selection pane="topRight" activeCell="A2" sqref="A2"/>
    </sheetView>
  </sheetViews>
  <sheetFormatPr defaultColWidth="10.28515625" defaultRowHeight="15"/>
  <cols>
    <col min="1" max="1" width="54.140625" style="51" customWidth="1"/>
    <col min="2" max="2" width="13.42578125" style="51" customWidth="1"/>
    <col min="3" max="3" width="14.140625" style="51" customWidth="1"/>
    <col min="4" max="4" width="11.28515625" style="51" customWidth="1"/>
    <col min="5" max="5" width="11.42578125" style="51" customWidth="1"/>
    <col min="6" max="6" width="11.85546875" style="51" customWidth="1"/>
    <col min="7" max="7" width="10.28515625" style="51"/>
    <col min="8" max="8" width="13.140625" style="51" customWidth="1"/>
    <col min="9" max="9" width="12.42578125" style="51" customWidth="1"/>
    <col min="10" max="10" width="13" style="51" customWidth="1"/>
    <col min="11" max="11" width="11.42578125" style="51" customWidth="1"/>
    <col min="12" max="12" width="12.7109375" style="51" customWidth="1"/>
    <col min="13" max="13" width="11.5703125" style="51" customWidth="1"/>
    <col min="14" max="14" width="12.42578125" style="51" customWidth="1"/>
    <col min="15" max="15" width="10.28515625" style="51"/>
    <col min="16" max="16" width="17.28515625" style="51" bestFit="1" customWidth="1"/>
    <col min="17" max="17" width="10.28515625" style="51"/>
    <col min="18" max="18" width="17.5703125" style="154" bestFit="1" customWidth="1"/>
    <col min="19" max="16384" width="10.28515625" style="51"/>
  </cols>
  <sheetData>
    <row r="1" spans="1:18" s="56" customForma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67</v>
      </c>
      <c r="O1" s="51"/>
      <c r="R1" s="86"/>
    </row>
    <row r="2" spans="1:18" s="56" customFormat="1">
      <c r="O2" s="51"/>
      <c r="R2" s="86"/>
    </row>
    <row r="3" spans="1:18" s="56" customFormat="1">
      <c r="O3" s="51"/>
      <c r="R3" s="86"/>
    </row>
    <row r="4" spans="1:18" s="56" customFormat="1">
      <c r="O4" s="51"/>
      <c r="R4" s="86"/>
    </row>
    <row r="5" spans="1:18" s="56" customFormat="1">
      <c r="O5" s="51"/>
      <c r="R5" s="86"/>
    </row>
    <row r="6" spans="1:18" s="56" customFormat="1">
      <c r="O6" s="51"/>
      <c r="R6" s="86"/>
    </row>
    <row r="7" spans="1:18" s="56" customFormat="1">
      <c r="A7" s="58" t="s">
        <v>1506</v>
      </c>
      <c r="O7" s="51"/>
      <c r="R7" s="86"/>
    </row>
    <row r="8" spans="1:18" s="56" customFormat="1">
      <c r="A8" s="58" t="s">
        <v>1781</v>
      </c>
      <c r="O8" s="51"/>
      <c r="R8" s="86"/>
    </row>
    <row r="9" spans="1:18" s="56" customFormat="1">
      <c r="A9" s="56" t="s">
        <v>386</v>
      </c>
      <c r="O9" s="51"/>
      <c r="R9" s="86"/>
    </row>
    <row r="10" spans="1:18" s="56" customFormat="1" ht="15.75" customHeight="1">
      <c r="A10" s="168" t="s">
        <v>314</v>
      </c>
      <c r="B10" s="521" t="s">
        <v>395</v>
      </c>
      <c r="C10" s="521" t="s">
        <v>355</v>
      </c>
      <c r="D10" s="521" t="s">
        <v>356</v>
      </c>
      <c r="E10" s="521" t="s">
        <v>357</v>
      </c>
      <c r="F10" s="521" t="s">
        <v>358</v>
      </c>
      <c r="G10" s="521" t="s">
        <v>359</v>
      </c>
      <c r="H10" s="521" t="s">
        <v>360</v>
      </c>
      <c r="I10" s="521" t="s">
        <v>361</v>
      </c>
      <c r="J10" s="521" t="s">
        <v>362</v>
      </c>
      <c r="K10" s="521" t="s">
        <v>363</v>
      </c>
      <c r="L10" s="521" t="s">
        <v>364</v>
      </c>
      <c r="M10" s="521" t="s">
        <v>365</v>
      </c>
      <c r="N10" s="521" t="s">
        <v>35</v>
      </c>
      <c r="O10" s="51"/>
      <c r="R10" s="86"/>
    </row>
    <row r="11" spans="1:18" s="56" customFormat="1" ht="15.75" customHeight="1">
      <c r="A11" s="170" t="s">
        <v>390</v>
      </c>
      <c r="B11" s="651">
        <v>339.16531547</v>
      </c>
      <c r="C11" s="651">
        <v>235.60436301999997</v>
      </c>
      <c r="D11" s="651">
        <v>239.71634832999999</v>
      </c>
      <c r="E11" s="651">
        <v>366.3100718799999</v>
      </c>
      <c r="F11" s="651">
        <v>422.12091521999997</v>
      </c>
      <c r="G11" s="651">
        <v>296.12291079000005</v>
      </c>
      <c r="H11" s="651">
        <v>369.72111955000003</v>
      </c>
      <c r="I11" s="651">
        <v>267.34151200999992</v>
      </c>
      <c r="J11" s="651">
        <v>275.88041855</v>
      </c>
      <c r="K11" s="651">
        <v>348.03350431999996</v>
      </c>
      <c r="L11" s="651">
        <v>326.30961440000004</v>
      </c>
      <c r="M11" s="651">
        <v>296.90084888999996</v>
      </c>
      <c r="N11" s="651">
        <v>3783.2269424299998</v>
      </c>
      <c r="O11" s="112"/>
      <c r="P11" s="725"/>
      <c r="R11" s="86"/>
    </row>
    <row r="12" spans="1:18" s="56" customFormat="1" ht="15.75" customHeight="1">
      <c r="A12" s="292" t="s">
        <v>181</v>
      </c>
      <c r="B12" s="651">
        <v>97.069316760000007</v>
      </c>
      <c r="C12" s="651">
        <v>73.147815160000007</v>
      </c>
      <c r="D12" s="651">
        <v>80.923422859999988</v>
      </c>
      <c r="E12" s="651">
        <v>94.161606989999996</v>
      </c>
      <c r="F12" s="651">
        <v>107.56932558</v>
      </c>
      <c r="G12" s="651">
        <v>89.984426850000006</v>
      </c>
      <c r="H12" s="651">
        <v>90.983676710000026</v>
      </c>
      <c r="I12" s="651">
        <v>88.499229299999982</v>
      </c>
      <c r="J12" s="651">
        <v>86.700591459999998</v>
      </c>
      <c r="K12" s="651">
        <v>87.153418079999994</v>
      </c>
      <c r="L12" s="651">
        <v>83.459754750000002</v>
      </c>
      <c r="M12" s="651">
        <v>91.592239949999993</v>
      </c>
      <c r="N12" s="651">
        <v>1071.2448244499999</v>
      </c>
      <c r="O12" s="112"/>
      <c r="P12" s="725"/>
      <c r="R12" s="86"/>
    </row>
    <row r="13" spans="1:18" s="56" customFormat="1" ht="15.75" customHeight="1">
      <c r="A13" s="254" t="s">
        <v>192</v>
      </c>
      <c r="B13" s="75">
        <v>2.07247308</v>
      </c>
      <c r="C13" s="75">
        <v>4.0096820199999996</v>
      </c>
      <c r="D13" s="75">
        <v>11.681591409999999</v>
      </c>
      <c r="E13" s="75">
        <v>9.7732638600000001</v>
      </c>
      <c r="F13" s="75">
        <v>1.50927674</v>
      </c>
      <c r="G13" s="75">
        <v>10.412522119999998</v>
      </c>
      <c r="H13" s="75">
        <v>10.577667999999999</v>
      </c>
      <c r="I13" s="75">
        <v>3.9764674900000001</v>
      </c>
      <c r="J13" s="75">
        <v>8.1021831199999994</v>
      </c>
      <c r="K13" s="75">
        <v>3.9604801200000002</v>
      </c>
      <c r="L13" s="75">
        <v>0.74545622999999994</v>
      </c>
      <c r="M13" s="75">
        <v>6.9892108300000002</v>
      </c>
      <c r="N13" s="75">
        <v>73.810275020000006</v>
      </c>
      <c r="O13" s="112"/>
      <c r="P13" s="725"/>
      <c r="R13" s="86"/>
    </row>
    <row r="14" spans="1:18" s="56" customFormat="1" ht="15.75" customHeight="1">
      <c r="A14" s="254" t="s">
        <v>193</v>
      </c>
      <c r="B14" s="75">
        <v>69.872632780000004</v>
      </c>
      <c r="C14" s="75">
        <v>47.640508140000001</v>
      </c>
      <c r="D14" s="75">
        <v>48.403321479999995</v>
      </c>
      <c r="E14" s="75">
        <v>63.261346770000003</v>
      </c>
      <c r="F14" s="75">
        <v>74.354328590000009</v>
      </c>
      <c r="G14" s="75">
        <v>56.384709669999999</v>
      </c>
      <c r="H14" s="75">
        <v>55.474378840000007</v>
      </c>
      <c r="I14" s="75">
        <v>61.582023939999999</v>
      </c>
      <c r="J14" s="75">
        <v>55.210371219999999</v>
      </c>
      <c r="K14" s="75">
        <v>58.503300029999998</v>
      </c>
      <c r="L14" s="75">
        <v>59.041552150000001</v>
      </c>
      <c r="M14" s="75">
        <v>60.254495210000002</v>
      </c>
      <c r="N14" s="75">
        <v>709.98296882</v>
      </c>
      <c r="O14" s="112"/>
      <c r="P14" s="725"/>
      <c r="R14" s="86"/>
    </row>
    <row r="15" spans="1:18" s="56" customFormat="1" ht="15.75" customHeight="1">
      <c r="A15" s="229" t="s">
        <v>194</v>
      </c>
      <c r="B15" s="75">
        <v>14.457112260000001</v>
      </c>
      <c r="C15" s="75">
        <v>11.51974278</v>
      </c>
      <c r="D15" s="75">
        <v>11.64319169</v>
      </c>
      <c r="E15" s="75">
        <v>11.450369670000001</v>
      </c>
      <c r="F15" s="75">
        <v>21.939984949999999</v>
      </c>
      <c r="G15" s="75">
        <v>13.23865249</v>
      </c>
      <c r="H15" s="75">
        <v>15.23976948</v>
      </c>
      <c r="I15" s="75">
        <v>13.53202085</v>
      </c>
      <c r="J15" s="75">
        <v>13.09991409</v>
      </c>
      <c r="K15" s="75">
        <v>13.71747145</v>
      </c>
      <c r="L15" s="75">
        <v>13.835124329999999</v>
      </c>
      <c r="M15" s="75">
        <v>14.59904438</v>
      </c>
      <c r="N15" s="75">
        <v>168.27239842</v>
      </c>
      <c r="O15" s="112"/>
      <c r="P15" s="725"/>
      <c r="R15" s="86"/>
    </row>
    <row r="16" spans="1:18" s="56" customFormat="1" ht="15.75" customHeight="1">
      <c r="A16" s="51" t="s">
        <v>431</v>
      </c>
      <c r="B16" s="75">
        <v>1.4280070600000001</v>
      </c>
      <c r="C16" s="75">
        <v>1.48300801</v>
      </c>
      <c r="D16" s="75">
        <v>0.63755519999999999</v>
      </c>
      <c r="E16" s="75">
        <v>0.72765414000000006</v>
      </c>
      <c r="F16" s="883">
        <v>0.63373785999999999</v>
      </c>
      <c r="G16" s="75">
        <v>0.49677103</v>
      </c>
      <c r="H16" s="75">
        <v>0.53427550000000001</v>
      </c>
      <c r="I16" s="75">
        <v>0.47943979999999997</v>
      </c>
      <c r="J16" s="75">
        <v>0.86544930000000009</v>
      </c>
      <c r="K16" s="75">
        <v>1.8168473799999998</v>
      </c>
      <c r="L16" s="75">
        <v>0.52897813000000005</v>
      </c>
      <c r="M16" s="75">
        <v>0.44350699999999998</v>
      </c>
      <c r="N16" s="75">
        <v>10.07523041</v>
      </c>
      <c r="O16" s="112"/>
      <c r="P16" s="725"/>
      <c r="R16" s="86"/>
    </row>
    <row r="17" spans="1:26" s="56" customFormat="1" ht="15.75" customHeight="1">
      <c r="A17" s="229" t="s">
        <v>195</v>
      </c>
      <c r="B17" s="75">
        <v>1.7333041100000002</v>
      </c>
      <c r="C17" s="75">
        <v>1.5534918400000002</v>
      </c>
      <c r="D17" s="75">
        <v>1.8591269099999999</v>
      </c>
      <c r="E17" s="75">
        <v>1.9009852199999999</v>
      </c>
      <c r="F17" s="75">
        <v>1.8038964099999999</v>
      </c>
      <c r="G17" s="75">
        <v>1.9096653300000002</v>
      </c>
      <c r="H17" s="75">
        <v>1.9830336100000001</v>
      </c>
      <c r="I17" s="75">
        <v>1.6504178500000002</v>
      </c>
      <c r="J17" s="75">
        <v>1.65329299</v>
      </c>
      <c r="K17" s="75">
        <v>1.64016948</v>
      </c>
      <c r="L17" s="75">
        <v>1.5305295700000001</v>
      </c>
      <c r="M17" s="75">
        <v>1.7158685499999999</v>
      </c>
      <c r="N17" s="75">
        <v>20.933781870000001</v>
      </c>
      <c r="O17" s="112"/>
      <c r="P17" s="725"/>
      <c r="R17" s="86"/>
    </row>
    <row r="18" spans="1:26" s="56" customFormat="1" ht="15.75" customHeight="1">
      <c r="A18" s="229" t="s">
        <v>196</v>
      </c>
      <c r="B18" s="75">
        <v>1.02116048</v>
      </c>
      <c r="C18" s="75">
        <v>0.73265809999999998</v>
      </c>
      <c r="D18" s="75">
        <v>0.58580715999999999</v>
      </c>
      <c r="E18" s="75">
        <v>0.66257895999999994</v>
      </c>
      <c r="F18" s="75">
        <v>0.95093134999999995</v>
      </c>
      <c r="G18" s="75">
        <v>0.82669204000000007</v>
      </c>
      <c r="H18" s="75">
        <v>0.81197964</v>
      </c>
      <c r="I18" s="75">
        <v>0.69136021999999997</v>
      </c>
      <c r="J18" s="75">
        <v>0.88955115000000007</v>
      </c>
      <c r="K18" s="75">
        <v>0.80967921999999992</v>
      </c>
      <c r="L18" s="75">
        <v>0.94836356000000011</v>
      </c>
      <c r="M18" s="75">
        <v>0.74611228000000007</v>
      </c>
      <c r="N18" s="75">
        <v>9.6768741599999988</v>
      </c>
      <c r="O18" s="112"/>
      <c r="P18" s="725"/>
      <c r="R18" s="86"/>
    </row>
    <row r="19" spans="1:26" s="56" customFormat="1" ht="15.75" customHeight="1">
      <c r="A19" s="51" t="s">
        <v>583</v>
      </c>
      <c r="B19" s="75">
        <v>6.4846269900000006</v>
      </c>
      <c r="C19" s="75">
        <v>6.2087242700000003</v>
      </c>
      <c r="D19" s="75">
        <v>6.1128290099999996</v>
      </c>
      <c r="E19" s="75">
        <v>6.3854083700000004</v>
      </c>
      <c r="F19" s="75">
        <v>6.3771696799999997</v>
      </c>
      <c r="G19" s="75">
        <v>6.7154141699999998</v>
      </c>
      <c r="H19" s="75">
        <v>6.3625716400000005</v>
      </c>
      <c r="I19" s="75">
        <v>6.5874991499999993</v>
      </c>
      <c r="J19" s="75">
        <v>6.8798295899999999</v>
      </c>
      <c r="K19" s="75">
        <v>6.7054704000000003</v>
      </c>
      <c r="L19" s="75">
        <v>6.8297507800000004</v>
      </c>
      <c r="M19" s="75">
        <v>6.8440016999999989</v>
      </c>
      <c r="N19" s="75">
        <v>78.493295749999987</v>
      </c>
      <c r="O19" s="112"/>
      <c r="P19" s="725"/>
      <c r="R19" s="86"/>
    </row>
    <row r="20" spans="1:26" s="56" customFormat="1" ht="15.75" customHeight="1">
      <c r="A20" s="292" t="s">
        <v>1198</v>
      </c>
      <c r="B20" s="651">
        <v>141.36250784999999</v>
      </c>
      <c r="C20" s="651">
        <v>131.86624611999997</v>
      </c>
      <c r="D20" s="651">
        <v>129.82521542999999</v>
      </c>
      <c r="E20" s="651">
        <v>242.67521848999988</v>
      </c>
      <c r="F20" s="651">
        <v>203.57695431999994</v>
      </c>
      <c r="G20" s="651">
        <v>153.80592786000003</v>
      </c>
      <c r="H20" s="651">
        <v>202.80534561999997</v>
      </c>
      <c r="I20" s="651">
        <v>141.35404222</v>
      </c>
      <c r="J20" s="651">
        <v>146.07600398000002</v>
      </c>
      <c r="K20" s="651">
        <v>211.04504368999997</v>
      </c>
      <c r="L20" s="651">
        <v>143.07722469000001</v>
      </c>
      <c r="M20" s="651">
        <v>155.18309454999999</v>
      </c>
      <c r="N20" s="651">
        <v>2002.65282482</v>
      </c>
      <c r="O20" s="112"/>
      <c r="P20" s="725"/>
      <c r="R20" s="86"/>
    </row>
    <row r="21" spans="1:26" s="56" customFormat="1" ht="15.75" customHeight="1">
      <c r="A21" s="254" t="s">
        <v>197</v>
      </c>
      <c r="B21" s="75">
        <v>133.0833264</v>
      </c>
      <c r="C21" s="75">
        <v>124.44937591</v>
      </c>
      <c r="D21" s="75">
        <v>119.45629175000001</v>
      </c>
      <c r="E21" s="75">
        <v>234.84534731999986</v>
      </c>
      <c r="F21" s="75">
        <v>197.08262413999998</v>
      </c>
      <c r="G21" s="75">
        <v>147.20113043000001</v>
      </c>
      <c r="H21" s="75">
        <v>196.266761</v>
      </c>
      <c r="I21" s="75">
        <v>135.41150261000001</v>
      </c>
      <c r="J21" s="75">
        <v>133.42053802000001</v>
      </c>
      <c r="K21" s="75">
        <v>202.60151912000001</v>
      </c>
      <c r="L21" s="75">
        <v>134.94179468000002</v>
      </c>
      <c r="M21" s="75">
        <v>146.02207221</v>
      </c>
      <c r="N21" s="75">
        <v>1904.7822835899999</v>
      </c>
      <c r="O21" s="110"/>
      <c r="P21" s="725"/>
      <c r="Q21" s="85"/>
      <c r="R21" s="86"/>
    </row>
    <row r="22" spans="1:26" s="56" customFormat="1" ht="15.75" customHeight="1">
      <c r="A22" s="51" t="s">
        <v>1187</v>
      </c>
      <c r="B22" s="75">
        <v>7.30132665</v>
      </c>
      <c r="C22" s="75">
        <v>6.4100031299999998</v>
      </c>
      <c r="D22" s="75">
        <v>9.0249793199999999</v>
      </c>
      <c r="E22" s="75">
        <v>6.7270366399999997</v>
      </c>
      <c r="F22" s="75">
        <v>5.5511666699999997</v>
      </c>
      <c r="G22" s="75">
        <v>5.6679605400000002</v>
      </c>
      <c r="H22" s="75">
        <v>5.6076734100000003</v>
      </c>
      <c r="I22" s="75">
        <v>5.0128223299999997</v>
      </c>
      <c r="J22" s="75">
        <v>11.682057</v>
      </c>
      <c r="K22" s="75">
        <v>7.5292298099999995</v>
      </c>
      <c r="L22" s="75">
        <v>7.2244778200000006</v>
      </c>
      <c r="M22" s="75">
        <v>8.245388160000001</v>
      </c>
      <c r="N22" s="75">
        <v>85.984121480000013</v>
      </c>
      <c r="O22" s="112"/>
      <c r="P22" s="112"/>
      <c r="Q22" s="112"/>
      <c r="R22" s="154"/>
      <c r="S22" s="112"/>
      <c r="T22" s="112"/>
      <c r="U22" s="112"/>
      <c r="V22" s="112"/>
      <c r="W22" s="112"/>
      <c r="X22" s="112"/>
      <c r="Y22" s="112"/>
      <c r="Z22" s="112"/>
    </row>
    <row r="23" spans="1:26" s="56" customFormat="1" ht="15.75" customHeight="1">
      <c r="A23" s="435" t="s">
        <v>168</v>
      </c>
      <c r="B23" s="75">
        <v>0.91719744999999997</v>
      </c>
      <c r="C23" s="75">
        <v>0.95245605</v>
      </c>
      <c r="D23" s="75">
        <v>1.2901603000000001</v>
      </c>
      <c r="E23" s="75">
        <v>0.87452430000000003</v>
      </c>
      <c r="F23" s="75">
        <v>0.87452430000000003</v>
      </c>
      <c r="G23" s="75">
        <v>0.87452430000000003</v>
      </c>
      <c r="H23" s="75">
        <v>0.87452430000000003</v>
      </c>
      <c r="I23" s="75">
        <v>0.87452430000000003</v>
      </c>
      <c r="J23" s="75">
        <v>0.87452430000000003</v>
      </c>
      <c r="K23" s="75">
        <v>0.87452430000000003</v>
      </c>
      <c r="L23" s="75">
        <v>0.87452430000000003</v>
      </c>
      <c r="M23" s="75">
        <v>0.87452430000000003</v>
      </c>
      <c r="N23" s="75">
        <v>11.030532500000003</v>
      </c>
      <c r="O23" s="112"/>
      <c r="P23" s="725"/>
      <c r="R23" s="86"/>
    </row>
    <row r="24" spans="1:26" s="56" customFormat="1" ht="15.75" customHeight="1">
      <c r="A24" s="435" t="s">
        <v>1189</v>
      </c>
      <c r="B24" s="75">
        <v>3.7780500000000002E-3</v>
      </c>
      <c r="C24" s="75">
        <v>1.3225999999999998E-4</v>
      </c>
      <c r="D24" s="972">
        <v>0</v>
      </c>
      <c r="E24" s="75">
        <v>5.8104139999999999E-2</v>
      </c>
      <c r="F24" s="972">
        <v>0</v>
      </c>
      <c r="G24" s="75">
        <v>3.9852999999999997E-4</v>
      </c>
      <c r="H24" s="972">
        <v>0</v>
      </c>
      <c r="I24" s="972">
        <v>0</v>
      </c>
      <c r="J24" s="75">
        <v>3.0437759999999998E-2</v>
      </c>
      <c r="K24" s="972">
        <v>1.9047999999999998E-4</v>
      </c>
      <c r="L24" s="972">
        <v>7.9613000000000004E-4</v>
      </c>
      <c r="M24" s="75">
        <v>1.2549500000000001E-3</v>
      </c>
      <c r="N24" s="75">
        <v>9.5092300000000018E-2</v>
      </c>
      <c r="O24" s="112"/>
      <c r="P24" s="725"/>
      <c r="R24" s="86"/>
    </row>
    <row r="25" spans="1:26" s="56" customFormat="1" ht="15.75" customHeight="1">
      <c r="A25" s="435" t="s">
        <v>1190</v>
      </c>
      <c r="B25" s="75">
        <v>3.7780500000000002E-3</v>
      </c>
      <c r="C25" s="75">
        <v>1.3225999999999998E-4</v>
      </c>
      <c r="D25" s="972">
        <v>0</v>
      </c>
      <c r="E25" s="75">
        <v>5.8104139999999999E-2</v>
      </c>
      <c r="F25" s="75">
        <v>1.1552350000000001E-2</v>
      </c>
      <c r="G25" s="75">
        <v>5.4031899999999996E-3</v>
      </c>
      <c r="H25" s="972">
        <v>0</v>
      </c>
      <c r="I25" s="972">
        <v>0</v>
      </c>
      <c r="J25" s="75">
        <v>1.0437760000000001E-2</v>
      </c>
      <c r="K25" s="75">
        <v>1.9047999999999998E-4</v>
      </c>
      <c r="L25" s="75">
        <v>7.9613000000000004E-4</v>
      </c>
      <c r="M25" s="972">
        <v>0</v>
      </c>
      <c r="N25" s="75">
        <v>9.0394360000000021E-2</v>
      </c>
      <c r="O25" s="112"/>
      <c r="P25" s="725"/>
      <c r="R25" s="86"/>
    </row>
    <row r="26" spans="1:26" s="56" customFormat="1" ht="15.75" customHeight="1">
      <c r="A26" s="435" t="s">
        <v>1191</v>
      </c>
      <c r="B26" s="75">
        <v>5.3101250000000003E-2</v>
      </c>
      <c r="C26" s="75">
        <v>5.4146510000000002E-2</v>
      </c>
      <c r="D26" s="75">
        <v>5.3784059999999995E-2</v>
      </c>
      <c r="E26" s="75">
        <v>0.11210194999999999</v>
      </c>
      <c r="F26" s="75">
        <v>5.7086860000000003E-2</v>
      </c>
      <c r="G26" s="75">
        <v>5.6510870000000005E-2</v>
      </c>
      <c r="H26" s="75">
        <v>5.6386910000000005E-2</v>
      </c>
      <c r="I26" s="75">
        <v>5.5192980000000003E-2</v>
      </c>
      <c r="J26" s="75">
        <v>5.8009140000000001E-2</v>
      </c>
      <c r="K26" s="75">
        <v>3.9389500000000001E-2</v>
      </c>
      <c r="L26" s="75">
        <v>3.4835629999999999E-2</v>
      </c>
      <c r="M26" s="75">
        <v>3.9854930000000004E-2</v>
      </c>
      <c r="N26" s="75">
        <v>0.67040058999999996</v>
      </c>
      <c r="O26" s="112"/>
      <c r="P26" s="725"/>
      <c r="R26" s="86"/>
    </row>
    <row r="27" spans="1:26" s="56" customFormat="1" ht="15.75" customHeight="1">
      <c r="A27" s="292" t="s">
        <v>1197</v>
      </c>
      <c r="B27" s="651">
        <v>96.608709600000012</v>
      </c>
      <c r="C27" s="651">
        <v>26.556519469999998</v>
      </c>
      <c r="D27" s="651">
        <v>24.939534030000004</v>
      </c>
      <c r="E27" s="651">
        <v>26.156854940000002</v>
      </c>
      <c r="F27" s="651">
        <v>106.50811615000001</v>
      </c>
      <c r="G27" s="651">
        <v>42.939088990000009</v>
      </c>
      <c r="H27" s="651">
        <v>71.271837750000003</v>
      </c>
      <c r="I27" s="651">
        <v>30.194360369999998</v>
      </c>
      <c r="J27" s="651">
        <v>37.802310120000001</v>
      </c>
      <c r="K27" s="651">
        <v>30.708744940000003</v>
      </c>
      <c r="L27" s="651">
        <v>93.904945349999991</v>
      </c>
      <c r="M27" s="651">
        <v>35.388844120000002</v>
      </c>
      <c r="N27" s="651">
        <v>622.97986583000011</v>
      </c>
      <c r="O27" s="112"/>
      <c r="P27" s="725"/>
      <c r="R27" s="86"/>
    </row>
    <row r="28" spans="1:26" s="56" customFormat="1" ht="15.75" customHeight="1">
      <c r="A28" s="650" t="s">
        <v>182</v>
      </c>
      <c r="B28" s="75">
        <v>62.211915409999996</v>
      </c>
      <c r="C28" s="75">
        <v>1.88158851</v>
      </c>
      <c r="D28" s="75">
        <v>3.1303576099999999</v>
      </c>
      <c r="E28" s="75">
        <v>3.0433531899999999</v>
      </c>
      <c r="F28" s="75">
        <v>82.224203650000007</v>
      </c>
      <c r="G28" s="75">
        <v>13.017700980000001</v>
      </c>
      <c r="H28" s="75">
        <v>42.794647590000004</v>
      </c>
      <c r="I28" s="75">
        <v>6.0563421900000005</v>
      </c>
      <c r="J28" s="75">
        <v>13.870592419999999</v>
      </c>
      <c r="K28" s="75">
        <v>8.2937375199999988</v>
      </c>
      <c r="L28" s="75">
        <v>66.495363119999993</v>
      </c>
      <c r="M28" s="75">
        <v>13.33678411</v>
      </c>
      <c r="N28" s="75">
        <v>316.35658630000006</v>
      </c>
      <c r="O28" s="112"/>
      <c r="P28" s="725"/>
      <c r="R28" s="86"/>
    </row>
    <row r="29" spans="1:26" s="56" customFormat="1" ht="15.75" customHeight="1">
      <c r="A29" s="681" t="s">
        <v>1297</v>
      </c>
      <c r="B29" s="75">
        <v>0.74089388</v>
      </c>
      <c r="C29" s="75">
        <v>0.15352954000000002</v>
      </c>
      <c r="D29" s="75">
        <v>0.31969687000000002</v>
      </c>
      <c r="E29" s="75">
        <v>2.2506099399999999</v>
      </c>
      <c r="F29" s="75">
        <v>0.46066209000000002</v>
      </c>
      <c r="G29" s="75">
        <v>0.44785090999999999</v>
      </c>
      <c r="H29" s="75">
        <v>0.75057067</v>
      </c>
      <c r="I29" s="75">
        <v>0.12521931</v>
      </c>
      <c r="J29" s="75">
        <v>0.27287990000000001</v>
      </c>
      <c r="K29" s="75">
        <v>0.26952482</v>
      </c>
      <c r="L29" s="75">
        <v>0.32390996</v>
      </c>
      <c r="M29" s="75">
        <v>0.33842540000000004</v>
      </c>
      <c r="N29" s="75">
        <v>6.4537732900000009</v>
      </c>
      <c r="O29" s="112"/>
      <c r="P29" s="725"/>
      <c r="R29" s="86"/>
    </row>
    <row r="30" spans="1:26" s="56" customFormat="1" ht="15.75" customHeight="1">
      <c r="A30" s="650" t="s">
        <v>172</v>
      </c>
      <c r="B30" s="75">
        <v>14.9887253</v>
      </c>
      <c r="C30" s="75">
        <v>6.9267499800000003</v>
      </c>
      <c r="D30" s="75">
        <v>4.8101948600000002</v>
      </c>
      <c r="E30" s="75">
        <v>4.7652622100000004</v>
      </c>
      <c r="F30" s="75">
        <v>5.7844901399999999</v>
      </c>
      <c r="G30" s="75">
        <v>8.5742490999999994</v>
      </c>
      <c r="H30" s="75">
        <v>11.34414306</v>
      </c>
      <c r="I30" s="75">
        <v>7.4289177899999999</v>
      </c>
      <c r="J30" s="75">
        <v>6.1123082800000006</v>
      </c>
      <c r="K30" s="75">
        <v>5.09625533</v>
      </c>
      <c r="L30" s="75">
        <v>9.1184283300000004</v>
      </c>
      <c r="M30" s="75">
        <v>6.0931291600000002</v>
      </c>
      <c r="N30" s="75">
        <v>91.04285354000001</v>
      </c>
      <c r="O30" s="112"/>
      <c r="P30" s="725"/>
      <c r="R30" s="86"/>
    </row>
    <row r="31" spans="1:26" s="56" customFormat="1" ht="15.75" customHeight="1">
      <c r="A31" s="223" t="s">
        <v>1214</v>
      </c>
      <c r="B31" s="75">
        <v>3.9004091700000001</v>
      </c>
      <c r="C31" s="75">
        <v>3.8311234300000003</v>
      </c>
      <c r="D31" s="75">
        <v>3.2788455099999996</v>
      </c>
      <c r="E31" s="75">
        <v>3.2264250699999999</v>
      </c>
      <c r="F31" s="75">
        <v>3.56553634</v>
      </c>
      <c r="G31" s="75">
        <v>3.4003842899999999</v>
      </c>
      <c r="H31" s="75">
        <v>3.3681667400000004</v>
      </c>
      <c r="I31" s="75">
        <v>3.2865778699999999</v>
      </c>
      <c r="J31" s="75">
        <v>3.2855317400000001</v>
      </c>
      <c r="K31" s="75">
        <v>3.1815577099999999</v>
      </c>
      <c r="L31" s="75">
        <v>3.2121438100000002</v>
      </c>
      <c r="M31" s="75">
        <v>3.2784231500000001</v>
      </c>
      <c r="N31" s="75">
        <v>40.815124830000002</v>
      </c>
      <c r="O31" s="112"/>
      <c r="P31" s="725"/>
      <c r="R31" s="86"/>
    </row>
    <row r="32" spans="1:26" s="56" customFormat="1" ht="15.75" customHeight="1">
      <c r="A32" s="223" t="s">
        <v>1414</v>
      </c>
      <c r="B32" s="75">
        <v>6.18048982</v>
      </c>
      <c r="C32" s="75">
        <v>6.4141878200000004</v>
      </c>
      <c r="D32" s="75">
        <v>6.0183356400000001</v>
      </c>
      <c r="E32" s="75">
        <v>6.8204120000000001</v>
      </c>
      <c r="F32" s="75">
        <v>6.3767800000000001</v>
      </c>
      <c r="G32" s="75">
        <v>7.4413119999999999</v>
      </c>
      <c r="H32" s="75">
        <v>6.5261880000000003</v>
      </c>
      <c r="I32" s="75">
        <v>6.5261880000000003</v>
      </c>
      <c r="J32" s="75">
        <v>6.5261880000000003</v>
      </c>
      <c r="K32" s="75">
        <v>6.5261880000000003</v>
      </c>
      <c r="L32" s="75">
        <v>6.6443063799999997</v>
      </c>
      <c r="M32" s="75">
        <v>5.9939220000000004</v>
      </c>
      <c r="N32" s="75">
        <v>77.994497659999993</v>
      </c>
      <c r="O32" s="112"/>
      <c r="P32" s="725"/>
      <c r="R32" s="86"/>
    </row>
    <row r="33" spans="1:27" s="56" customFormat="1" ht="15.75" customHeight="1">
      <c r="A33" s="223" t="s">
        <v>230</v>
      </c>
      <c r="B33" s="75">
        <v>2.2618992000000002</v>
      </c>
      <c r="C33" s="75">
        <v>3.1271104700000003</v>
      </c>
      <c r="D33" s="75">
        <v>2.0542424599999998</v>
      </c>
      <c r="E33" s="75">
        <v>1.1113301899999999</v>
      </c>
      <c r="F33" s="75">
        <v>3.91102909</v>
      </c>
      <c r="G33" s="75">
        <v>5.8531964199999997</v>
      </c>
      <c r="H33" s="75">
        <v>1.95201435</v>
      </c>
      <c r="I33" s="75">
        <v>2.2716439700000004</v>
      </c>
      <c r="J33" s="75">
        <v>2.3401157000000001</v>
      </c>
      <c r="K33" s="75">
        <v>2.5429235399999999</v>
      </c>
      <c r="L33" s="75">
        <v>3.3355532000000001</v>
      </c>
      <c r="M33" s="75">
        <v>1.9159999399999998</v>
      </c>
      <c r="N33" s="75">
        <v>32.677058529999996</v>
      </c>
      <c r="O33" s="112"/>
      <c r="P33" s="725"/>
      <c r="R33" s="86"/>
    </row>
    <row r="34" spans="1:27" s="56" customFormat="1" ht="15.75" customHeight="1">
      <c r="A34" s="223" t="s">
        <v>542</v>
      </c>
      <c r="B34" s="85">
        <v>6.3243768199999995</v>
      </c>
      <c r="C34" s="85">
        <v>4.2222297199999996</v>
      </c>
      <c r="D34" s="85">
        <v>5.3278610799999999</v>
      </c>
      <c r="E34" s="85">
        <v>4.9394623400000004</v>
      </c>
      <c r="F34" s="85">
        <v>4.18541484</v>
      </c>
      <c r="G34" s="85">
        <v>4.2043952899999999</v>
      </c>
      <c r="H34" s="85">
        <v>4.53610734</v>
      </c>
      <c r="I34" s="85">
        <v>4.4994712400000001</v>
      </c>
      <c r="J34" s="85">
        <v>5.3946940800000007</v>
      </c>
      <c r="K34" s="85">
        <v>4.7985580199999998</v>
      </c>
      <c r="L34" s="85">
        <v>4.7752405499999995</v>
      </c>
      <c r="M34" s="85">
        <v>4.4321603599999992</v>
      </c>
      <c r="N34" s="75">
        <v>57.639971679999995</v>
      </c>
      <c r="O34" s="112"/>
      <c r="P34" s="725"/>
      <c r="R34" s="86"/>
    </row>
    <row r="35" spans="1:27" s="56" customFormat="1" ht="15.75" customHeight="1">
      <c r="A35" s="287" t="s">
        <v>1195</v>
      </c>
      <c r="B35" s="1287">
        <v>4.1247812599999998</v>
      </c>
      <c r="C35" s="1287">
        <v>4.0337822699999997</v>
      </c>
      <c r="D35" s="1287">
        <v>4.0281760100000001</v>
      </c>
      <c r="E35" s="1287">
        <v>3.3163914600000002</v>
      </c>
      <c r="F35" s="1287">
        <v>4.4665191699999998</v>
      </c>
      <c r="G35" s="1287">
        <v>9.3934670899999997</v>
      </c>
      <c r="H35" s="1287">
        <v>4.6602594699999997</v>
      </c>
      <c r="I35" s="1287">
        <v>7.2938801199999999</v>
      </c>
      <c r="J35" s="1287">
        <v>5.30151299</v>
      </c>
      <c r="K35" s="1287">
        <v>19.126297609999998</v>
      </c>
      <c r="L35" s="1287">
        <v>5.8676896100000002</v>
      </c>
      <c r="M35" s="1287">
        <v>14.736670269999999</v>
      </c>
      <c r="N35" s="74">
        <v>86.349427329999997</v>
      </c>
      <c r="O35" s="112"/>
      <c r="P35" s="725"/>
      <c r="R35" s="86"/>
    </row>
    <row r="36" spans="1:27" s="56" customFormat="1" ht="15.75" customHeight="1">
      <c r="A36" s="170" t="s">
        <v>392</v>
      </c>
      <c r="B36" s="74">
        <v>7.3971646200001366</v>
      </c>
      <c r="C36" s="74">
        <v>5.1227664800000001</v>
      </c>
      <c r="D36" s="74">
        <v>31.142236690000001</v>
      </c>
      <c r="E36" s="74">
        <v>27.990059420000005</v>
      </c>
      <c r="F36" s="74">
        <v>34.164898059999999</v>
      </c>
      <c r="G36" s="74">
        <v>8.0685295900000007</v>
      </c>
      <c r="H36" s="74">
        <v>9.7279681999999994</v>
      </c>
      <c r="I36" s="74">
        <v>8.0870626600000008</v>
      </c>
      <c r="J36" s="74">
        <v>30.373950159999993</v>
      </c>
      <c r="K36" s="74">
        <v>45.327801179999994</v>
      </c>
      <c r="L36" s="74">
        <v>7.2696949100000001</v>
      </c>
      <c r="M36" s="74">
        <v>5.6181105600000008</v>
      </c>
      <c r="N36" s="74">
        <v>220.29024253000014</v>
      </c>
      <c r="O36" s="112"/>
      <c r="P36" s="725"/>
      <c r="R36" s="86"/>
    </row>
    <row r="37" spans="1:27" s="56" customFormat="1" ht="15.75" customHeight="1">
      <c r="A37" s="245" t="s">
        <v>1228</v>
      </c>
      <c r="B37" s="75">
        <v>5.0134492999999996</v>
      </c>
      <c r="C37" s="75">
        <v>1.70392258</v>
      </c>
      <c r="D37" s="75">
        <v>2.2208496499999999</v>
      </c>
      <c r="E37" s="75">
        <v>23.465241690000003</v>
      </c>
      <c r="F37" s="75">
        <v>24.561171030000001</v>
      </c>
      <c r="G37" s="75">
        <v>4.7221532399999999</v>
      </c>
      <c r="H37" s="75">
        <v>5.7388576699999998</v>
      </c>
      <c r="I37" s="75">
        <v>3.2104436299999999</v>
      </c>
      <c r="J37" s="75">
        <v>2.2347645699999998</v>
      </c>
      <c r="K37" s="75">
        <v>41.241871259999996</v>
      </c>
      <c r="L37" s="75">
        <v>4.8513186199999998</v>
      </c>
      <c r="M37" s="75">
        <v>2.5433887200000003</v>
      </c>
      <c r="N37" s="75">
        <v>121.50743195999999</v>
      </c>
      <c r="O37" s="112"/>
      <c r="P37" s="725"/>
      <c r="R37" s="86"/>
    </row>
    <row r="38" spans="1:27" s="56" customFormat="1" ht="15.75" customHeight="1">
      <c r="A38" s="245" t="s">
        <v>1229</v>
      </c>
      <c r="B38" s="75">
        <v>0.98796181000000005</v>
      </c>
      <c r="C38" s="75">
        <v>2.3103551200000001</v>
      </c>
      <c r="D38" s="75">
        <v>26.722773510000003</v>
      </c>
      <c r="E38" s="75">
        <v>1.0813100099999999</v>
      </c>
      <c r="F38" s="75">
        <v>3.1006292400000004</v>
      </c>
      <c r="G38" s="75">
        <v>1.27340505</v>
      </c>
      <c r="H38" s="75">
        <v>0.98667265999999998</v>
      </c>
      <c r="I38" s="75">
        <v>2.3553374700000003</v>
      </c>
      <c r="J38" s="75">
        <v>25.989288189999996</v>
      </c>
      <c r="K38" s="75">
        <v>0.99828589000000001</v>
      </c>
      <c r="L38" s="75">
        <v>0.40030146999999999</v>
      </c>
      <c r="M38" s="75">
        <v>0.30765877000000003</v>
      </c>
      <c r="N38" s="75">
        <v>66.513979190000015</v>
      </c>
      <c r="O38" s="112"/>
      <c r="P38" s="725"/>
      <c r="R38" s="86"/>
    </row>
    <row r="39" spans="1:27" s="56" customFormat="1" ht="15.75" customHeight="1">
      <c r="A39" s="254" t="s">
        <v>1230</v>
      </c>
      <c r="B39" s="75">
        <v>0.12941923</v>
      </c>
      <c r="C39" s="75">
        <v>0.31674687000000001</v>
      </c>
      <c r="D39" s="75">
        <v>0.49204347999999998</v>
      </c>
      <c r="E39" s="75">
        <v>0.44139356000000002</v>
      </c>
      <c r="F39" s="75">
        <v>2.3104297499999999</v>
      </c>
      <c r="G39" s="75">
        <v>0.16057460999999998</v>
      </c>
      <c r="H39" s="75">
        <v>0.42086982000000001</v>
      </c>
      <c r="I39" s="75">
        <v>0.52658612999999999</v>
      </c>
      <c r="J39" s="75">
        <v>1.5941179999999999E-2</v>
      </c>
      <c r="K39" s="75">
        <v>0.89532253000000006</v>
      </c>
      <c r="L39" s="75">
        <v>0.22773199</v>
      </c>
      <c r="M39" s="75">
        <v>4.9357499999999999E-2</v>
      </c>
      <c r="N39" s="75">
        <v>5.9864166499999989</v>
      </c>
      <c r="O39" s="112"/>
      <c r="P39" s="725"/>
      <c r="R39" s="86"/>
    </row>
    <row r="40" spans="1:27" s="56" customFormat="1" ht="15.75" customHeight="1">
      <c r="A40" s="223" t="s">
        <v>458</v>
      </c>
      <c r="B40" s="75">
        <v>2.761659E-2</v>
      </c>
      <c r="C40" s="75">
        <v>1.3225999999999998E-4</v>
      </c>
      <c r="D40" s="75">
        <v>8.0400000000000003E-3</v>
      </c>
      <c r="E40" s="75">
        <v>7.0964139999999995E-2</v>
      </c>
      <c r="F40" s="75">
        <v>4.1488999999999996E-3</v>
      </c>
      <c r="G40" s="75">
        <v>6.5888530000000001E-2</v>
      </c>
      <c r="H40" s="75">
        <v>3.492E-2</v>
      </c>
      <c r="I40" s="75">
        <v>5.8599999999999999E-2</v>
      </c>
      <c r="J40" s="75">
        <v>3.847776E-2</v>
      </c>
      <c r="K40" s="75">
        <v>1.9047999999999998E-4</v>
      </c>
      <c r="L40" s="75">
        <v>7.9613000000000004E-4</v>
      </c>
      <c r="M40" s="75">
        <v>4.3288920000000002E-2</v>
      </c>
      <c r="N40" s="75">
        <v>0.35306370999999998</v>
      </c>
      <c r="O40" s="112"/>
      <c r="P40" s="725"/>
      <c r="R40" s="86"/>
    </row>
    <row r="41" spans="1:27" s="56" customFormat="1" ht="15.75" customHeight="1">
      <c r="A41" s="223" t="s">
        <v>1288</v>
      </c>
      <c r="B41" s="75">
        <v>9.7000000000000003E-2</v>
      </c>
      <c r="C41" s="75">
        <v>0.20432242</v>
      </c>
      <c r="D41" s="75">
        <v>0.43</v>
      </c>
      <c r="E41" s="75">
        <v>0.65981179000000001</v>
      </c>
      <c r="F41" s="75">
        <v>1.08918</v>
      </c>
      <c r="G41" s="75">
        <v>0.75</v>
      </c>
      <c r="H41" s="75">
        <v>0.79210000000000003</v>
      </c>
      <c r="I41" s="75">
        <v>0.65375000000000005</v>
      </c>
      <c r="J41" s="75">
        <v>1.4804440000000001</v>
      </c>
      <c r="K41" s="75">
        <v>2.4E-2</v>
      </c>
      <c r="L41" s="75">
        <v>4.9000000000000002E-2</v>
      </c>
      <c r="M41" s="75">
        <v>1.397705</v>
      </c>
      <c r="N41" s="75">
        <v>7.6273132100000005</v>
      </c>
      <c r="O41" s="112"/>
      <c r="P41" s="725"/>
      <c r="R41" s="86"/>
    </row>
    <row r="42" spans="1:27" s="58" customFormat="1" ht="15.75" customHeight="1">
      <c r="A42" s="287" t="s">
        <v>1194</v>
      </c>
      <c r="B42" s="74">
        <v>1.1417176900001365</v>
      </c>
      <c r="C42" s="74">
        <v>0.58728722999999994</v>
      </c>
      <c r="D42" s="74">
        <v>1.2685300500000001</v>
      </c>
      <c r="E42" s="74">
        <v>2.27133823</v>
      </c>
      <c r="F42" s="74">
        <v>3.0993391400000001</v>
      </c>
      <c r="G42" s="74">
        <v>1.09650816</v>
      </c>
      <c r="H42" s="74">
        <v>1.7545480500000001</v>
      </c>
      <c r="I42" s="74">
        <v>1.2823454299999999</v>
      </c>
      <c r="J42" s="74">
        <v>0.61503445999999995</v>
      </c>
      <c r="K42" s="74">
        <v>2.1681310200000001</v>
      </c>
      <c r="L42" s="74">
        <v>1.7405466999999999</v>
      </c>
      <c r="M42" s="74">
        <v>1.27671165</v>
      </c>
      <c r="N42" s="651">
        <v>18.302037810000137</v>
      </c>
      <c r="O42" s="580"/>
      <c r="P42" s="842"/>
      <c r="R42" s="94"/>
    </row>
    <row r="43" spans="1:27" s="56" customFormat="1" ht="15.75" customHeight="1">
      <c r="A43" s="170" t="s">
        <v>1196</v>
      </c>
      <c r="B43" s="74">
        <v>296.64510062000005</v>
      </c>
      <c r="C43" s="74">
        <v>210.18840459999998</v>
      </c>
      <c r="D43" s="74">
        <v>208.29481997000002</v>
      </c>
      <c r="E43" s="74">
        <v>245.36791994999999</v>
      </c>
      <c r="F43" s="74">
        <v>240.46649968999998</v>
      </c>
      <c r="G43" s="74">
        <v>245.87467364999998</v>
      </c>
      <c r="H43" s="74">
        <v>250.10637799</v>
      </c>
      <c r="I43" s="74">
        <v>258.14193980000005</v>
      </c>
      <c r="J43" s="74">
        <v>262.39097586000003</v>
      </c>
      <c r="K43" s="74">
        <v>237.37628961999997</v>
      </c>
      <c r="L43" s="74">
        <v>246.84312750999965</v>
      </c>
      <c r="M43" s="74">
        <v>276.32833833000001</v>
      </c>
      <c r="N43" s="74">
        <v>2978.0244675899999</v>
      </c>
      <c r="O43" s="74"/>
      <c r="P43" s="725"/>
      <c r="R43" s="86"/>
    </row>
    <row r="44" spans="1:27" s="56" customFormat="1" ht="15.75" customHeight="1">
      <c r="A44" s="58" t="s">
        <v>1201</v>
      </c>
      <c r="B44" s="74">
        <v>257.79948861000003</v>
      </c>
      <c r="C44" s="74">
        <v>175.50616625000001</v>
      </c>
      <c r="D44" s="74">
        <v>169.21806112000002</v>
      </c>
      <c r="E44" s="74">
        <v>209.52723243</v>
      </c>
      <c r="F44" s="74">
        <v>200.63330234</v>
      </c>
      <c r="G44" s="74">
        <v>207.05239409999999</v>
      </c>
      <c r="H44" s="74">
        <v>210.30243221000001</v>
      </c>
      <c r="I44" s="74">
        <v>220.90302169</v>
      </c>
      <c r="J44" s="74">
        <v>226.96247763999997</v>
      </c>
      <c r="K44" s="74">
        <v>190.21941347999999</v>
      </c>
      <c r="L44" s="74">
        <v>199.67339244999999</v>
      </c>
      <c r="M44" s="74">
        <v>237.57842333000002</v>
      </c>
      <c r="N44" s="74">
        <v>2505.3758056500001</v>
      </c>
      <c r="O44" s="112"/>
      <c r="P44" s="725"/>
      <c r="R44" s="86"/>
    </row>
    <row r="45" spans="1:27" s="56" customFormat="1" ht="15.75" customHeight="1">
      <c r="A45" s="293" t="s">
        <v>173</v>
      </c>
      <c r="B45" s="75">
        <v>257.79948861000003</v>
      </c>
      <c r="C45" s="75">
        <v>175.50616625000001</v>
      </c>
      <c r="D45" s="75">
        <v>169.21806112000002</v>
      </c>
      <c r="E45" s="75">
        <v>209.52723243</v>
      </c>
      <c r="F45" s="75">
        <v>200.63330234</v>
      </c>
      <c r="G45" s="75">
        <v>207.05239409999999</v>
      </c>
      <c r="H45" s="75">
        <v>210.30243221000001</v>
      </c>
      <c r="I45" s="75">
        <v>220.90302169</v>
      </c>
      <c r="J45" s="75">
        <v>226.96247763999997</v>
      </c>
      <c r="K45" s="75">
        <v>190.21941347999999</v>
      </c>
      <c r="L45" s="75">
        <v>199.67339244999999</v>
      </c>
      <c r="M45" s="75">
        <v>237.57842333000002</v>
      </c>
      <c r="N45" s="75">
        <v>2505.3758056500001</v>
      </c>
      <c r="O45" s="112"/>
      <c r="P45" s="83"/>
      <c r="Q45" s="85"/>
      <c r="R45" s="86"/>
    </row>
    <row r="46" spans="1:27" s="58" customFormat="1" ht="15.75" customHeight="1">
      <c r="A46" s="143" t="s">
        <v>1202</v>
      </c>
      <c r="B46" s="74">
        <v>1.1323432499999999</v>
      </c>
      <c r="C46" s="74">
        <v>0.82341919999999991</v>
      </c>
      <c r="D46" s="74">
        <v>0.84361333999999999</v>
      </c>
      <c r="E46" s="74">
        <v>0.90116399000000003</v>
      </c>
      <c r="F46" s="74">
        <v>0.80126277000000001</v>
      </c>
      <c r="G46" s="74">
        <v>0.89415118999999998</v>
      </c>
      <c r="H46" s="74">
        <v>0.83020413000000004</v>
      </c>
      <c r="I46" s="74">
        <v>0.80393833999999997</v>
      </c>
      <c r="J46" s="74">
        <v>0.9152991800000001</v>
      </c>
      <c r="K46" s="74">
        <v>0.82080332999999994</v>
      </c>
      <c r="L46" s="74">
        <v>0.93486292000000004</v>
      </c>
      <c r="M46" s="74">
        <v>0.87832774000000002</v>
      </c>
      <c r="N46" s="74">
        <v>10.57938938</v>
      </c>
      <c r="O46" s="580"/>
      <c r="P46" s="580"/>
      <c r="Q46" s="580"/>
      <c r="R46" s="79"/>
      <c r="S46" s="580"/>
      <c r="T46" s="580"/>
      <c r="U46" s="580"/>
      <c r="V46" s="580"/>
      <c r="W46" s="580"/>
      <c r="X46" s="580"/>
      <c r="Y46" s="580"/>
      <c r="Z46" s="580"/>
      <c r="AA46" s="580"/>
    </row>
    <row r="47" spans="1:27" s="56" customFormat="1" ht="15.75" customHeight="1">
      <c r="A47" s="240" t="s">
        <v>210</v>
      </c>
      <c r="B47" s="75">
        <v>1.1323432499999999</v>
      </c>
      <c r="C47" s="75">
        <v>0.82341919999999991</v>
      </c>
      <c r="D47" s="75">
        <v>0.84361333999999999</v>
      </c>
      <c r="E47" s="75">
        <v>0.90116399000000003</v>
      </c>
      <c r="F47" s="75">
        <v>0.80126277000000001</v>
      </c>
      <c r="G47" s="75">
        <v>0.89415118999999998</v>
      </c>
      <c r="H47" s="75">
        <v>0.83020413000000004</v>
      </c>
      <c r="I47" s="75">
        <v>0.80393833999999997</v>
      </c>
      <c r="J47" s="75">
        <v>0.9152991800000001</v>
      </c>
      <c r="K47" s="75">
        <v>0.82080332999999994</v>
      </c>
      <c r="L47" s="75">
        <v>0.93486292000000004</v>
      </c>
      <c r="M47" s="75">
        <v>0.87832774000000002</v>
      </c>
      <c r="N47" s="75">
        <v>10.57938938</v>
      </c>
      <c r="O47" s="112"/>
      <c r="P47" s="725"/>
      <c r="R47" s="86"/>
    </row>
    <row r="48" spans="1:27" s="56" customFormat="1" ht="15.75" customHeight="1">
      <c r="A48" s="292" t="s">
        <v>179</v>
      </c>
      <c r="B48" s="74">
        <v>36.124738149999999</v>
      </c>
      <c r="C48" s="74">
        <v>30.99596996</v>
      </c>
      <c r="D48" s="74">
        <v>36.31374374</v>
      </c>
      <c r="E48" s="74">
        <v>31.726881070000001</v>
      </c>
      <c r="F48" s="74">
        <v>36.363501120000002</v>
      </c>
      <c r="G48" s="74">
        <v>34.033077739999996</v>
      </c>
      <c r="H48" s="74">
        <v>35.420757399999999</v>
      </c>
      <c r="I48" s="74">
        <v>33.170339580000004</v>
      </c>
      <c r="J48" s="74">
        <v>32.39713021</v>
      </c>
      <c r="K48" s="74">
        <v>37.155364499999997</v>
      </c>
      <c r="L48" s="74">
        <v>35.145695379999999</v>
      </c>
      <c r="M48" s="74">
        <v>35.501485240000001</v>
      </c>
      <c r="N48" s="74">
        <v>414.34868409000001</v>
      </c>
      <c r="O48" s="112"/>
      <c r="P48" s="725"/>
      <c r="R48" s="86"/>
    </row>
    <row r="49" spans="1:27" s="56" customFormat="1" ht="15.75" customHeight="1">
      <c r="A49" s="115" t="s">
        <v>1203</v>
      </c>
      <c r="B49" s="75">
        <v>11.93638215</v>
      </c>
      <c r="C49" s="75">
        <v>10.43502196</v>
      </c>
      <c r="D49" s="75">
        <v>14.324669140000001</v>
      </c>
      <c r="E49" s="75">
        <v>11.26102807</v>
      </c>
      <c r="F49" s="75">
        <v>13.940835960000001</v>
      </c>
      <c r="G49" s="75">
        <v>12.706547580000001</v>
      </c>
      <c r="H49" s="75">
        <v>13.895654240000001</v>
      </c>
      <c r="I49" s="75">
        <v>11.82393326</v>
      </c>
      <c r="J49" s="75">
        <v>10.879524210000001</v>
      </c>
      <c r="K49" s="75">
        <v>14.780206339999999</v>
      </c>
      <c r="L49" s="75">
        <v>12.87673706</v>
      </c>
      <c r="M49" s="75">
        <v>11.222209080000001</v>
      </c>
      <c r="N49" s="75">
        <v>150.08274905000002</v>
      </c>
      <c r="O49" s="112"/>
      <c r="P49" s="725"/>
      <c r="R49" s="86"/>
    </row>
    <row r="50" spans="1:27" s="56" customFormat="1" ht="15.75" customHeight="1">
      <c r="A50" s="77" t="s">
        <v>217</v>
      </c>
      <c r="B50" s="75">
        <v>4.0707000000000004</v>
      </c>
      <c r="C50" s="75">
        <v>0.38590000000000002</v>
      </c>
      <c r="D50" s="75">
        <v>0.49330000000000002</v>
      </c>
      <c r="E50" s="75">
        <v>0.43380000000000002</v>
      </c>
      <c r="F50" s="75">
        <v>0.50880000000000003</v>
      </c>
      <c r="G50" s="75">
        <v>0.46439999999999998</v>
      </c>
      <c r="H50" s="75">
        <v>0.55459999999999998</v>
      </c>
      <c r="I50" s="75">
        <v>0.36799999999999999</v>
      </c>
      <c r="J50" s="75">
        <v>0.35</v>
      </c>
      <c r="K50" s="75">
        <v>1.5723</v>
      </c>
      <c r="L50" s="75">
        <v>1.4790000000000001</v>
      </c>
      <c r="M50" s="75">
        <v>3.2997000000000001</v>
      </c>
      <c r="N50" s="75">
        <v>13.980500000000001</v>
      </c>
      <c r="O50" s="112"/>
      <c r="P50" s="725"/>
      <c r="R50" s="86"/>
    </row>
    <row r="51" spans="1:27" s="56" customFormat="1" ht="15.75" customHeight="1">
      <c r="A51" s="232" t="s">
        <v>1235</v>
      </c>
      <c r="B51" s="75">
        <v>20.117656</v>
      </c>
      <c r="C51" s="75">
        <v>20.175048</v>
      </c>
      <c r="D51" s="75">
        <v>21.495774600000001</v>
      </c>
      <c r="E51" s="75">
        <v>20.032053000000001</v>
      </c>
      <c r="F51" s="75">
        <v>21.91386516</v>
      </c>
      <c r="G51" s="75">
        <v>20.86213016</v>
      </c>
      <c r="H51" s="75">
        <v>20.97050316</v>
      </c>
      <c r="I51" s="75">
        <v>20.978406320000001</v>
      </c>
      <c r="J51" s="75">
        <v>21.167605999999999</v>
      </c>
      <c r="K51" s="75">
        <v>20.80285816</v>
      </c>
      <c r="L51" s="75">
        <v>20.78995832</v>
      </c>
      <c r="M51" s="75">
        <v>20.979576160000001</v>
      </c>
      <c r="N51" s="75">
        <v>250.28543504000001</v>
      </c>
      <c r="O51" s="112"/>
      <c r="P51" s="83"/>
      <c r="Q51" s="85"/>
      <c r="R51" s="86"/>
    </row>
    <row r="52" spans="1:27" s="56" customFormat="1" ht="15.75" customHeight="1">
      <c r="A52" s="125" t="s">
        <v>1205</v>
      </c>
      <c r="B52" s="74">
        <v>1.5885306100000001</v>
      </c>
      <c r="C52" s="74">
        <v>2.8628491899999999</v>
      </c>
      <c r="D52" s="74">
        <v>1.9194017700000001</v>
      </c>
      <c r="E52" s="74">
        <v>3.2126424600000001</v>
      </c>
      <c r="F52" s="74">
        <v>2.6684334600000001</v>
      </c>
      <c r="G52" s="74">
        <v>3.8950506200000001</v>
      </c>
      <c r="H52" s="74">
        <v>3.5529842500000002</v>
      </c>
      <c r="I52" s="74">
        <v>3.2646401900000002</v>
      </c>
      <c r="J52" s="74">
        <v>2.1160688300000001</v>
      </c>
      <c r="K52" s="74">
        <v>9.18070831</v>
      </c>
      <c r="L52" s="74">
        <v>11.089176759999637</v>
      </c>
      <c r="M52" s="74">
        <v>2.37010202</v>
      </c>
      <c r="N52" s="651">
        <v>47.72058846999964</v>
      </c>
      <c r="O52" s="112"/>
      <c r="P52" s="112"/>
      <c r="Q52" s="112"/>
      <c r="R52" s="154"/>
      <c r="S52" s="112"/>
      <c r="T52" s="112"/>
      <c r="U52" s="112"/>
      <c r="V52" s="112"/>
      <c r="W52" s="112"/>
      <c r="X52" s="112"/>
      <c r="Y52" s="112"/>
      <c r="Z52" s="112"/>
      <c r="AA52" s="112"/>
    </row>
    <row r="53" spans="1:27" s="56" customFormat="1" ht="15.75" customHeight="1">
      <c r="A53" s="125" t="s">
        <v>1207</v>
      </c>
      <c r="B53" s="651">
        <v>0.67627429000000006</v>
      </c>
      <c r="C53" s="651">
        <v>0.67867548</v>
      </c>
      <c r="D53" s="651">
        <v>0.90522757999999992</v>
      </c>
      <c r="E53" s="651">
        <v>0.64953587999999995</v>
      </c>
      <c r="F53" s="651">
        <v>0.85846018999999996</v>
      </c>
      <c r="G53" s="651">
        <v>0.82066053000000005</v>
      </c>
      <c r="H53" s="651">
        <v>0.79087068000000005</v>
      </c>
      <c r="I53" s="651">
        <v>0.68234315000000001</v>
      </c>
      <c r="J53" s="651">
        <v>0.50221262</v>
      </c>
      <c r="K53" s="651">
        <v>0.92050531999999996</v>
      </c>
      <c r="L53" s="651">
        <v>0.86435021000000001</v>
      </c>
      <c r="M53" s="651">
        <v>0.87294905</v>
      </c>
      <c r="N53" s="651">
        <v>9.2220649800000007</v>
      </c>
      <c r="O53" s="112"/>
      <c r="P53" s="725"/>
      <c r="R53" s="86"/>
    </row>
    <row r="54" spans="1:27" s="56" customFormat="1" ht="15.75" customHeight="1">
      <c r="A54" s="115" t="s">
        <v>1208</v>
      </c>
      <c r="B54" s="75">
        <v>0.67627429000000006</v>
      </c>
      <c r="C54" s="75">
        <v>0.67867548</v>
      </c>
      <c r="D54" s="75">
        <v>0.90522757999999992</v>
      </c>
      <c r="E54" s="75">
        <v>0.64953587999999995</v>
      </c>
      <c r="F54" s="75">
        <v>0.85846018999999996</v>
      </c>
      <c r="G54" s="75">
        <v>0.82066053000000005</v>
      </c>
      <c r="H54" s="75">
        <v>0.79087068000000005</v>
      </c>
      <c r="I54" s="75">
        <v>0.68234315000000001</v>
      </c>
      <c r="J54" s="75">
        <v>0.50221262</v>
      </c>
      <c r="K54" s="75">
        <v>0.92050531999999996</v>
      </c>
      <c r="L54" s="75">
        <v>0.86435021000000001</v>
      </c>
      <c r="M54" s="75">
        <v>0.87294905</v>
      </c>
      <c r="N54" s="75">
        <v>9.2220649800000007</v>
      </c>
      <c r="O54" s="112"/>
      <c r="P54" s="725"/>
      <c r="R54" s="86"/>
    </row>
    <row r="55" spans="1:27" s="56" customFormat="1" ht="15.75" customHeight="1">
      <c r="A55" s="125" t="s">
        <v>1209</v>
      </c>
      <c r="B55" s="651">
        <v>1.9699999999999999E-2</v>
      </c>
      <c r="C55" s="651">
        <v>1.787E-2</v>
      </c>
      <c r="D55" s="651">
        <v>1.7101999999999999E-2</v>
      </c>
      <c r="E55" s="651">
        <v>1.4527999999999999E-2</v>
      </c>
      <c r="F55" s="651">
        <v>1.721E-2</v>
      </c>
      <c r="G55" s="651">
        <v>1.7514999999999999E-2</v>
      </c>
      <c r="H55" s="651">
        <v>1.7409999999999998E-2</v>
      </c>
      <c r="I55" s="651">
        <v>1.9269999999999999E-2</v>
      </c>
      <c r="J55" s="651">
        <v>2.2474999999999998E-2</v>
      </c>
      <c r="K55" s="651">
        <v>1.7260000000000001E-2</v>
      </c>
      <c r="L55" s="651">
        <v>1.7624999999999998E-2</v>
      </c>
      <c r="M55" s="651">
        <v>1.184E-2</v>
      </c>
      <c r="N55" s="651">
        <v>0.20980499999999999</v>
      </c>
      <c r="O55" s="112"/>
      <c r="P55" s="725"/>
      <c r="R55" s="86"/>
    </row>
    <row r="56" spans="1:27" s="56" customFormat="1" ht="15.75" customHeight="1">
      <c r="A56" s="115" t="s">
        <v>1210</v>
      </c>
      <c r="B56" s="75">
        <v>1.9699999999999999E-2</v>
      </c>
      <c r="C56" s="75">
        <v>1.787E-2</v>
      </c>
      <c r="D56" s="75">
        <v>1.7101999999999999E-2</v>
      </c>
      <c r="E56" s="75">
        <v>1.4527999999999999E-2</v>
      </c>
      <c r="F56" s="75">
        <v>1.721E-2</v>
      </c>
      <c r="G56" s="75">
        <v>1.7514999999999999E-2</v>
      </c>
      <c r="H56" s="75">
        <v>1.7409999999999998E-2</v>
      </c>
      <c r="I56" s="75">
        <v>1.9269999999999999E-2</v>
      </c>
      <c r="J56" s="75">
        <v>2.2474999999999998E-2</v>
      </c>
      <c r="K56" s="75">
        <v>1.7260000000000001E-2</v>
      </c>
      <c r="L56" s="75">
        <v>1.7624999999999998E-2</v>
      </c>
      <c r="M56" s="75">
        <v>1.184E-2</v>
      </c>
      <c r="N56" s="75">
        <v>0.20980499999999999</v>
      </c>
      <c r="O56" s="112"/>
      <c r="P56" s="725"/>
      <c r="R56" s="86"/>
    </row>
    <row r="57" spans="1:27" s="56" customFormat="1" ht="15.75" customHeight="1">
      <c r="A57" s="125" t="s">
        <v>1211</v>
      </c>
      <c r="B57" s="651">
        <v>0.32499408000000002</v>
      </c>
      <c r="C57" s="651">
        <v>0.14499483999999999</v>
      </c>
      <c r="D57" s="651">
        <v>0.67700163999999996</v>
      </c>
      <c r="E57" s="651">
        <v>0.60156569999999998</v>
      </c>
      <c r="F57" s="651">
        <v>2.9636392200000001</v>
      </c>
      <c r="G57" s="651">
        <v>0.36947327999999996</v>
      </c>
      <c r="H57" s="651">
        <v>0.57637897999999999</v>
      </c>
      <c r="I57" s="651">
        <v>0.43904484000000005</v>
      </c>
      <c r="J57" s="651">
        <v>7.2715929999999998E-2</v>
      </c>
      <c r="K57" s="651">
        <v>1.0537737200000001</v>
      </c>
      <c r="L57" s="651">
        <v>0.99089852</v>
      </c>
      <c r="M57" s="651">
        <v>0.53276831999999996</v>
      </c>
      <c r="N57" s="651">
        <v>8.7472490700000005</v>
      </c>
      <c r="O57" s="112"/>
      <c r="P57" s="725"/>
      <c r="R57" s="86"/>
    </row>
    <row r="58" spans="1:27" s="56" customFormat="1" ht="15.75" customHeight="1">
      <c r="A58" s="843" t="s">
        <v>1212</v>
      </c>
      <c r="B58" s="75">
        <v>0.32495400000000002</v>
      </c>
      <c r="C58" s="75">
        <v>0.144424</v>
      </c>
      <c r="D58" s="75">
        <v>0.67415923</v>
      </c>
      <c r="E58" s="75">
        <v>0.60150411999999998</v>
      </c>
      <c r="F58" s="75">
        <v>2.96115255</v>
      </c>
      <c r="G58" s="972">
        <v>0.36937599999999998</v>
      </c>
      <c r="H58" s="75">
        <v>0.57637678000000003</v>
      </c>
      <c r="I58" s="75">
        <v>0.43662702000000003</v>
      </c>
      <c r="J58" s="75">
        <v>7.2211999999999998E-2</v>
      </c>
      <c r="K58" s="75">
        <v>1.05137053</v>
      </c>
      <c r="L58" s="75">
        <v>0.98979799999999996</v>
      </c>
      <c r="M58" s="75">
        <v>0.53276371999999994</v>
      </c>
      <c r="N58" s="651">
        <v>8.7347179500000003</v>
      </c>
      <c r="O58" s="112"/>
      <c r="P58" s="725"/>
      <c r="R58" s="86"/>
    </row>
    <row r="59" spans="1:27" s="56" customFormat="1" ht="15.75" customHeight="1">
      <c r="A59" s="56" t="s">
        <v>170</v>
      </c>
      <c r="B59" s="75">
        <v>4.0079999999999996E-5</v>
      </c>
      <c r="C59" s="75">
        <v>5.7084000000000008E-4</v>
      </c>
      <c r="D59" s="75">
        <v>2.8424099999999996E-3</v>
      </c>
      <c r="E59" s="75">
        <v>6.1580000000000003E-5</v>
      </c>
      <c r="F59" s="75">
        <v>2.4866700000000003E-3</v>
      </c>
      <c r="G59" s="75">
        <v>9.7280000000000004E-5</v>
      </c>
      <c r="H59" s="75">
        <v>2.2000000000000001E-6</v>
      </c>
      <c r="I59" s="75">
        <v>2.4178200000000002E-3</v>
      </c>
      <c r="J59" s="75">
        <v>5.0392999999999998E-4</v>
      </c>
      <c r="K59" s="75">
        <v>2.4031899999999999E-3</v>
      </c>
      <c r="L59" s="75">
        <v>1.10052E-3</v>
      </c>
      <c r="M59" s="75">
        <v>4.6E-6</v>
      </c>
      <c r="N59" s="651">
        <v>1.253112E-2</v>
      </c>
      <c r="O59" s="112"/>
      <c r="P59" s="725"/>
      <c r="R59" s="86"/>
    </row>
    <row r="60" spans="1:27" s="56" customFormat="1" ht="14.25" customHeight="1">
      <c r="A60" s="522" t="s">
        <v>425</v>
      </c>
      <c r="B60" s="171">
        <v>644.22854908000022</v>
      </c>
      <c r="C60" s="171">
        <v>451.75707441999998</v>
      </c>
      <c r="D60" s="171">
        <v>480.75273621000002</v>
      </c>
      <c r="E60" s="171">
        <v>640.93368082999996</v>
      </c>
      <c r="F60" s="171">
        <v>700.59162237999999</v>
      </c>
      <c r="G60" s="171">
        <v>551.27376284000002</v>
      </c>
      <c r="H60" s="171">
        <v>630.94012540000006</v>
      </c>
      <c r="I60" s="171">
        <v>534.71117245999994</v>
      </c>
      <c r="J60" s="171">
        <v>569.24274811999999</v>
      </c>
      <c r="K60" s="171">
        <v>632.72913415999983</v>
      </c>
      <c r="L60" s="171">
        <v>582.29531054999973</v>
      </c>
      <c r="M60" s="171">
        <v>580.2648551499999</v>
      </c>
      <c r="N60" s="171">
        <v>6999.7207715999994</v>
      </c>
      <c r="O60" s="51"/>
      <c r="R60" s="86"/>
    </row>
    <row r="61" spans="1:27" s="56" customFormat="1" ht="15.75">
      <c r="A61" s="231" t="s">
        <v>650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108"/>
      <c r="O61" s="51"/>
      <c r="R61" s="86"/>
    </row>
    <row r="62" spans="1:27" s="56" customFormat="1">
      <c r="A62" s="45" t="s">
        <v>1838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1463"/>
      <c r="O62" s="110"/>
      <c r="R62" s="86"/>
    </row>
    <row r="63" spans="1:27" s="56" customFormat="1" ht="15.75">
      <c r="A63" s="657" t="s">
        <v>1540</v>
      </c>
      <c r="B63" s="154"/>
      <c r="C63" s="255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751"/>
      <c r="O63" s="110"/>
      <c r="R63" s="86"/>
    </row>
    <row r="64" spans="1:27" s="56" customFormat="1">
      <c r="A64" s="51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297"/>
      <c r="O64" s="51"/>
      <c r="R64" s="86"/>
    </row>
    <row r="65" spans="1:18" s="58" customFormat="1">
      <c r="A65" s="70"/>
      <c r="B65" s="933"/>
      <c r="C65" s="933"/>
      <c r="D65" s="933"/>
      <c r="E65" s="933"/>
      <c r="F65" s="933"/>
      <c r="G65" s="933"/>
      <c r="H65" s="933"/>
      <c r="I65" s="933"/>
      <c r="J65" s="933"/>
      <c r="K65" s="933"/>
      <c r="L65" s="933"/>
      <c r="M65" s="933"/>
      <c r="N65" s="75"/>
      <c r="O65" s="70"/>
      <c r="R65" s="94"/>
    </row>
    <row r="66" spans="1:18" s="56" customFormat="1"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51"/>
      <c r="R66" s="86"/>
    </row>
    <row r="67" spans="1:18" s="58" customFormat="1">
      <c r="B67" s="79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0"/>
      <c r="R67" s="94"/>
    </row>
    <row r="68" spans="1:18" s="56" customFormat="1">
      <c r="B68" s="123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51"/>
      <c r="R68" s="86"/>
    </row>
    <row r="69" spans="1:18" s="56" customFormat="1"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51"/>
      <c r="R69" s="86"/>
    </row>
    <row r="70" spans="1:18" s="56" customFormat="1" ht="12" customHeight="1">
      <c r="B70" s="154"/>
      <c r="C70" s="154"/>
      <c r="D70" s="154"/>
      <c r="E70" s="154"/>
      <c r="F70" s="935"/>
      <c r="G70" s="154"/>
      <c r="H70" s="154"/>
      <c r="I70" s="154"/>
      <c r="J70" s="154"/>
      <c r="K70" s="154"/>
      <c r="L70" s="154"/>
      <c r="M70" s="154"/>
      <c r="N70" s="154"/>
      <c r="O70" s="51"/>
      <c r="R70" s="86"/>
    </row>
    <row r="71" spans="1:18" s="56" customFormat="1">
      <c r="B71" s="79"/>
      <c r="C71" s="79"/>
      <c r="D71" s="79"/>
      <c r="E71" s="79"/>
      <c r="F71" s="1062"/>
      <c r="G71" s="79"/>
      <c r="H71" s="79"/>
      <c r="I71" s="79"/>
      <c r="J71" s="79"/>
      <c r="K71" s="79"/>
      <c r="L71" s="79"/>
      <c r="M71" s="79"/>
      <c r="N71" s="79"/>
      <c r="O71" s="51"/>
      <c r="R71" s="86"/>
    </row>
    <row r="72" spans="1:18" s="56" customFormat="1">
      <c r="B72" s="79"/>
      <c r="C72" s="79"/>
      <c r="D72" s="79"/>
      <c r="E72" s="79"/>
      <c r="F72" s="1062"/>
      <c r="G72" s="79"/>
      <c r="H72" s="79"/>
      <c r="I72" s="79"/>
      <c r="J72" s="79"/>
      <c r="K72" s="79"/>
      <c r="L72" s="79"/>
      <c r="M72" s="79"/>
      <c r="N72" s="79"/>
      <c r="O72" s="51"/>
      <c r="R72" s="86"/>
    </row>
    <row r="73" spans="1:18" s="58" customFormat="1">
      <c r="A73" s="70"/>
      <c r="B73" s="79"/>
      <c r="C73" s="79"/>
      <c r="D73" s="79"/>
      <c r="E73" s="79"/>
      <c r="F73" s="1062"/>
      <c r="G73" s="79"/>
      <c r="H73" s="79"/>
      <c r="I73" s="79"/>
      <c r="J73" s="79"/>
      <c r="K73" s="79"/>
      <c r="L73" s="79"/>
      <c r="M73" s="79"/>
      <c r="N73" s="79"/>
      <c r="O73" s="70"/>
      <c r="R73" s="94"/>
    </row>
    <row r="74" spans="1:18">
      <c r="B74" s="154"/>
      <c r="C74" s="154"/>
      <c r="D74" s="154"/>
      <c r="E74" s="154"/>
      <c r="F74" s="1062"/>
      <c r="G74" s="154"/>
      <c r="H74" s="154"/>
      <c r="I74" s="154"/>
      <c r="J74" s="154"/>
      <c r="K74" s="154"/>
      <c r="L74" s="154"/>
      <c r="M74" s="154"/>
      <c r="N74" s="154"/>
    </row>
    <row r="75" spans="1:18" s="56" customFormat="1">
      <c r="A75" s="70"/>
      <c r="B75" s="79"/>
      <c r="C75" s="79"/>
      <c r="D75" s="79"/>
      <c r="E75" s="79"/>
      <c r="F75" s="1062"/>
      <c r="G75" s="79"/>
      <c r="H75" s="79"/>
      <c r="I75" s="79"/>
      <c r="J75" s="79"/>
      <c r="K75" s="79"/>
      <c r="L75" s="79"/>
      <c r="M75" s="79"/>
      <c r="N75" s="172"/>
      <c r="O75" s="51"/>
      <c r="R75" s="86"/>
    </row>
  </sheetData>
  <customSheetViews>
    <customSheetView guid="{45E423DD-7FD2-487F-8372-5798D7D06C15}" showPageBreaks="1" showGridLines="0" printArea="1" topLeftCell="B1">
      <selection activeCell="N2" sqref="N2"/>
      <pageMargins left="0.49" right="0.39370078740157483" top="0.65" bottom="0.21" header="0.44" footer="0.27"/>
      <pageSetup scale="80" orientation="landscape" r:id="rId1"/>
      <headerFooter alignWithMargins="0"/>
    </customSheetView>
    <customSheetView guid="{B297ACE3-C144-4411-A206-EE5C8D41CE1C}">
      <selection activeCell="H39" sqref="H39"/>
      <pageMargins left="0.70866141732283472" right="0.39370078740157483" top="0.55118110236220474" bottom="0.55118110236220474" header="0.51181102362204722" footer="0.35433070866141736"/>
      <pageSetup scale="68" orientation="landscape" r:id="rId2"/>
      <headerFooter alignWithMargins="0"/>
    </customSheetView>
    <customSheetView guid="{51F1D52B-5D55-4FCC-809B-9B4CC86C88B9}" showGridLines="0" topLeftCell="B1">
      <selection activeCell="N2" sqref="N2"/>
      <pageMargins left="0.49" right="0.39370078740157483" top="0.65" bottom="0.21" header="0.44" footer="0.27"/>
      <pageSetup scale="80" orientation="landscape" r:id="rId3"/>
      <headerFooter alignWithMargins="0"/>
    </customSheetView>
  </customSheetViews>
  <phoneticPr fontId="33" type="noConversion"/>
  <pageMargins left="1.08" right="0.39370078740157483" top="0.6692913385826772" bottom="0.35433070866141736" header="0.43307086614173229" footer="0.43307086614173229"/>
  <pageSetup scale="56" orientation="landscape" r:id="rId4"/>
  <headerFooter alignWithMargins="0"/>
  <drawing r:id="rId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143"/>
  <dimension ref="A1:F67"/>
  <sheetViews>
    <sheetView showGridLines="0" zoomScaleNormal="100" workbookViewId="0">
      <selection activeCell="B8" sqref="B8"/>
    </sheetView>
  </sheetViews>
  <sheetFormatPr defaultRowHeight="15"/>
  <cols>
    <col min="1" max="1" width="55.42578125" style="51" customWidth="1"/>
    <col min="2" max="2" width="19.140625" style="51" customWidth="1"/>
    <col min="3" max="4" width="16.42578125" style="51" customWidth="1"/>
    <col min="5" max="5" width="11.7109375" style="51" customWidth="1"/>
    <col min="6" max="6" width="9.85546875" style="51" bestFit="1" customWidth="1"/>
    <col min="7" max="16384" width="9.140625" style="51"/>
  </cols>
  <sheetData>
    <row r="1" spans="1:6">
      <c r="A1" s="390" t="s">
        <v>303</v>
      </c>
      <c r="B1" s="62"/>
      <c r="C1" s="62"/>
      <c r="D1" s="62"/>
      <c r="E1" s="1156">
        <v>68</v>
      </c>
    </row>
    <row r="2" spans="1:6">
      <c r="A2" s="56"/>
      <c r="B2" s="56"/>
      <c r="C2" s="56"/>
      <c r="D2" s="56"/>
      <c r="E2" s="56"/>
    </row>
    <row r="3" spans="1:6">
      <c r="A3" s="56"/>
      <c r="B3" s="56"/>
      <c r="C3" s="56"/>
      <c r="D3" s="56"/>
      <c r="E3" s="56"/>
    </row>
    <row r="4" spans="1:6">
      <c r="A4" s="56"/>
      <c r="B4" s="56"/>
      <c r="C4" s="56"/>
      <c r="D4" s="56"/>
      <c r="E4" s="56"/>
    </row>
    <row r="5" spans="1:6">
      <c r="A5" s="56"/>
      <c r="B5" s="56"/>
      <c r="C5" s="56"/>
      <c r="D5" s="56"/>
      <c r="E5" s="56"/>
    </row>
    <row r="6" spans="1:6">
      <c r="A6" s="56"/>
      <c r="B6" s="56"/>
      <c r="C6" s="56"/>
      <c r="D6" s="56"/>
      <c r="E6" s="56"/>
    </row>
    <row r="7" spans="1:6">
      <c r="A7" s="56"/>
      <c r="B7" s="56"/>
      <c r="C7" s="56"/>
      <c r="D7" s="56"/>
      <c r="E7" s="56"/>
    </row>
    <row r="10" spans="1:6">
      <c r="A10" s="58" t="s">
        <v>1507</v>
      </c>
    </row>
    <row r="11" spans="1:6">
      <c r="A11" s="58" t="s">
        <v>1487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170" t="s">
        <v>390</v>
      </c>
      <c r="B15" s="651">
        <v>2799.1226443800006</v>
      </c>
      <c r="C15" s="651">
        <v>3450.9978065099999</v>
      </c>
      <c r="D15" s="651">
        <v>3269.9197464899985</v>
      </c>
      <c r="E15" s="651">
        <v>3783.2269424299998</v>
      </c>
      <c r="F15" s="110"/>
    </row>
    <row r="16" spans="1:6">
      <c r="A16" s="292" t="s">
        <v>181</v>
      </c>
      <c r="B16" s="651">
        <v>860.70991061999996</v>
      </c>
      <c r="C16" s="651">
        <v>1048.4097906899999</v>
      </c>
      <c r="D16" s="651">
        <v>1051.3089813361114</v>
      </c>
      <c r="E16" s="651">
        <v>1071.2448244499999</v>
      </c>
      <c r="F16" s="110"/>
    </row>
    <row r="17" spans="1:6">
      <c r="A17" s="254" t="s">
        <v>192</v>
      </c>
      <c r="B17" s="75">
        <v>66.766854319999993</v>
      </c>
      <c r="C17" s="75">
        <v>68.608198090000002</v>
      </c>
      <c r="D17" s="1248">
        <v>91.251973020000008</v>
      </c>
      <c r="E17" s="75">
        <v>73.810275020000006</v>
      </c>
      <c r="F17" s="110"/>
    </row>
    <row r="18" spans="1:6">
      <c r="A18" s="254" t="s">
        <v>193</v>
      </c>
      <c r="B18" s="75">
        <v>549.26426139</v>
      </c>
      <c r="C18" s="75">
        <v>683.96938117000002</v>
      </c>
      <c r="D18" s="1248">
        <v>667.30803121999998</v>
      </c>
      <c r="E18" s="75">
        <v>709.98296882</v>
      </c>
      <c r="F18" s="110"/>
    </row>
    <row r="19" spans="1:6">
      <c r="A19" s="229" t="s">
        <v>194</v>
      </c>
      <c r="B19" s="75">
        <v>167.54973769</v>
      </c>
      <c r="C19" s="75">
        <v>194.31980808999998</v>
      </c>
      <c r="D19" s="1248">
        <v>164.54937699611139</v>
      </c>
      <c r="E19" s="75">
        <v>168.27239842</v>
      </c>
      <c r="F19" s="110"/>
    </row>
    <row r="20" spans="1:6">
      <c r="A20" s="51" t="s">
        <v>431</v>
      </c>
      <c r="B20" s="75">
        <v>3.5970443999999997</v>
      </c>
      <c r="C20" s="75">
        <v>4.7916006899999992</v>
      </c>
      <c r="D20" s="1248">
        <v>18.469559419999996</v>
      </c>
      <c r="E20" s="75">
        <v>10.07523041</v>
      </c>
      <c r="F20" s="110"/>
    </row>
    <row r="21" spans="1:6">
      <c r="A21" s="229" t="s">
        <v>195</v>
      </c>
      <c r="B21" s="75">
        <v>19.009480130000004</v>
      </c>
      <c r="C21" s="75">
        <v>20.018601300000004</v>
      </c>
      <c r="D21" s="1248">
        <v>21.230633619999999</v>
      </c>
      <c r="E21" s="75">
        <v>20.933781870000001</v>
      </c>
      <c r="F21" s="110"/>
    </row>
    <row r="22" spans="1:6">
      <c r="A22" s="229" t="s">
        <v>196</v>
      </c>
      <c r="B22" s="75">
        <v>10.71236257</v>
      </c>
      <c r="C22" s="75">
        <v>9.5465966500000015</v>
      </c>
      <c r="D22" s="1248">
        <v>12.33724204</v>
      </c>
      <c r="E22" s="75">
        <v>9.6768741599999988</v>
      </c>
      <c r="F22" s="110"/>
    </row>
    <row r="23" spans="1:6">
      <c r="A23" s="51" t="s">
        <v>583</v>
      </c>
      <c r="B23" s="75">
        <v>43.810170120000002</v>
      </c>
      <c r="C23" s="75">
        <v>67.155604700000012</v>
      </c>
      <c r="D23" s="1248">
        <v>76.162165020000003</v>
      </c>
      <c r="E23" s="75">
        <v>78.493295749999987</v>
      </c>
      <c r="F23" s="110"/>
    </row>
    <row r="24" spans="1:6">
      <c r="A24" s="292" t="s">
        <v>1198</v>
      </c>
      <c r="B24" s="74">
        <v>1562.8925658400001</v>
      </c>
      <c r="C24" s="74">
        <v>1879.2935457100002</v>
      </c>
      <c r="D24" s="651">
        <v>1804.3390497400001</v>
      </c>
      <c r="E24" s="74">
        <v>2002.65282482</v>
      </c>
      <c r="F24" s="110"/>
    </row>
    <row r="25" spans="1:6">
      <c r="A25" s="254" t="s">
        <v>197</v>
      </c>
      <c r="B25" s="75">
        <v>1510.2980935799999</v>
      </c>
      <c r="C25" s="75">
        <v>1788.1489834200001</v>
      </c>
      <c r="D25" s="651">
        <v>1711.85287221</v>
      </c>
      <c r="E25" s="75">
        <v>1904.7822835899999</v>
      </c>
      <c r="F25" s="110"/>
    </row>
    <row r="26" spans="1:6">
      <c r="A26" s="51" t="s">
        <v>1187</v>
      </c>
      <c r="B26" s="75">
        <v>38.979674330000002</v>
      </c>
      <c r="C26" s="75">
        <v>73.690104820000002</v>
      </c>
      <c r="D26" s="651">
        <v>77.814417539999994</v>
      </c>
      <c r="E26" s="75">
        <v>85.984121480000013</v>
      </c>
      <c r="F26" s="110"/>
    </row>
    <row r="27" spans="1:6">
      <c r="A27" s="435" t="s">
        <v>168</v>
      </c>
      <c r="B27" s="75">
        <v>11.950199830000001</v>
      </c>
      <c r="C27" s="75">
        <v>15.659260549999999</v>
      </c>
      <c r="D27" s="651">
        <v>13.166353199999998</v>
      </c>
      <c r="E27" s="75">
        <v>11.030532500000003</v>
      </c>
      <c r="F27" s="110"/>
    </row>
    <row r="28" spans="1:6">
      <c r="A28" s="435" t="s">
        <v>1189</v>
      </c>
      <c r="B28" s="75">
        <v>0.43685421000000008</v>
      </c>
      <c r="C28" s="75">
        <v>0.11375043000000001</v>
      </c>
      <c r="D28" s="651">
        <v>0.33889946999999998</v>
      </c>
      <c r="E28" s="75">
        <v>9.5092300000000018E-2</v>
      </c>
      <c r="F28" s="110"/>
    </row>
    <row r="29" spans="1:6">
      <c r="A29" s="435" t="s">
        <v>1190</v>
      </c>
      <c r="B29" s="75">
        <v>0.75714048999999983</v>
      </c>
      <c r="C29" s="75">
        <v>1.2860632999999999</v>
      </c>
      <c r="D29" s="651">
        <v>0.44450860000000009</v>
      </c>
      <c r="E29" s="75">
        <v>9.0394360000000021E-2</v>
      </c>
      <c r="F29" s="110"/>
    </row>
    <row r="30" spans="1:6">
      <c r="A30" s="435" t="s">
        <v>1191</v>
      </c>
      <c r="B30" s="75">
        <v>0.47060340000000001</v>
      </c>
      <c r="C30" s="75">
        <v>0.39538319</v>
      </c>
      <c r="D30" s="651">
        <v>0.72199871999999998</v>
      </c>
      <c r="E30" s="75">
        <v>0.67040058999999996</v>
      </c>
      <c r="F30" s="110"/>
    </row>
    <row r="31" spans="1:6">
      <c r="A31" s="292" t="s">
        <v>1197</v>
      </c>
      <c r="B31" s="651">
        <v>344.30392176999999</v>
      </c>
      <c r="C31" s="651">
        <v>473.45637859999999</v>
      </c>
      <c r="D31" s="651">
        <v>355.89888075388677</v>
      </c>
      <c r="E31" s="651">
        <v>622.97986583000011</v>
      </c>
      <c r="F31" s="110"/>
    </row>
    <row r="32" spans="1:6">
      <c r="A32" s="650" t="s">
        <v>182</v>
      </c>
      <c r="B32" s="75">
        <v>94.37783798000001</v>
      </c>
      <c r="C32" s="75">
        <v>153.17065984999999</v>
      </c>
      <c r="D32" s="1248">
        <v>118.77839690111016</v>
      </c>
      <c r="E32" s="75">
        <v>316.35658630000006</v>
      </c>
      <c r="F32" s="110"/>
    </row>
    <row r="33" spans="1:6">
      <c r="A33" s="681" t="s">
        <v>1297</v>
      </c>
      <c r="B33" s="75">
        <v>7.2236379099999999</v>
      </c>
      <c r="C33" s="75">
        <v>9.3867327200000013</v>
      </c>
      <c r="D33" s="1248">
        <v>5.3073224099999994</v>
      </c>
      <c r="E33" s="75">
        <v>6.4537732900000009</v>
      </c>
      <c r="F33" s="110"/>
    </row>
    <row r="34" spans="1:6">
      <c r="A34" s="650" t="s">
        <v>172</v>
      </c>
      <c r="B34" s="75">
        <v>54.902136920000004</v>
      </c>
      <c r="C34" s="75">
        <v>106.77610190000001</v>
      </c>
      <c r="D34" s="1248">
        <v>73.77684732611074</v>
      </c>
      <c r="E34" s="75">
        <v>91.04285354000001</v>
      </c>
      <c r="F34" s="110"/>
    </row>
    <row r="35" spans="1:6">
      <c r="A35" s="223" t="s">
        <v>1214</v>
      </c>
      <c r="B35" s="75">
        <v>28.596585249999997</v>
      </c>
      <c r="C35" s="75">
        <v>38.259898840000005</v>
      </c>
      <c r="D35" s="1248">
        <v>39.291664570000002</v>
      </c>
      <c r="E35" s="75">
        <v>40.815124830000002</v>
      </c>
      <c r="F35" s="110"/>
    </row>
    <row r="36" spans="1:6">
      <c r="A36" s="223" t="s">
        <v>1414</v>
      </c>
      <c r="B36" s="75">
        <v>63.510092809999996</v>
      </c>
      <c r="C36" s="75">
        <v>70.652851449999986</v>
      </c>
      <c r="D36" s="1248">
        <v>71.004157679999992</v>
      </c>
      <c r="E36" s="75">
        <v>77.994497659999993</v>
      </c>
      <c r="F36" s="110"/>
    </row>
    <row r="37" spans="1:6">
      <c r="A37" s="223" t="s">
        <v>230</v>
      </c>
      <c r="B37" s="75">
        <v>23.570891560000003</v>
      </c>
      <c r="C37" s="75">
        <v>22.222676749999998</v>
      </c>
      <c r="D37" s="1248">
        <v>25.276033150000004</v>
      </c>
      <c r="E37" s="75">
        <v>32.677058529999996</v>
      </c>
      <c r="F37" s="110"/>
    </row>
    <row r="38" spans="1:6">
      <c r="A38" s="223" t="s">
        <v>542</v>
      </c>
      <c r="B38" s="75">
        <v>72.122739339999981</v>
      </c>
      <c r="C38" s="75">
        <v>72.987457090000007</v>
      </c>
      <c r="D38" s="1248">
        <v>22.464458716665913</v>
      </c>
      <c r="E38" s="75">
        <v>57.639971679999995</v>
      </c>
      <c r="F38" s="110"/>
    </row>
    <row r="39" spans="1:6">
      <c r="A39" s="287" t="s">
        <v>1195</v>
      </c>
      <c r="B39" s="651">
        <v>31.216246149999996</v>
      </c>
      <c r="C39" s="74">
        <v>49.838091510000005</v>
      </c>
      <c r="D39" s="651">
        <v>58.372834660000002</v>
      </c>
      <c r="E39" s="74">
        <v>86.349427329999997</v>
      </c>
      <c r="F39" s="110"/>
    </row>
    <row r="40" spans="1:6">
      <c r="A40" s="170" t="s">
        <v>392</v>
      </c>
      <c r="B40" s="74">
        <v>191.17307771999998</v>
      </c>
      <c r="C40" s="74">
        <v>222.72333528000001</v>
      </c>
      <c r="D40" s="651">
        <v>207.56260284000001</v>
      </c>
      <c r="E40" s="74">
        <v>220.29024253000014</v>
      </c>
      <c r="F40" s="110"/>
    </row>
    <row r="41" spans="1:6">
      <c r="A41" s="245" t="s">
        <v>1228</v>
      </c>
      <c r="B41" s="75">
        <v>121.46819751999999</v>
      </c>
      <c r="C41" s="75">
        <v>138.73718812999999</v>
      </c>
      <c r="D41" s="651">
        <v>115.39812574000001</v>
      </c>
      <c r="E41" s="75">
        <v>121.50743195999999</v>
      </c>
      <c r="F41" s="110"/>
    </row>
    <row r="42" spans="1:6">
      <c r="A42" s="245" t="s">
        <v>1229</v>
      </c>
      <c r="B42" s="75">
        <v>43.098342240000001</v>
      </c>
      <c r="C42" s="75">
        <v>49.92648329</v>
      </c>
      <c r="D42" s="1248">
        <v>56.361425459999992</v>
      </c>
      <c r="E42" s="75">
        <v>66.513979190000015</v>
      </c>
      <c r="F42" s="110"/>
    </row>
    <row r="43" spans="1:6">
      <c r="A43" s="254" t="s">
        <v>1230</v>
      </c>
      <c r="B43" s="75">
        <v>0.17563030999999998</v>
      </c>
      <c r="C43" s="75">
        <v>6.3584041500000001</v>
      </c>
      <c r="D43" s="1248">
        <v>8.0173606199999998</v>
      </c>
      <c r="E43" s="75">
        <v>5.9864166499999989</v>
      </c>
      <c r="F43" s="110"/>
    </row>
    <row r="44" spans="1:6">
      <c r="A44" s="223" t="s">
        <v>458</v>
      </c>
      <c r="B44" s="75">
        <v>0.89354323000000013</v>
      </c>
      <c r="C44" s="75">
        <v>1.6076840100000003</v>
      </c>
      <c r="D44" s="1248">
        <v>0.54888439000000011</v>
      </c>
      <c r="E44" s="75">
        <v>0.35306370999999998</v>
      </c>
      <c r="F44" s="110"/>
    </row>
    <row r="45" spans="1:6">
      <c r="A45" s="223" t="s">
        <v>1288</v>
      </c>
      <c r="B45" s="75">
        <v>14.153538469999999</v>
      </c>
      <c r="C45" s="75">
        <v>13.392793000000001</v>
      </c>
      <c r="D45" s="1248">
        <v>13.437515949999998</v>
      </c>
      <c r="E45" s="75">
        <v>7.6273132100000005</v>
      </c>
      <c r="F45" s="110"/>
    </row>
    <row r="46" spans="1:6" s="70" customFormat="1">
      <c r="A46" s="287" t="s">
        <v>1194</v>
      </c>
      <c r="B46" s="651">
        <v>11.383825949999999</v>
      </c>
      <c r="C46" s="74">
        <v>12.7007827</v>
      </c>
      <c r="D46" s="651">
        <v>13.799290679999999</v>
      </c>
      <c r="E46" s="74">
        <v>18.302037810000137</v>
      </c>
      <c r="F46" s="92"/>
    </row>
    <row r="47" spans="1:6">
      <c r="A47" s="170" t="s">
        <v>1196</v>
      </c>
      <c r="B47" s="74">
        <v>2467.5205694599999</v>
      </c>
      <c r="C47" s="74">
        <v>2831.8115534900003</v>
      </c>
      <c r="D47" s="1248">
        <v>2575.0973136100006</v>
      </c>
      <c r="E47" s="74">
        <v>2978.0244675899999</v>
      </c>
      <c r="F47" s="110"/>
    </row>
    <row r="48" spans="1:6">
      <c r="A48" s="58" t="s">
        <v>1201</v>
      </c>
      <c r="B48" s="74">
        <v>2153.7321620799999</v>
      </c>
      <c r="C48" s="74">
        <v>2417.31505909</v>
      </c>
      <c r="D48" s="651">
        <v>2148.87526041</v>
      </c>
      <c r="E48" s="74">
        <v>2505.3758056500001</v>
      </c>
      <c r="F48" s="110"/>
    </row>
    <row r="49" spans="1:6">
      <c r="A49" s="293" t="s">
        <v>173</v>
      </c>
      <c r="B49" s="74">
        <v>2153.7321620799999</v>
      </c>
      <c r="C49" s="74">
        <v>2417.31505909</v>
      </c>
      <c r="D49" s="651">
        <v>2148.87526041</v>
      </c>
      <c r="E49" s="75">
        <v>2505.3758056500001</v>
      </c>
      <c r="F49" s="110"/>
    </row>
    <row r="50" spans="1:6">
      <c r="A50" s="143" t="s">
        <v>1202</v>
      </c>
      <c r="B50" s="1021">
        <v>0</v>
      </c>
      <c r="C50" s="74">
        <v>11.341207489999999</v>
      </c>
      <c r="D50" s="651">
        <v>10.43953649</v>
      </c>
      <c r="E50" s="75">
        <v>10.57938938</v>
      </c>
      <c r="F50" s="110"/>
    </row>
    <row r="51" spans="1:6">
      <c r="A51" s="240" t="s">
        <v>210</v>
      </c>
      <c r="B51" s="972">
        <v>0</v>
      </c>
      <c r="C51" s="75">
        <v>11.341207489999999</v>
      </c>
      <c r="D51" s="1248">
        <v>10.43953649</v>
      </c>
      <c r="E51" s="75">
        <v>10.57938938</v>
      </c>
      <c r="F51" s="110"/>
    </row>
    <row r="52" spans="1:6">
      <c r="A52" s="292" t="s">
        <v>179</v>
      </c>
      <c r="B52" s="74">
        <v>295.76642385000002</v>
      </c>
      <c r="C52" s="74">
        <v>381.39989725999999</v>
      </c>
      <c r="D52" s="651">
        <v>381.28045808000002</v>
      </c>
      <c r="E52" s="74">
        <v>414.34868409000001</v>
      </c>
      <c r="F52" s="110"/>
    </row>
    <row r="53" spans="1:6">
      <c r="A53" s="115" t="s">
        <v>1203</v>
      </c>
      <c r="B53" s="75">
        <v>116.87037853</v>
      </c>
      <c r="C53" s="75">
        <v>142.90231320000001</v>
      </c>
      <c r="D53" s="1248">
        <v>140.38323524999998</v>
      </c>
      <c r="E53" s="75">
        <v>150.08274905000002</v>
      </c>
      <c r="F53" s="110"/>
    </row>
    <row r="54" spans="1:6">
      <c r="A54" s="77" t="s">
        <v>217</v>
      </c>
      <c r="B54" s="75">
        <v>5.1034000000000006</v>
      </c>
      <c r="C54" s="75">
        <v>5.6979999999999986</v>
      </c>
      <c r="D54" s="1248">
        <v>8.7547999999999995</v>
      </c>
      <c r="E54" s="75">
        <v>13.980500000000001</v>
      </c>
      <c r="F54" s="110"/>
    </row>
    <row r="55" spans="1:6">
      <c r="A55" s="232" t="s">
        <v>1235</v>
      </c>
      <c r="B55" s="75">
        <v>173.79264532000002</v>
      </c>
      <c r="C55" s="75">
        <v>232.79958405999997</v>
      </c>
      <c r="D55" s="1248">
        <v>232.14242283000004</v>
      </c>
      <c r="E55" s="75">
        <v>250.28543504000001</v>
      </c>
      <c r="F55" s="110"/>
    </row>
    <row r="56" spans="1:6">
      <c r="A56" s="125" t="s">
        <v>1205</v>
      </c>
      <c r="B56" s="75">
        <v>18.02198353</v>
      </c>
      <c r="C56" s="75">
        <v>21.755389650000001</v>
      </c>
      <c r="D56" s="1248">
        <v>34.502058630000001</v>
      </c>
      <c r="E56" s="75">
        <v>47.72058846999964</v>
      </c>
      <c r="F56" s="110"/>
    </row>
    <row r="57" spans="1:6">
      <c r="A57" s="125" t="s">
        <v>1207</v>
      </c>
      <c r="B57" s="74">
        <v>9.4723396300000005</v>
      </c>
      <c r="C57" s="74">
        <v>10.75779788</v>
      </c>
      <c r="D57" s="651">
        <v>9.4057632399999989</v>
      </c>
      <c r="E57" s="74">
        <v>9.2220649800000007</v>
      </c>
      <c r="F57" s="110"/>
    </row>
    <row r="58" spans="1:6">
      <c r="A58" s="115" t="s">
        <v>1208</v>
      </c>
      <c r="B58" s="75">
        <v>9.4723396300000005</v>
      </c>
      <c r="C58" s="75">
        <v>10.75779788</v>
      </c>
      <c r="D58" s="651">
        <v>9.4057632399999989</v>
      </c>
      <c r="E58" s="75">
        <v>9.2220649800000007</v>
      </c>
      <c r="F58" s="110"/>
    </row>
    <row r="59" spans="1:6">
      <c r="A59" s="125" t="s">
        <v>1209</v>
      </c>
      <c r="B59" s="74">
        <v>0.18182999999999999</v>
      </c>
      <c r="C59" s="74">
        <v>0.16438499999999998</v>
      </c>
      <c r="D59" s="651">
        <v>0.19987000000000002</v>
      </c>
      <c r="E59" s="74">
        <v>0.20980499999999999</v>
      </c>
      <c r="F59" s="110"/>
    </row>
    <row r="60" spans="1:6">
      <c r="A60" s="115" t="s">
        <v>1210</v>
      </c>
      <c r="B60" s="75">
        <v>0.18182999999999999</v>
      </c>
      <c r="C60" s="75">
        <v>0.16438499999999998</v>
      </c>
      <c r="D60" s="1248">
        <v>0.19987000000000002</v>
      </c>
      <c r="E60" s="75">
        <v>0.20980499999999999</v>
      </c>
      <c r="F60" s="110"/>
    </row>
    <row r="61" spans="1:6">
      <c r="A61" s="125" t="s">
        <v>1211</v>
      </c>
      <c r="B61" s="74">
        <v>6.3817003199999993</v>
      </c>
      <c r="C61" s="74">
        <v>2.5061909499999997</v>
      </c>
      <c r="D61" s="651">
        <v>8.0142523499999996</v>
      </c>
      <c r="E61" s="74">
        <v>8.7472490700000005</v>
      </c>
      <c r="F61" s="110"/>
    </row>
    <row r="62" spans="1:6">
      <c r="A62" s="843" t="s">
        <v>1212</v>
      </c>
      <c r="B62" s="75">
        <v>6.3817003199999993</v>
      </c>
      <c r="C62" s="75">
        <v>2.1434760999999996</v>
      </c>
      <c r="D62" s="1248">
        <v>7.9916700199999999</v>
      </c>
      <c r="E62" s="75">
        <v>8.7347179500000003</v>
      </c>
      <c r="F62" s="110"/>
    </row>
    <row r="63" spans="1:6">
      <c r="A63" s="56" t="s">
        <v>170</v>
      </c>
      <c r="B63" s="972">
        <v>0</v>
      </c>
      <c r="C63" s="75">
        <v>0.36271484999999998</v>
      </c>
      <c r="D63" s="1248">
        <v>2.2582330000000001E-2</v>
      </c>
      <c r="E63" s="75">
        <v>1.253112E-2</v>
      </c>
      <c r="F63" s="110"/>
    </row>
    <row r="64" spans="1:6">
      <c r="A64" s="522" t="s">
        <v>425</v>
      </c>
      <c r="B64" s="987">
        <v>5473.8521615099999</v>
      </c>
      <c r="C64" s="987">
        <v>6518.9610691100006</v>
      </c>
      <c r="D64" s="987">
        <v>6070.1995485299994</v>
      </c>
      <c r="E64" s="987">
        <v>6999.7207715999994</v>
      </c>
      <c r="F64" s="110"/>
    </row>
    <row r="65" spans="1:4" ht="15.75">
      <c r="A65" s="231" t="s">
        <v>650</v>
      </c>
      <c r="C65" s="75"/>
      <c r="D65" s="651"/>
    </row>
    <row r="66" spans="1:4">
      <c r="A66" s="45" t="s">
        <v>1838</v>
      </c>
      <c r="C66" s="75"/>
      <c r="D66" s="651"/>
    </row>
    <row r="67" spans="1:4" ht="15.75">
      <c r="A67" s="657" t="s">
        <v>1540</v>
      </c>
      <c r="C67" s="75"/>
      <c r="D67" s="651"/>
    </row>
  </sheetData>
  <pageMargins left="1.03" right="0.7" top="0.75" bottom="0.75" header="0.3" footer="0.3"/>
  <pageSetup scale="69"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49">
    <pageSetUpPr fitToPage="1"/>
  </sheetPr>
  <dimension ref="A1:Z70"/>
  <sheetViews>
    <sheetView showGridLines="0" zoomScaleNormal="100" workbookViewId="0">
      <pane xSplit="1" topLeftCell="B1" activePane="topRight" state="frozen"/>
      <selection activeCell="A29" sqref="A29"/>
      <selection pane="topRight" activeCell="N12" sqref="N12"/>
    </sheetView>
  </sheetViews>
  <sheetFormatPr defaultColWidth="11.42578125" defaultRowHeight="15"/>
  <cols>
    <col min="1" max="1" width="55.7109375" style="51" customWidth="1"/>
    <col min="2" max="2" width="13" style="51" customWidth="1"/>
    <col min="3" max="3" width="11" style="51" customWidth="1"/>
    <col min="4" max="4" width="9.85546875" style="51" customWidth="1"/>
    <col min="5" max="5" width="10.140625" style="51" customWidth="1"/>
    <col min="6" max="7" width="10.85546875" style="51" customWidth="1"/>
    <col min="8" max="8" width="10.140625" style="51" customWidth="1"/>
    <col min="9" max="9" width="9.5703125" style="51" customWidth="1"/>
    <col min="10" max="10" width="10.28515625" style="51" customWidth="1"/>
    <col min="11" max="11" width="10.42578125" style="51" customWidth="1"/>
    <col min="12" max="12" width="11.5703125" style="51" customWidth="1"/>
    <col min="13" max="13" width="12" style="51" customWidth="1"/>
    <col min="14" max="14" width="14" style="51" customWidth="1"/>
    <col min="15" max="15" width="14.7109375" style="51" bestFit="1" customWidth="1"/>
    <col min="16" max="16" width="8.85546875" style="51" customWidth="1"/>
    <col min="17" max="17" width="46.140625" style="51" customWidth="1"/>
    <col min="18" max="18" width="17.5703125" style="154" bestFit="1" customWidth="1"/>
    <col min="19" max="16384" width="11.42578125" style="51"/>
  </cols>
  <sheetData>
    <row r="1" spans="1:2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69</v>
      </c>
    </row>
    <row r="8" spans="1:26">
      <c r="A8" s="70" t="s">
        <v>1508</v>
      </c>
    </row>
    <row r="9" spans="1:26">
      <c r="A9" s="70" t="s">
        <v>1780</v>
      </c>
    </row>
    <row r="10" spans="1:26">
      <c r="A10" s="51" t="s">
        <v>386</v>
      </c>
    </row>
    <row r="11" spans="1:26" ht="17.25">
      <c r="A11" s="71" t="s">
        <v>314</v>
      </c>
      <c r="B11" s="71" t="s">
        <v>395</v>
      </c>
      <c r="C11" s="71" t="s">
        <v>355</v>
      </c>
      <c r="D11" s="71" t="s">
        <v>356</v>
      </c>
      <c r="E11" s="71" t="s">
        <v>357</v>
      </c>
      <c r="F11" s="71" t="s">
        <v>358</v>
      </c>
      <c r="G11" s="71" t="s">
        <v>359</v>
      </c>
      <c r="H11" s="71" t="s">
        <v>360</v>
      </c>
      <c r="I11" s="71" t="s">
        <v>361</v>
      </c>
      <c r="J11" s="71" t="s">
        <v>362</v>
      </c>
      <c r="K11" s="71" t="s">
        <v>363</v>
      </c>
      <c r="L11" s="71" t="s">
        <v>364</v>
      </c>
      <c r="M11" s="71" t="s">
        <v>365</v>
      </c>
      <c r="N11" s="72" t="s">
        <v>35</v>
      </c>
    </row>
    <row r="12" spans="1:26" ht="15.75" customHeight="1">
      <c r="A12" s="73" t="s">
        <v>390</v>
      </c>
      <c r="B12" s="822">
        <v>53.026122170000001</v>
      </c>
      <c r="C12" s="822">
        <v>42.032852630000008</v>
      </c>
      <c r="D12" s="822">
        <v>49.87161283999999</v>
      </c>
      <c r="E12" s="822">
        <v>67.24127012999999</v>
      </c>
      <c r="F12" s="822">
        <v>95.613112979999983</v>
      </c>
      <c r="G12" s="822">
        <v>50.822146799999999</v>
      </c>
      <c r="H12" s="822">
        <v>68.666721670000001</v>
      </c>
      <c r="I12" s="822">
        <v>51.617607589999984</v>
      </c>
      <c r="J12" s="822">
        <v>77.582507370000016</v>
      </c>
      <c r="K12" s="822">
        <v>50.936519819999987</v>
      </c>
      <c r="L12" s="822">
        <v>52.598757739999989</v>
      </c>
      <c r="M12" s="822">
        <v>46.948742680000002</v>
      </c>
      <c r="N12" s="822">
        <v>706.95797441999991</v>
      </c>
      <c r="O12" s="112"/>
      <c r="P12" s="812"/>
    </row>
    <row r="13" spans="1:26" ht="18" customHeight="1">
      <c r="A13" s="73" t="s">
        <v>396</v>
      </c>
      <c r="B13" s="822">
        <v>11.189353559999999</v>
      </c>
      <c r="C13" s="822">
        <v>11.16109906</v>
      </c>
      <c r="D13" s="822">
        <v>16.869804439999999</v>
      </c>
      <c r="E13" s="822">
        <v>14.99052975</v>
      </c>
      <c r="F13" s="822">
        <v>13.54307189</v>
      </c>
      <c r="G13" s="822">
        <v>13.101956080000001</v>
      </c>
      <c r="H13" s="822">
        <v>14.73583339</v>
      </c>
      <c r="I13" s="822">
        <v>13.862664409999999</v>
      </c>
      <c r="J13" s="822">
        <v>12.461515819999999</v>
      </c>
      <c r="K13" s="822">
        <v>13.054674189999997</v>
      </c>
      <c r="L13" s="822">
        <v>11.272720569999997</v>
      </c>
      <c r="M13" s="822">
        <v>11.98133647</v>
      </c>
      <c r="N13" s="822">
        <v>158.22455962999999</v>
      </c>
      <c r="O13" s="112"/>
      <c r="P13" s="812"/>
    </row>
    <row r="14" spans="1:26">
      <c r="A14" s="234" t="s">
        <v>192</v>
      </c>
      <c r="B14" s="746">
        <v>1.2563974099999999</v>
      </c>
      <c r="C14" s="746">
        <v>2.4210622400000004</v>
      </c>
      <c r="D14" s="746">
        <v>8.7237471899999992</v>
      </c>
      <c r="E14" s="746">
        <v>6.4899573899999998</v>
      </c>
      <c r="F14" s="746">
        <v>2.7923718599999998</v>
      </c>
      <c r="G14" s="746">
        <v>4.4141975799999997</v>
      </c>
      <c r="H14" s="746">
        <v>6.0318661599999999</v>
      </c>
      <c r="I14" s="746">
        <v>4.2931415599999996</v>
      </c>
      <c r="J14" s="746">
        <v>3.6881239199999998</v>
      </c>
      <c r="K14" s="746">
        <v>4.3568020999999995</v>
      </c>
      <c r="L14" s="746">
        <v>2.7343971199999979</v>
      </c>
      <c r="M14" s="746">
        <v>3.7153260299999999</v>
      </c>
      <c r="N14" s="176">
        <v>50.917390560000001</v>
      </c>
      <c r="O14" s="112"/>
      <c r="P14" s="812"/>
    </row>
    <row r="15" spans="1:26">
      <c r="A15" s="234" t="s">
        <v>193</v>
      </c>
      <c r="B15" s="746">
        <v>7.2401253200000006</v>
      </c>
      <c r="C15" s="746">
        <v>5.5872769500000006</v>
      </c>
      <c r="D15" s="746">
        <v>5.2269562900000004</v>
      </c>
      <c r="E15" s="746">
        <v>6.1136658099999996</v>
      </c>
      <c r="F15" s="746">
        <v>7.9964232500000003</v>
      </c>
      <c r="G15" s="746">
        <v>5.6536481399999996</v>
      </c>
      <c r="H15" s="746">
        <v>5.5401338600000001</v>
      </c>
      <c r="I15" s="746">
        <v>6.35781011</v>
      </c>
      <c r="J15" s="746">
        <v>5.8941851999999999</v>
      </c>
      <c r="K15" s="746">
        <v>6.0998887499999999</v>
      </c>
      <c r="L15" s="746">
        <v>5.7846936500000004</v>
      </c>
      <c r="M15" s="746">
        <v>5.5788973400000001</v>
      </c>
      <c r="N15" s="176">
        <v>73.073704669999998</v>
      </c>
      <c r="P15" s="812"/>
    </row>
    <row r="16" spans="1:26">
      <c r="A16" s="234" t="s">
        <v>194</v>
      </c>
      <c r="B16" s="746">
        <v>1.9367135900000001</v>
      </c>
      <c r="C16" s="746">
        <v>2.02629013</v>
      </c>
      <c r="D16" s="746">
        <v>1.9523006699999998</v>
      </c>
      <c r="E16" s="746">
        <v>1.8373500300000001</v>
      </c>
      <c r="F16" s="746">
        <v>2.15625438</v>
      </c>
      <c r="G16" s="746">
        <v>2.47166351</v>
      </c>
      <c r="H16" s="746">
        <v>2.4563964900000004</v>
      </c>
      <c r="I16" s="746">
        <v>2.4104958399999998</v>
      </c>
      <c r="J16" s="746">
        <v>2.3359116099999997</v>
      </c>
      <c r="K16" s="746">
        <v>2.0302487399999998</v>
      </c>
      <c r="L16" s="746">
        <v>2.2150641900000001</v>
      </c>
      <c r="M16" s="746">
        <v>2.3012617899999999</v>
      </c>
      <c r="N16" s="176">
        <v>26.129950970000003</v>
      </c>
      <c r="O16" s="112"/>
      <c r="P16" s="112"/>
      <c r="Q16" s="112"/>
      <c r="S16" s="112"/>
      <c r="T16" s="112"/>
      <c r="U16" s="112"/>
      <c r="V16" s="112"/>
      <c r="W16" s="112"/>
      <c r="X16" s="112"/>
      <c r="Y16" s="112"/>
      <c r="Z16" s="112"/>
    </row>
    <row r="17" spans="1:26">
      <c r="A17" s="234" t="s">
        <v>443</v>
      </c>
      <c r="B17" s="746">
        <v>0.32119822999999997</v>
      </c>
      <c r="C17" s="746">
        <v>0.66851843999999994</v>
      </c>
      <c r="D17" s="746">
        <v>0.14515260999999999</v>
      </c>
      <c r="E17" s="746">
        <v>0.14515260999999999</v>
      </c>
      <c r="F17" s="1070">
        <v>0.14515260999999999</v>
      </c>
      <c r="G17" s="746">
        <v>0.14515260999999999</v>
      </c>
      <c r="H17" s="746">
        <v>0.31520819999999999</v>
      </c>
      <c r="I17" s="746">
        <v>0.31539244</v>
      </c>
      <c r="J17" s="746">
        <v>0.18675260999999999</v>
      </c>
      <c r="K17" s="746">
        <v>0.18675260999999999</v>
      </c>
      <c r="L17" s="746">
        <v>0.16639999999999999</v>
      </c>
      <c r="M17" s="746">
        <v>0.12482480999999999</v>
      </c>
      <c r="N17" s="176">
        <v>2.8656577799999998</v>
      </c>
      <c r="O17" s="112"/>
      <c r="P17" s="812"/>
    </row>
    <row r="18" spans="1:26">
      <c r="A18" s="234" t="s">
        <v>195</v>
      </c>
      <c r="B18" s="746">
        <v>0.23104376999999998</v>
      </c>
      <c r="C18" s="746">
        <v>0.24779413</v>
      </c>
      <c r="D18" s="746">
        <v>0.2005036</v>
      </c>
      <c r="E18" s="746">
        <v>0.23848117999999999</v>
      </c>
      <c r="F18" s="746">
        <v>0.22761704000000002</v>
      </c>
      <c r="G18" s="746">
        <v>0.28189669000000001</v>
      </c>
      <c r="H18" s="746">
        <v>0.13540985999999999</v>
      </c>
      <c r="I18" s="746">
        <v>0.32058673999999998</v>
      </c>
      <c r="J18" s="746">
        <v>0.20334726</v>
      </c>
      <c r="K18" s="746">
        <v>0.22018789000000002</v>
      </c>
      <c r="L18" s="746">
        <v>0.20243865</v>
      </c>
      <c r="M18" s="746">
        <v>0.17965271999999999</v>
      </c>
      <c r="N18" s="176">
        <v>2.68895953</v>
      </c>
      <c r="O18" s="112"/>
      <c r="P18" s="812"/>
    </row>
    <row r="19" spans="1:26">
      <c r="A19" s="234" t="s">
        <v>196</v>
      </c>
      <c r="B19" s="746">
        <v>0.16979114000000001</v>
      </c>
      <c r="C19" s="746">
        <v>6.4555139999999997E-2</v>
      </c>
      <c r="D19" s="746">
        <v>6.8023009999999995E-2</v>
      </c>
      <c r="E19" s="746">
        <v>0.13141327</v>
      </c>
      <c r="F19" s="746">
        <v>0.17108889000000002</v>
      </c>
      <c r="G19" s="746">
        <v>9.4391390000000006E-2</v>
      </c>
      <c r="H19" s="746">
        <v>0.14461921999999999</v>
      </c>
      <c r="I19" s="746">
        <v>0.12748511000000001</v>
      </c>
      <c r="J19" s="746">
        <v>0.10209078999999999</v>
      </c>
      <c r="K19" s="746">
        <v>0.10737328</v>
      </c>
      <c r="L19" s="746">
        <v>0.1584324</v>
      </c>
      <c r="M19" s="746">
        <v>8.1302350000000009E-2</v>
      </c>
      <c r="N19" s="176">
        <v>1.4205659900000003</v>
      </c>
      <c r="O19" s="112"/>
      <c r="P19" s="812"/>
    </row>
    <row r="20" spans="1:26">
      <c r="A20" s="234" t="s">
        <v>591</v>
      </c>
      <c r="B20" s="746">
        <v>3.4084099999999999E-2</v>
      </c>
      <c r="C20" s="746">
        <v>0.14560202999999999</v>
      </c>
      <c r="D20" s="746">
        <v>0.55312106999999999</v>
      </c>
      <c r="E20" s="746">
        <v>3.4509459999999999E-2</v>
      </c>
      <c r="F20" s="746">
        <v>5.4163860000000001E-2</v>
      </c>
      <c r="G20" s="746">
        <v>4.1006160000000007E-2</v>
      </c>
      <c r="H20" s="746">
        <v>0.11219960000000001</v>
      </c>
      <c r="I20" s="746">
        <v>3.7752609999999999E-2</v>
      </c>
      <c r="J20" s="746">
        <v>5.1104429999999999E-2</v>
      </c>
      <c r="K20" s="746">
        <v>5.3420820000000001E-2</v>
      </c>
      <c r="L20" s="746">
        <v>1.1294559999999999E-2</v>
      </c>
      <c r="M20" s="746">
        <v>7.1430000000000012E-5</v>
      </c>
      <c r="N20" s="176">
        <v>1.1283301300000002</v>
      </c>
      <c r="O20" s="112"/>
      <c r="P20" s="812"/>
    </row>
    <row r="21" spans="1:26">
      <c r="A21" s="73" t="s">
        <v>1198</v>
      </c>
      <c r="B21" s="822">
        <v>27.427820450000002</v>
      </c>
      <c r="C21" s="822">
        <v>26.33162432</v>
      </c>
      <c r="D21" s="822">
        <v>26.50466351</v>
      </c>
      <c r="E21" s="822">
        <v>46.181685589999994</v>
      </c>
      <c r="F21" s="822">
        <v>74.797507929999995</v>
      </c>
      <c r="G21" s="822">
        <v>32.321496680000003</v>
      </c>
      <c r="H21" s="822">
        <v>32.991263100000005</v>
      </c>
      <c r="I21" s="822">
        <v>32.060510139999984</v>
      </c>
      <c r="J21" s="822">
        <v>33.197221880000008</v>
      </c>
      <c r="K21" s="822">
        <v>31.703860309999985</v>
      </c>
      <c r="L21" s="822">
        <v>32.12837824999999</v>
      </c>
      <c r="M21" s="822">
        <v>28.89181559</v>
      </c>
      <c r="N21" s="822">
        <v>424.53784775000008</v>
      </c>
      <c r="O21" s="112"/>
      <c r="P21" s="76"/>
    </row>
    <row r="22" spans="1:26">
      <c r="A22" s="234" t="s">
        <v>197</v>
      </c>
      <c r="B22" s="746">
        <v>24.45295557</v>
      </c>
      <c r="C22" s="746">
        <v>23.68286617</v>
      </c>
      <c r="D22" s="746">
        <v>24.520768749999998</v>
      </c>
      <c r="E22" s="746">
        <v>43.75996876</v>
      </c>
      <c r="F22" s="746">
        <v>73.034545519999995</v>
      </c>
      <c r="G22" s="746">
        <v>30.97322411</v>
      </c>
      <c r="H22" s="746">
        <v>31.302427000000002</v>
      </c>
      <c r="I22" s="746">
        <v>30.555189939999988</v>
      </c>
      <c r="J22" s="746">
        <v>31.868985850000001</v>
      </c>
      <c r="K22" s="746">
        <v>30.116926959999983</v>
      </c>
      <c r="L22" s="746">
        <v>30.464312369999988</v>
      </c>
      <c r="M22" s="746">
        <v>27.293805300000002</v>
      </c>
      <c r="N22" s="176">
        <v>402.02597630000002</v>
      </c>
      <c r="O22" s="110"/>
      <c r="P22" s="76"/>
      <c r="Q22" s="110"/>
    </row>
    <row r="23" spans="1:26">
      <c r="A23" s="234" t="s">
        <v>1421</v>
      </c>
      <c r="B23" s="746">
        <v>0.51244449000000003</v>
      </c>
      <c r="C23" s="746">
        <v>0.63844504000000002</v>
      </c>
      <c r="D23" s="746">
        <v>0.59298066999999999</v>
      </c>
      <c r="E23" s="746">
        <v>0.70123631000000008</v>
      </c>
      <c r="F23" s="746">
        <v>0.58879008999999993</v>
      </c>
      <c r="G23" s="746">
        <v>0.29252801</v>
      </c>
      <c r="H23" s="746">
        <v>0.27009222999999999</v>
      </c>
      <c r="I23" s="746">
        <v>0.37287323</v>
      </c>
      <c r="J23" s="746">
        <v>0.32801775999999999</v>
      </c>
      <c r="K23" s="746">
        <v>3.290299E-2</v>
      </c>
      <c r="L23" s="746">
        <v>5.3634649999999999E-2</v>
      </c>
      <c r="M23" s="746">
        <v>5.8325480000000006E-2</v>
      </c>
      <c r="N23" s="176">
        <v>4.4422709500000002</v>
      </c>
      <c r="O23" s="110"/>
      <c r="P23" s="112"/>
      <c r="Q23" s="112"/>
      <c r="S23" s="112"/>
      <c r="T23" s="112"/>
      <c r="U23" s="112"/>
      <c r="V23" s="112"/>
      <c r="W23" s="112"/>
      <c r="X23" s="112"/>
      <c r="Y23" s="112"/>
      <c r="Z23" s="112"/>
    </row>
    <row r="24" spans="1:26">
      <c r="A24" s="234" t="s">
        <v>1422</v>
      </c>
      <c r="B24" s="746">
        <v>1.9168981399999998</v>
      </c>
      <c r="C24" s="746">
        <v>1.44578831</v>
      </c>
      <c r="D24" s="746">
        <v>0.82883563999999998</v>
      </c>
      <c r="E24" s="746">
        <v>1.0701743000000001</v>
      </c>
      <c r="F24" s="746">
        <v>0.60406059999999995</v>
      </c>
      <c r="G24" s="746">
        <v>0.69817045999999994</v>
      </c>
      <c r="H24" s="746">
        <v>0.99632491000000001</v>
      </c>
      <c r="I24" s="746">
        <v>0.77076312999999996</v>
      </c>
      <c r="J24" s="746">
        <v>0.65328385999999994</v>
      </c>
      <c r="K24" s="746">
        <v>0.84871819999999998</v>
      </c>
      <c r="L24" s="746">
        <v>1.04645889</v>
      </c>
      <c r="M24" s="746">
        <v>1.1589150700000002</v>
      </c>
      <c r="N24" s="176">
        <v>12.038391510000004</v>
      </c>
      <c r="O24" s="123"/>
      <c r="P24" s="812"/>
    </row>
    <row r="25" spans="1:26">
      <c r="A25" s="234" t="s">
        <v>198</v>
      </c>
      <c r="B25" s="75">
        <v>0.54552224999999999</v>
      </c>
      <c r="C25" s="75">
        <v>0.56185317000000001</v>
      </c>
      <c r="D25" s="75">
        <v>0.56207845000000001</v>
      </c>
      <c r="E25" s="75">
        <v>0.56230621999999997</v>
      </c>
      <c r="F25" s="75">
        <v>0.56253651000000005</v>
      </c>
      <c r="G25" s="75">
        <v>0.34622051000000004</v>
      </c>
      <c r="H25" s="75">
        <v>0.42241896000000001</v>
      </c>
      <c r="I25" s="75">
        <v>0.34669384000000003</v>
      </c>
      <c r="J25" s="75">
        <v>0.34693440999999997</v>
      </c>
      <c r="K25" s="75">
        <v>0.70431216000000008</v>
      </c>
      <c r="L25" s="75">
        <v>0.56397233999999996</v>
      </c>
      <c r="M25" s="75">
        <v>0.37869830999999998</v>
      </c>
      <c r="N25" s="176">
        <v>5.9035471299999998</v>
      </c>
      <c r="O25" s="123"/>
      <c r="P25" s="812"/>
    </row>
    <row r="26" spans="1:26">
      <c r="A26" s="234" t="s">
        <v>1423</v>
      </c>
      <c r="B26" s="1068">
        <v>0</v>
      </c>
      <c r="C26" s="75">
        <v>2.6716299999999999E-3</v>
      </c>
      <c r="D26" s="972">
        <v>0</v>
      </c>
      <c r="E26" s="972">
        <v>0</v>
      </c>
      <c r="F26" s="75">
        <v>7.5752099999999998E-3</v>
      </c>
      <c r="G26" s="75">
        <v>1.080159E-2</v>
      </c>
      <c r="H26" s="972">
        <v>0</v>
      </c>
      <c r="I26" s="972">
        <v>0</v>
      </c>
      <c r="J26" s="972">
        <v>0</v>
      </c>
      <c r="K26" s="972">
        <v>0</v>
      </c>
      <c r="L26" s="972">
        <v>0</v>
      </c>
      <c r="M26" s="75">
        <v>2.3809999999999997E-5</v>
      </c>
      <c r="N26" s="176">
        <v>2.1072239999999999E-2</v>
      </c>
      <c r="P26" s="812"/>
    </row>
    <row r="27" spans="1:26">
      <c r="A27" s="234" t="s">
        <v>1424</v>
      </c>
      <c r="B27" s="1068">
        <v>0</v>
      </c>
      <c r="C27" s="1068">
        <v>0</v>
      </c>
      <c r="D27" s="1068">
        <v>0</v>
      </c>
      <c r="E27" s="746">
        <v>8.7999999999999995E-2</v>
      </c>
      <c r="F27" s="1068">
        <v>0</v>
      </c>
      <c r="G27" s="746">
        <v>5.5199999999999997E-4</v>
      </c>
      <c r="H27" s="1068">
        <v>0</v>
      </c>
      <c r="I27" s="1068">
        <v>1.499E-2</v>
      </c>
      <c r="J27" s="1068">
        <v>0</v>
      </c>
      <c r="K27" s="1068">
        <v>1E-3</v>
      </c>
      <c r="L27" s="1068">
        <v>0</v>
      </c>
      <c r="M27" s="1068">
        <v>2.02381E-3</v>
      </c>
      <c r="N27" s="176">
        <v>0.10656581</v>
      </c>
      <c r="P27" s="812"/>
    </row>
    <row r="28" spans="1:26" ht="15" customHeight="1">
      <c r="A28" s="234" t="s">
        <v>1425</v>
      </c>
      <c r="B28" s="1068">
        <v>0</v>
      </c>
      <c r="C28" s="1068">
        <v>0</v>
      </c>
      <c r="D28" s="1068">
        <v>0</v>
      </c>
      <c r="E28" s="1068">
        <v>0</v>
      </c>
      <c r="F28" s="1068">
        <v>0</v>
      </c>
      <c r="G28" s="1068">
        <v>0</v>
      </c>
      <c r="H28" s="1068">
        <v>0</v>
      </c>
      <c r="I28" s="1068">
        <v>0</v>
      </c>
      <c r="J28" s="1068">
        <v>0</v>
      </c>
      <c r="K28" s="1068">
        <v>0</v>
      </c>
      <c r="L28" s="1068">
        <v>0</v>
      </c>
      <c r="M28" s="746">
        <v>2.3809999999999997E-5</v>
      </c>
      <c r="N28" s="176">
        <v>2.3809999999999997E-5</v>
      </c>
      <c r="O28" s="198"/>
      <c r="P28" s="812"/>
    </row>
    <row r="29" spans="1:26">
      <c r="A29" s="73" t="s">
        <v>1197</v>
      </c>
      <c r="B29" s="822">
        <v>13.242818839999998</v>
      </c>
      <c r="C29" s="822">
        <v>3.46177191</v>
      </c>
      <c r="D29" s="822">
        <v>4.98865289</v>
      </c>
      <c r="E29" s="822">
        <v>4.2753634099999998</v>
      </c>
      <c r="F29" s="822">
        <v>4.476128870000001</v>
      </c>
      <c r="G29" s="822">
        <v>3.1117341499999998</v>
      </c>
      <c r="H29" s="822">
        <v>19.029696999999999</v>
      </c>
      <c r="I29" s="822">
        <v>3.8280785599999998</v>
      </c>
      <c r="J29" s="822">
        <v>29.958159590000005</v>
      </c>
      <c r="K29" s="822">
        <v>4.4256485999999997</v>
      </c>
      <c r="L29" s="822">
        <v>7.2669693000000004</v>
      </c>
      <c r="M29" s="822">
        <v>4.8238996899999993</v>
      </c>
      <c r="N29" s="822">
        <v>102.88892281</v>
      </c>
      <c r="O29" s="198"/>
      <c r="P29" s="812"/>
    </row>
    <row r="30" spans="1:26">
      <c r="A30" s="234" t="s">
        <v>199</v>
      </c>
      <c r="B30" s="746">
        <v>5.1191304299999993</v>
      </c>
      <c r="C30" s="746">
        <v>2.75E-2</v>
      </c>
      <c r="D30" s="746">
        <v>1.1193366</v>
      </c>
      <c r="E30" s="746">
        <v>0.15</v>
      </c>
      <c r="F30" s="746">
        <v>2.866196E-2</v>
      </c>
      <c r="G30" s="746">
        <v>2.9904860000000002E-2</v>
      </c>
      <c r="H30" s="746">
        <v>13.36573973</v>
      </c>
      <c r="I30" s="746">
        <v>7.4506990000000009E-2</v>
      </c>
      <c r="J30" s="746">
        <v>24.459145360000001</v>
      </c>
      <c r="K30" s="746">
        <v>0.59833926000000004</v>
      </c>
      <c r="L30" s="746">
        <v>8.0122399999999996E-2</v>
      </c>
      <c r="M30" s="746">
        <v>0.29526569000000003</v>
      </c>
      <c r="N30" s="176">
        <v>45.347653280000003</v>
      </c>
      <c r="O30" s="198"/>
      <c r="P30" s="812"/>
    </row>
    <row r="31" spans="1:26">
      <c r="A31" s="234" t="s">
        <v>1419</v>
      </c>
      <c r="B31" s="746">
        <v>9.9710100000000006E-3</v>
      </c>
      <c r="C31" s="746">
        <v>1E-3</v>
      </c>
      <c r="D31" s="746">
        <v>1E-3</v>
      </c>
      <c r="E31" s="746">
        <v>1E-3</v>
      </c>
      <c r="F31" s="746">
        <v>1E-3</v>
      </c>
      <c r="G31" s="1068">
        <v>0</v>
      </c>
      <c r="H31" s="1068">
        <v>0</v>
      </c>
      <c r="I31" s="1068">
        <v>0</v>
      </c>
      <c r="J31" s="1068">
        <v>0</v>
      </c>
      <c r="K31" s="1068">
        <v>0</v>
      </c>
      <c r="L31" s="1068">
        <v>0</v>
      </c>
      <c r="M31" s="746">
        <v>0.51452384000000007</v>
      </c>
      <c r="N31" s="176">
        <v>0.52849485000000007</v>
      </c>
      <c r="O31" s="198"/>
      <c r="P31" s="812"/>
    </row>
    <row r="32" spans="1:26">
      <c r="A32" s="234" t="s">
        <v>200</v>
      </c>
      <c r="B32" s="746">
        <v>4.4102752599999997</v>
      </c>
      <c r="C32" s="746">
        <v>0.4194504</v>
      </c>
      <c r="D32" s="746">
        <v>1.01632009</v>
      </c>
      <c r="E32" s="746">
        <v>0.13008891</v>
      </c>
      <c r="F32" s="746">
        <v>0.74593628000000001</v>
      </c>
      <c r="G32" s="746">
        <v>0.10251091</v>
      </c>
      <c r="H32" s="746">
        <v>2.0049229099999999</v>
      </c>
      <c r="I32" s="746">
        <v>0.16636359000000001</v>
      </c>
      <c r="J32" s="746">
        <v>1.66105017</v>
      </c>
      <c r="K32" s="746">
        <v>0.85024078000000003</v>
      </c>
      <c r="L32" s="746">
        <v>2.9388287900000001</v>
      </c>
      <c r="M32" s="746">
        <v>0.11083427</v>
      </c>
      <c r="N32" s="176">
        <v>14.55682236</v>
      </c>
      <c r="O32" s="112"/>
      <c r="P32" s="812"/>
    </row>
    <row r="33" spans="1:26">
      <c r="A33" s="234" t="s">
        <v>1271</v>
      </c>
      <c r="B33" s="746">
        <v>0.38920137999999999</v>
      </c>
      <c r="C33" s="746">
        <v>0.36780414</v>
      </c>
      <c r="D33" s="746">
        <v>0.38045153999999998</v>
      </c>
      <c r="E33" s="746">
        <v>0.36068281000000002</v>
      </c>
      <c r="F33" s="746">
        <v>0.39787632000000001</v>
      </c>
      <c r="G33" s="746">
        <v>0.38630521999999995</v>
      </c>
      <c r="H33" s="746">
        <v>0.36820986999999999</v>
      </c>
      <c r="I33" s="746">
        <v>0.37856635999999999</v>
      </c>
      <c r="J33" s="746">
        <v>0.38318964</v>
      </c>
      <c r="K33" s="746">
        <v>0.37501796000000004</v>
      </c>
      <c r="L33" s="746">
        <v>0.36687309000000001</v>
      </c>
      <c r="M33" s="746">
        <v>0.34895759999999998</v>
      </c>
      <c r="N33" s="176">
        <v>4.50313593</v>
      </c>
      <c r="O33" s="112"/>
      <c r="P33" s="812"/>
    </row>
    <row r="34" spans="1:26">
      <c r="A34" s="234" t="s">
        <v>1417</v>
      </c>
      <c r="B34" s="746">
        <v>1.4689062399999999</v>
      </c>
      <c r="C34" s="746">
        <v>0.93599508999999992</v>
      </c>
      <c r="D34" s="746">
        <v>0.93780503000000004</v>
      </c>
      <c r="E34" s="746">
        <v>1.42428379</v>
      </c>
      <c r="F34" s="746">
        <v>1.3027765800000002</v>
      </c>
      <c r="G34" s="746">
        <v>1.3029674499999999</v>
      </c>
      <c r="H34" s="746">
        <v>1.1763444199999999</v>
      </c>
      <c r="I34" s="746">
        <v>1.3033555299999999</v>
      </c>
      <c r="J34" s="746">
        <v>1.3035527900000001</v>
      </c>
      <c r="K34" s="746">
        <v>1.0421942</v>
      </c>
      <c r="L34" s="746">
        <v>1.4043524700000001</v>
      </c>
      <c r="M34" s="746">
        <v>1.0238659999999999</v>
      </c>
      <c r="N34" s="176">
        <v>14.626399589999997</v>
      </c>
      <c r="O34" s="112"/>
      <c r="P34" s="812"/>
    </row>
    <row r="35" spans="1:26">
      <c r="A35" s="234" t="s">
        <v>224</v>
      </c>
      <c r="B35" s="746">
        <v>0.80611420999999994</v>
      </c>
      <c r="C35" s="746">
        <v>0.89965638999999997</v>
      </c>
      <c r="D35" s="746">
        <v>0.86710434999999997</v>
      </c>
      <c r="E35" s="746">
        <v>1.08400403</v>
      </c>
      <c r="F35" s="746">
        <v>1.1038720900000001</v>
      </c>
      <c r="G35" s="746">
        <v>0.51640047</v>
      </c>
      <c r="H35" s="746">
        <v>1.20563</v>
      </c>
      <c r="I35" s="746">
        <v>1.0384573800000001</v>
      </c>
      <c r="J35" s="746">
        <v>0.99925125999999997</v>
      </c>
      <c r="K35" s="746">
        <v>0.62868893999999997</v>
      </c>
      <c r="L35" s="746">
        <v>1.1068860700000001</v>
      </c>
      <c r="M35" s="746">
        <v>0.77809925000000002</v>
      </c>
      <c r="N35" s="176">
        <v>11.03416444</v>
      </c>
      <c r="O35" s="112"/>
      <c r="P35" s="812"/>
    </row>
    <row r="36" spans="1:26">
      <c r="A36" s="234" t="s">
        <v>1386</v>
      </c>
      <c r="B36" s="112">
        <v>1.0392203100000001</v>
      </c>
      <c r="C36" s="112">
        <v>0.81036589000000003</v>
      </c>
      <c r="D36" s="112">
        <v>0.66663528000000005</v>
      </c>
      <c r="E36" s="112">
        <v>1.12530387</v>
      </c>
      <c r="F36" s="112">
        <v>0.89600563999999994</v>
      </c>
      <c r="G36" s="112">
        <v>0.77364524000000001</v>
      </c>
      <c r="H36" s="112">
        <v>0.90885006999999995</v>
      </c>
      <c r="I36" s="112">
        <v>0.86682871000000006</v>
      </c>
      <c r="J36" s="112">
        <v>1.1519703699999999</v>
      </c>
      <c r="K36" s="112">
        <v>0.93116745999999995</v>
      </c>
      <c r="L36" s="112">
        <v>1.3699064799999998</v>
      </c>
      <c r="M36" s="112">
        <v>1.7523530399999998</v>
      </c>
      <c r="N36" s="176">
        <v>12.292252359999999</v>
      </c>
      <c r="O36" s="112"/>
      <c r="P36" s="812"/>
    </row>
    <row r="37" spans="1:26">
      <c r="A37" s="287" t="s">
        <v>1195</v>
      </c>
      <c r="B37" s="822">
        <v>1.16612932</v>
      </c>
      <c r="C37" s="822">
        <v>1.0783573400000002</v>
      </c>
      <c r="D37" s="822">
        <v>1.5084919999999999</v>
      </c>
      <c r="E37" s="822">
        <v>1.7936913799999998</v>
      </c>
      <c r="F37" s="822">
        <v>2.7964042899999999</v>
      </c>
      <c r="G37" s="822">
        <v>2.2869598900000003</v>
      </c>
      <c r="H37" s="822">
        <v>1.9099281799999999</v>
      </c>
      <c r="I37" s="822">
        <v>1.86635448</v>
      </c>
      <c r="J37" s="822">
        <v>1.96561008</v>
      </c>
      <c r="K37" s="822">
        <v>1.75233672</v>
      </c>
      <c r="L37" s="822">
        <v>1.9306896200000001</v>
      </c>
      <c r="M37" s="822">
        <v>1.2516909299999999</v>
      </c>
      <c r="N37" s="822">
        <v>21.306644229999996</v>
      </c>
      <c r="O37" s="112"/>
      <c r="P37" s="112"/>
      <c r="Q37" s="112"/>
      <c r="S37" s="112"/>
      <c r="T37" s="112"/>
      <c r="U37" s="112"/>
      <c r="V37" s="112"/>
      <c r="W37" s="112"/>
      <c r="X37" s="112"/>
      <c r="Y37" s="112"/>
      <c r="Z37" s="112"/>
    </row>
    <row r="38" spans="1:26">
      <c r="A38" s="73" t="s">
        <v>392</v>
      </c>
      <c r="B38" s="822">
        <v>23.295478013333341</v>
      </c>
      <c r="C38" s="822">
        <v>31.240381053333337</v>
      </c>
      <c r="D38" s="822">
        <v>45.861674083333341</v>
      </c>
      <c r="E38" s="822">
        <v>65.273209083333342</v>
      </c>
      <c r="F38" s="822">
        <v>55.859238303333335</v>
      </c>
      <c r="G38" s="822">
        <v>28.529033843333345</v>
      </c>
      <c r="H38" s="822">
        <v>25.874375132222227</v>
      </c>
      <c r="I38" s="822">
        <v>40.926030143333335</v>
      </c>
      <c r="J38" s="822">
        <v>40.83064265111112</v>
      </c>
      <c r="K38" s="822">
        <v>74.415995053333347</v>
      </c>
      <c r="L38" s="822">
        <v>26.671591613333341</v>
      </c>
      <c r="M38" s="822">
        <v>29.945294422222222</v>
      </c>
      <c r="N38" s="822">
        <v>488.7229433955556</v>
      </c>
      <c r="O38" s="112"/>
      <c r="P38" s="812"/>
    </row>
    <row r="39" spans="1:26">
      <c r="A39" s="234" t="s">
        <v>202</v>
      </c>
      <c r="B39" s="746">
        <v>8.3502800611111141</v>
      </c>
      <c r="C39" s="746">
        <v>16.893250711111111</v>
      </c>
      <c r="D39" s="746">
        <v>11.968671291111114</v>
      </c>
      <c r="E39" s="746">
        <v>11.850631271111112</v>
      </c>
      <c r="F39" s="746">
        <v>11.672765971111115</v>
      </c>
      <c r="G39" s="746">
        <v>10.744124441111115</v>
      </c>
      <c r="H39" s="746">
        <v>11.003278011111114</v>
      </c>
      <c r="I39" s="746">
        <v>18.225724331111113</v>
      </c>
      <c r="J39" s="746">
        <v>11.088459921111113</v>
      </c>
      <c r="K39" s="746">
        <v>15.708516501111113</v>
      </c>
      <c r="L39" s="746">
        <v>11.984369301111112</v>
      </c>
      <c r="M39" s="746">
        <v>13.15837015</v>
      </c>
      <c r="N39" s="176">
        <v>152.64844196222225</v>
      </c>
      <c r="O39" s="112"/>
      <c r="P39" s="812"/>
    </row>
    <row r="40" spans="1:26">
      <c r="A40" s="234" t="s">
        <v>1228</v>
      </c>
      <c r="B40" s="746">
        <v>3.5226753799999999</v>
      </c>
      <c r="C40" s="746">
        <v>4.1468041700000002</v>
      </c>
      <c r="D40" s="746">
        <v>6.1486388300000003</v>
      </c>
      <c r="E40" s="746">
        <v>40.982797770000005</v>
      </c>
      <c r="F40" s="746">
        <v>25.95987508</v>
      </c>
      <c r="G40" s="746">
        <v>5.2639555099999997</v>
      </c>
      <c r="H40" s="746">
        <v>4.0483916500000001</v>
      </c>
      <c r="I40" s="746">
        <v>4.0668800799999998</v>
      </c>
      <c r="J40" s="746">
        <v>3.6937323900000001</v>
      </c>
      <c r="K40" s="746">
        <v>46.684257389999999</v>
      </c>
      <c r="L40" s="746">
        <v>4.6409581900000001</v>
      </c>
      <c r="M40" s="746">
        <v>3.3892329700000001</v>
      </c>
      <c r="N40" s="176">
        <v>152.54819941</v>
      </c>
      <c r="O40" s="112"/>
      <c r="P40" s="812"/>
    </row>
    <row r="41" spans="1:26">
      <c r="A41" s="234" t="s">
        <v>1229</v>
      </c>
      <c r="B41" s="746">
        <v>1.2462085199999999</v>
      </c>
      <c r="C41" s="746">
        <v>2.8117045599999999</v>
      </c>
      <c r="D41" s="746">
        <v>18.087543739999997</v>
      </c>
      <c r="E41" s="746">
        <v>2.9822258700000002</v>
      </c>
      <c r="F41" s="746">
        <v>6.0089205699999999</v>
      </c>
      <c r="G41" s="746">
        <v>2.9968257200000004</v>
      </c>
      <c r="H41" s="746">
        <v>2.0651677500000001</v>
      </c>
      <c r="I41" s="746">
        <v>4.0260925800000003</v>
      </c>
      <c r="J41" s="746">
        <v>16.302631999999999</v>
      </c>
      <c r="K41" s="746">
        <v>1.4855732099999999</v>
      </c>
      <c r="L41" s="746">
        <v>0.92640425999999998</v>
      </c>
      <c r="M41" s="746">
        <v>1.1158663700000002</v>
      </c>
      <c r="N41" s="176">
        <v>60.055165150000001</v>
      </c>
      <c r="O41" s="112"/>
      <c r="P41" s="812"/>
    </row>
    <row r="42" spans="1:26">
      <c r="A42" s="234" t="s">
        <v>1230</v>
      </c>
      <c r="B42" s="746">
        <v>2.64476121</v>
      </c>
      <c r="C42" s="746">
        <v>0.70821931999999999</v>
      </c>
      <c r="D42" s="746">
        <v>0.56058740000000007</v>
      </c>
      <c r="E42" s="746">
        <v>1.1087607900000001</v>
      </c>
      <c r="F42" s="746">
        <v>1.7534387900000001</v>
      </c>
      <c r="G42" s="746">
        <v>0.87977810999999995</v>
      </c>
      <c r="H42" s="746">
        <v>1.4559901200000001</v>
      </c>
      <c r="I42" s="746">
        <v>1.1966626299999998</v>
      </c>
      <c r="J42" s="746">
        <v>0.53781124000000002</v>
      </c>
      <c r="K42" s="746">
        <v>2.3489158799999998</v>
      </c>
      <c r="L42" s="746">
        <v>1.1820662</v>
      </c>
      <c r="M42" s="746">
        <v>3.42453181</v>
      </c>
      <c r="N42" s="176">
        <v>17.801523500000002</v>
      </c>
      <c r="O42" s="112"/>
      <c r="P42" s="812"/>
    </row>
    <row r="43" spans="1:26">
      <c r="A43" s="234" t="s">
        <v>459</v>
      </c>
      <c r="B43" s="746">
        <v>5.7649560711111141</v>
      </c>
      <c r="C43" s="746">
        <v>4.7582727911111133</v>
      </c>
      <c r="D43" s="746">
        <v>5.7338816911111135</v>
      </c>
      <c r="E43" s="746">
        <v>4.892626551111114</v>
      </c>
      <c r="F43" s="746">
        <v>5.4975842011111133</v>
      </c>
      <c r="G43" s="746">
        <v>4.068673931111114</v>
      </c>
      <c r="H43" s="746">
        <v>4.3753231511111137</v>
      </c>
      <c r="I43" s="746">
        <v>4.7402675711111133</v>
      </c>
      <c r="J43" s="746">
        <v>5.5632616299999995</v>
      </c>
      <c r="K43" s="746">
        <v>4.7886925411111134</v>
      </c>
      <c r="L43" s="746">
        <v>4.7822370711111137</v>
      </c>
      <c r="M43" s="746">
        <v>4.2067963511111142</v>
      </c>
      <c r="N43" s="176">
        <v>59.172573552222246</v>
      </c>
      <c r="O43" s="112"/>
      <c r="P43" s="812"/>
    </row>
    <row r="44" spans="1:26">
      <c r="A44" s="234" t="s">
        <v>1308</v>
      </c>
      <c r="B44" s="746">
        <v>0.2908</v>
      </c>
      <c r="C44" s="746">
        <v>0.30199999999999999</v>
      </c>
      <c r="D44" s="746">
        <v>9.4E-2</v>
      </c>
      <c r="E44" s="746">
        <v>0.12</v>
      </c>
      <c r="F44" s="746">
        <v>1.3577969999999999</v>
      </c>
      <c r="G44" s="746">
        <v>0.13850004999999999</v>
      </c>
      <c r="H44" s="746">
        <v>0.17502100000000001</v>
      </c>
      <c r="I44" s="746">
        <v>0.19339999999999999</v>
      </c>
      <c r="J44" s="746">
        <v>5.0999999999999997E-2</v>
      </c>
      <c r="K44" s="746">
        <v>7.8539999999999999E-2</v>
      </c>
      <c r="L44" s="746">
        <v>1.3069575</v>
      </c>
      <c r="M44" s="746">
        <v>4.8000000000000001E-2</v>
      </c>
      <c r="N44" s="176">
        <v>4.1560155500000002</v>
      </c>
      <c r="O44" s="112"/>
      <c r="P44" s="812"/>
    </row>
    <row r="45" spans="1:26" s="70" customFormat="1">
      <c r="A45" s="287" t="s">
        <v>1194</v>
      </c>
      <c r="B45" s="746">
        <v>1.4757967711111135</v>
      </c>
      <c r="C45" s="746">
        <v>1.6201295011111139</v>
      </c>
      <c r="D45" s="746">
        <v>3.268351131111114</v>
      </c>
      <c r="E45" s="746">
        <v>3.3361668311111137</v>
      </c>
      <c r="F45" s="746">
        <v>3.6088566911111135</v>
      </c>
      <c r="G45" s="746">
        <v>4.4371760811111134</v>
      </c>
      <c r="H45" s="746">
        <v>2.7512034500000002</v>
      </c>
      <c r="I45" s="746">
        <v>8.477002951111114</v>
      </c>
      <c r="J45" s="746">
        <v>3.59374547</v>
      </c>
      <c r="K45" s="746">
        <v>3.3214995311111135</v>
      </c>
      <c r="L45" s="746">
        <v>1.8485990911111139</v>
      </c>
      <c r="M45" s="746">
        <v>4.602496771111114</v>
      </c>
      <c r="N45" s="822">
        <v>42.341024271111131</v>
      </c>
      <c r="O45" s="580"/>
      <c r="P45" s="841"/>
      <c r="R45" s="79"/>
    </row>
    <row r="46" spans="1:26">
      <c r="A46" s="73" t="s">
        <v>1196</v>
      </c>
      <c r="B46" s="822">
        <v>87.331282094522493</v>
      </c>
      <c r="C46" s="822">
        <v>77.534275574522511</v>
      </c>
      <c r="D46" s="822">
        <v>85.228403204522493</v>
      </c>
      <c r="E46" s="822">
        <v>84.823553503333329</v>
      </c>
      <c r="F46" s="822">
        <v>91.335286503333336</v>
      </c>
      <c r="G46" s="822">
        <v>80.904302243333333</v>
      </c>
      <c r="H46" s="822">
        <v>78.911550303333328</v>
      </c>
      <c r="I46" s="822">
        <v>80.883203063333326</v>
      </c>
      <c r="J46" s="822">
        <v>87.501958144522504</v>
      </c>
      <c r="K46" s="822">
        <v>58.482203263333325</v>
      </c>
      <c r="L46" s="822">
        <v>52.746035353333333</v>
      </c>
      <c r="M46" s="822">
        <v>51.86580537333333</v>
      </c>
      <c r="N46" s="822">
        <v>917.54785862475649</v>
      </c>
      <c r="O46" s="112"/>
      <c r="P46" s="812"/>
    </row>
    <row r="47" spans="1:26">
      <c r="A47" s="73" t="s">
        <v>1201</v>
      </c>
      <c r="B47" s="396">
        <v>45.740941983333329</v>
      </c>
      <c r="C47" s="396">
        <v>42.961221643333332</v>
      </c>
      <c r="D47" s="396">
        <v>46.529813603333331</v>
      </c>
      <c r="E47" s="396">
        <v>51.767666543333334</v>
      </c>
      <c r="F47" s="396">
        <v>45.633958853333333</v>
      </c>
      <c r="G47" s="396">
        <v>38.819973803333333</v>
      </c>
      <c r="H47" s="396">
        <v>38.70043978333333</v>
      </c>
      <c r="I47" s="396">
        <v>47.989110933333329</v>
      </c>
      <c r="J47" s="396">
        <v>53.635635993333331</v>
      </c>
      <c r="K47" s="396">
        <v>35.441835603333331</v>
      </c>
      <c r="L47" s="396">
        <v>34.151861393333334</v>
      </c>
      <c r="M47" s="396">
        <v>34.869338733333329</v>
      </c>
      <c r="N47" s="396">
        <v>516.24179886999991</v>
      </c>
      <c r="O47" s="112"/>
      <c r="P47" s="812"/>
    </row>
    <row r="48" spans="1:26">
      <c r="A48" s="234" t="s">
        <v>457</v>
      </c>
      <c r="B48" s="746">
        <v>45.740941983333329</v>
      </c>
      <c r="C48" s="746">
        <v>42.961221643333332</v>
      </c>
      <c r="D48" s="746">
        <v>46.529813603333331</v>
      </c>
      <c r="E48" s="746">
        <v>51.767666543333334</v>
      </c>
      <c r="F48" s="746">
        <v>45.633958853333333</v>
      </c>
      <c r="G48" s="746">
        <v>38.819973803333333</v>
      </c>
      <c r="H48" s="746">
        <v>38.70043978333333</v>
      </c>
      <c r="I48" s="746">
        <v>47.989110933333329</v>
      </c>
      <c r="J48" s="746">
        <v>53.635635993333331</v>
      </c>
      <c r="K48" s="746">
        <v>35.441835603333331</v>
      </c>
      <c r="L48" s="746">
        <v>34.151861393333334</v>
      </c>
      <c r="M48" s="746">
        <v>34.869338733333329</v>
      </c>
      <c r="N48" s="176">
        <v>516.24179886999991</v>
      </c>
      <c r="O48" s="112"/>
      <c r="P48" s="76"/>
      <c r="Q48" s="110"/>
    </row>
    <row r="49" spans="1:26">
      <c r="A49" s="143" t="s">
        <v>1202</v>
      </c>
      <c r="B49" s="746">
        <v>1.1107946000000002</v>
      </c>
      <c r="C49" s="746">
        <v>1.1143571699999999</v>
      </c>
      <c r="D49" s="746">
        <v>1.19083384</v>
      </c>
      <c r="E49" s="746">
        <v>1.2533093400000002</v>
      </c>
      <c r="F49" s="746">
        <v>1.2830386999999999</v>
      </c>
      <c r="G49" s="746">
        <v>1.27984341</v>
      </c>
      <c r="H49" s="746">
        <v>1.28405535</v>
      </c>
      <c r="I49" s="746">
        <v>1.4875309399999999</v>
      </c>
      <c r="J49" s="746">
        <v>1.4771053300000001</v>
      </c>
      <c r="K49" s="746">
        <v>1.49176267</v>
      </c>
      <c r="L49" s="746">
        <v>1.5245591200000002</v>
      </c>
      <c r="M49" s="746">
        <v>1.5027557600000001</v>
      </c>
      <c r="N49" s="176">
        <v>15.999946229999999</v>
      </c>
      <c r="O49" s="112"/>
      <c r="P49" s="76"/>
      <c r="Q49" s="110"/>
    </row>
    <row r="50" spans="1:26">
      <c r="A50" s="240" t="s">
        <v>210</v>
      </c>
      <c r="B50" s="746">
        <v>1.1107946000000002</v>
      </c>
      <c r="C50" s="746">
        <v>1.1143571699999999</v>
      </c>
      <c r="D50" s="746">
        <v>1.19083384</v>
      </c>
      <c r="E50" s="746">
        <v>1.2533093400000002</v>
      </c>
      <c r="F50" s="746">
        <v>1.2830386999999999</v>
      </c>
      <c r="G50" s="746">
        <v>1.27984341</v>
      </c>
      <c r="H50" s="746">
        <v>1.28405535</v>
      </c>
      <c r="I50" s="746">
        <v>1.4875309399999999</v>
      </c>
      <c r="J50" s="746">
        <v>1.4771053300000001</v>
      </c>
      <c r="K50" s="746">
        <v>1.49176267</v>
      </c>
      <c r="L50" s="746">
        <v>1.5245591200000002</v>
      </c>
      <c r="M50" s="746">
        <v>1.5027557600000001</v>
      </c>
      <c r="N50" s="176">
        <v>15.999946229999999</v>
      </c>
      <c r="O50" s="112"/>
      <c r="P50" s="76"/>
      <c r="Q50" s="110"/>
    </row>
    <row r="51" spans="1:26">
      <c r="A51" s="73" t="s">
        <v>5</v>
      </c>
      <c r="B51" s="406">
        <v>35.667067729999999</v>
      </c>
      <c r="C51" s="406">
        <v>28.89709272</v>
      </c>
      <c r="D51" s="406">
        <v>33.004781880000003</v>
      </c>
      <c r="E51" s="406">
        <v>30.523175060000003</v>
      </c>
      <c r="F51" s="406">
        <v>43.211058520000002</v>
      </c>
      <c r="G51" s="406">
        <v>39.950821870000006</v>
      </c>
      <c r="H51" s="406">
        <v>38.053234490000001</v>
      </c>
      <c r="I51" s="406">
        <v>29.918408280000005</v>
      </c>
      <c r="J51" s="406">
        <v>27.827154910000004</v>
      </c>
      <c r="K51" s="406">
        <v>20.410430080000001</v>
      </c>
      <c r="L51" s="406">
        <v>15.802065370000001</v>
      </c>
      <c r="M51" s="406">
        <v>14.552924640000001</v>
      </c>
      <c r="N51" s="406">
        <v>357.81821554999999</v>
      </c>
      <c r="O51" s="112"/>
      <c r="P51" s="112"/>
      <c r="Q51" s="112"/>
      <c r="S51" s="112"/>
      <c r="T51" s="112"/>
      <c r="U51" s="112"/>
      <c r="V51" s="112"/>
      <c r="W51" s="112"/>
      <c r="X51" s="112"/>
      <c r="Y51" s="112"/>
      <c r="Z51" s="112"/>
    </row>
    <row r="52" spans="1:26">
      <c r="A52" s="234" t="s">
        <v>1426</v>
      </c>
      <c r="B52" s="746">
        <v>32.117776020000001</v>
      </c>
      <c r="C52" s="746">
        <v>25.257684250000001</v>
      </c>
      <c r="D52" s="746">
        <v>28.807741350000001</v>
      </c>
      <c r="E52" s="746">
        <v>26.871538000000001</v>
      </c>
      <c r="F52" s="746">
        <v>39.09591451</v>
      </c>
      <c r="G52" s="746">
        <v>36.203165490000004</v>
      </c>
      <c r="H52" s="746">
        <v>34.456346490000001</v>
      </c>
      <c r="I52" s="746">
        <v>26.489813440000002</v>
      </c>
      <c r="J52" s="746">
        <v>24.329304230000002</v>
      </c>
      <c r="K52" s="746">
        <v>17.536254379999999</v>
      </c>
      <c r="L52" s="746">
        <v>13.20553318</v>
      </c>
      <c r="M52" s="746">
        <v>12.009484970000001</v>
      </c>
      <c r="N52" s="176">
        <v>316.38055631000003</v>
      </c>
      <c r="O52" s="112"/>
      <c r="P52" s="812"/>
    </row>
    <row r="53" spans="1:26">
      <c r="A53" s="234" t="s">
        <v>211</v>
      </c>
      <c r="B53" s="746">
        <v>1.4905520000000001</v>
      </c>
      <c r="C53" s="746">
        <v>1.6960519999999999</v>
      </c>
      <c r="D53" s="746">
        <v>2.1202999999999999</v>
      </c>
      <c r="E53" s="746">
        <v>1.6513260000000001</v>
      </c>
      <c r="F53" s="746">
        <v>1.8282</v>
      </c>
      <c r="G53" s="746">
        <v>1.6565000000000001</v>
      </c>
      <c r="H53" s="746">
        <v>1.5818000000000001</v>
      </c>
      <c r="I53" s="746">
        <v>1.3575999999999999</v>
      </c>
      <c r="J53" s="746">
        <v>1.087126</v>
      </c>
      <c r="K53" s="746">
        <v>0.80905199999999999</v>
      </c>
      <c r="L53" s="746">
        <v>0.5554</v>
      </c>
      <c r="M53" s="746">
        <v>0.57709999999999995</v>
      </c>
      <c r="N53" s="176">
        <v>16.411007999999999</v>
      </c>
      <c r="O53" s="112"/>
      <c r="P53" s="812"/>
    </row>
    <row r="54" spans="1:26">
      <c r="A54" s="234" t="s">
        <v>1235</v>
      </c>
      <c r="B54" s="746">
        <v>2.0587397099999998</v>
      </c>
      <c r="C54" s="746">
        <v>1.9433564699999999</v>
      </c>
      <c r="D54" s="746">
        <v>2.0767405299999999</v>
      </c>
      <c r="E54" s="746">
        <v>2.00031106</v>
      </c>
      <c r="F54" s="746">
        <v>2.2869440099999996</v>
      </c>
      <c r="G54" s="746">
        <v>2.0911563799999997</v>
      </c>
      <c r="H54" s="746">
        <v>2.015088</v>
      </c>
      <c r="I54" s="746">
        <v>2.07099484</v>
      </c>
      <c r="J54" s="746">
        <v>2.41072468</v>
      </c>
      <c r="K54" s="746">
        <v>2.0651237</v>
      </c>
      <c r="L54" s="746">
        <v>2.0411321899999999</v>
      </c>
      <c r="M54" s="746">
        <v>1.96633967</v>
      </c>
      <c r="N54" s="176">
        <v>25.02665124</v>
      </c>
      <c r="O54" s="112"/>
      <c r="P54" s="812"/>
    </row>
    <row r="55" spans="1:26">
      <c r="A55" s="287" t="s">
        <v>1205</v>
      </c>
      <c r="B55" s="746">
        <v>4.8124777811891635</v>
      </c>
      <c r="C55" s="746">
        <v>4.5616040411891641</v>
      </c>
      <c r="D55" s="746">
        <v>4.5029738811891633</v>
      </c>
      <c r="E55" s="746">
        <v>1.2794025600000001</v>
      </c>
      <c r="F55" s="746">
        <v>1.2072304299999999</v>
      </c>
      <c r="G55" s="746">
        <v>0.85366316000000009</v>
      </c>
      <c r="H55" s="746">
        <v>0.87382068000000002</v>
      </c>
      <c r="I55" s="746">
        <v>1.4881529099999999</v>
      </c>
      <c r="J55" s="746">
        <v>4.562061911189164</v>
      </c>
      <c r="K55" s="746">
        <v>1.1381749099999998</v>
      </c>
      <c r="L55" s="746">
        <v>1.2675494700000001</v>
      </c>
      <c r="M55" s="746">
        <v>0.94078624</v>
      </c>
      <c r="N55" s="822">
        <v>27.487897974756656</v>
      </c>
      <c r="O55" s="112"/>
      <c r="P55" s="812"/>
    </row>
    <row r="56" spans="1:26">
      <c r="A56" s="125" t="s">
        <v>1207</v>
      </c>
      <c r="B56" s="822">
        <v>3.1081609000000001</v>
      </c>
      <c r="C56" s="822">
        <v>2.4414608700000002</v>
      </c>
      <c r="D56" s="822">
        <v>2.75602686</v>
      </c>
      <c r="E56" s="822">
        <v>2.5886008899999999</v>
      </c>
      <c r="F56" s="822">
        <v>3.8124069999999999</v>
      </c>
      <c r="G56" s="822">
        <v>3.4701454599999999</v>
      </c>
      <c r="H56" s="822">
        <v>3.37304431</v>
      </c>
      <c r="I56" s="822">
        <v>2.5574843700000001</v>
      </c>
      <c r="J56" s="822">
        <v>2.3568832099999999</v>
      </c>
      <c r="K56" s="822">
        <v>1.64433765</v>
      </c>
      <c r="L56" s="822">
        <v>1.2702851100000001</v>
      </c>
      <c r="M56" s="822">
        <v>1.1668030300000001</v>
      </c>
      <c r="N56" s="822">
        <v>30.545639660000003</v>
      </c>
      <c r="O56" s="112"/>
      <c r="P56" s="812"/>
    </row>
    <row r="57" spans="1:26">
      <c r="A57" s="234" t="s">
        <v>1427</v>
      </c>
      <c r="B57" s="746">
        <v>3.1081609000000001</v>
      </c>
      <c r="C57" s="746">
        <v>2.4414608700000002</v>
      </c>
      <c r="D57" s="746">
        <v>2.75602686</v>
      </c>
      <c r="E57" s="746">
        <v>2.5886008899999999</v>
      </c>
      <c r="F57" s="746">
        <v>3.8124069999999999</v>
      </c>
      <c r="G57" s="746">
        <v>3.4701454599999999</v>
      </c>
      <c r="H57" s="746">
        <v>3.37304431</v>
      </c>
      <c r="I57" s="746">
        <v>2.5574843700000001</v>
      </c>
      <c r="J57" s="746">
        <v>2.3568832099999999</v>
      </c>
      <c r="K57" s="746">
        <v>1.64433765</v>
      </c>
      <c r="L57" s="746">
        <v>1.2702851100000001</v>
      </c>
      <c r="M57" s="746">
        <v>1.1668030300000001</v>
      </c>
      <c r="N57" s="176">
        <v>30.545639660000003</v>
      </c>
      <c r="O57" s="112"/>
      <c r="P57" s="812"/>
    </row>
    <row r="58" spans="1:26">
      <c r="A58" s="125" t="s">
        <v>1209</v>
      </c>
      <c r="B58" s="822">
        <v>8.1170000000000006E-2</v>
      </c>
      <c r="C58" s="822">
        <v>6.9809999999999997E-2</v>
      </c>
      <c r="D58" s="822">
        <v>7.9400999999999999E-2</v>
      </c>
      <c r="E58" s="822">
        <v>7.7171000000000003E-2</v>
      </c>
      <c r="F58" s="822">
        <v>8.9053999999999994E-2</v>
      </c>
      <c r="G58" s="822">
        <v>7.6775999999999997E-2</v>
      </c>
      <c r="H58" s="822">
        <v>7.2646000000000002E-2</v>
      </c>
      <c r="I58" s="822">
        <v>7.9313999999999996E-2</v>
      </c>
      <c r="J58" s="822">
        <v>7.0876999999999996E-2</v>
      </c>
      <c r="K58" s="822">
        <v>8.6346000000000006E-2</v>
      </c>
      <c r="L58" s="822">
        <v>7.9548460000000001E-2</v>
      </c>
      <c r="M58" s="822">
        <v>5.9545000000000001E-2</v>
      </c>
      <c r="N58" s="822">
        <v>0.92165846000000007</v>
      </c>
      <c r="O58" s="822"/>
      <c r="P58" s="812"/>
    </row>
    <row r="59" spans="1:26">
      <c r="A59" s="234" t="s">
        <v>1269</v>
      </c>
      <c r="B59" s="746">
        <v>8.1170000000000006E-2</v>
      </c>
      <c r="C59" s="746">
        <v>6.9809999999999997E-2</v>
      </c>
      <c r="D59" s="746">
        <v>7.9400999999999999E-2</v>
      </c>
      <c r="E59" s="746">
        <v>7.7171000000000003E-2</v>
      </c>
      <c r="F59" s="746">
        <v>8.9053999999999994E-2</v>
      </c>
      <c r="G59" s="746">
        <v>7.6775999999999997E-2</v>
      </c>
      <c r="H59" s="746">
        <v>7.2646000000000002E-2</v>
      </c>
      <c r="I59" s="746">
        <v>7.9313999999999996E-2</v>
      </c>
      <c r="J59" s="746">
        <v>7.0876999999999996E-2</v>
      </c>
      <c r="K59" s="746">
        <v>8.6346000000000006E-2</v>
      </c>
      <c r="L59" s="746">
        <v>7.9548460000000001E-2</v>
      </c>
      <c r="M59" s="746">
        <v>5.9545000000000001E-2</v>
      </c>
      <c r="N59" s="176">
        <v>0.92165846000000007</v>
      </c>
      <c r="O59" s="110"/>
      <c r="P59" s="812"/>
    </row>
    <row r="60" spans="1:26">
      <c r="A60" s="125" t="s">
        <v>1211</v>
      </c>
      <c r="B60" s="822">
        <v>0.25986697999999997</v>
      </c>
      <c r="C60" s="822">
        <v>0.43110099999999996</v>
      </c>
      <c r="D60" s="822">
        <v>0.39867599999999997</v>
      </c>
      <c r="E60" s="822">
        <v>0.2913</v>
      </c>
      <c r="F60" s="822">
        <v>0.33843715000000002</v>
      </c>
      <c r="G60" s="822">
        <v>9.7228159999999994E-2</v>
      </c>
      <c r="H60" s="822">
        <v>7.9919069999999995E-2</v>
      </c>
      <c r="I60" s="822">
        <v>0.170234</v>
      </c>
      <c r="J60" s="822">
        <v>9.6040999999999987E-2</v>
      </c>
      <c r="K60" s="822">
        <v>0.123167</v>
      </c>
      <c r="L60" s="822">
        <v>0.108318</v>
      </c>
      <c r="M60" s="822">
        <v>0.67271668000000007</v>
      </c>
      <c r="N60" s="822">
        <v>3.0670050400000002</v>
      </c>
      <c r="O60" s="112"/>
      <c r="P60" s="812"/>
    </row>
    <row r="61" spans="1:26">
      <c r="A61" s="234" t="s">
        <v>1236</v>
      </c>
      <c r="B61" s="746">
        <v>0.22179399999999999</v>
      </c>
      <c r="C61" s="746">
        <v>0.39957599999999999</v>
      </c>
      <c r="D61" s="746">
        <v>0.39867599999999997</v>
      </c>
      <c r="E61" s="746">
        <v>0.28369</v>
      </c>
      <c r="F61" s="746">
        <v>0.33527000000000001</v>
      </c>
      <c r="G61" s="746">
        <v>9.6869999999999998E-2</v>
      </c>
      <c r="H61" s="746">
        <v>7.7369999999999994E-2</v>
      </c>
      <c r="I61" s="746">
        <v>0.170214</v>
      </c>
      <c r="J61" s="746">
        <v>9.0579999999999994E-2</v>
      </c>
      <c r="K61" s="746">
        <v>0.10316</v>
      </c>
      <c r="L61" s="746">
        <v>0.108318</v>
      </c>
      <c r="M61" s="746">
        <v>0.67271668000000007</v>
      </c>
      <c r="N61" s="176">
        <v>2.9582346800000003</v>
      </c>
      <c r="O61" s="112"/>
      <c r="P61" s="812"/>
    </row>
    <row r="62" spans="1:26">
      <c r="A62" s="234" t="s">
        <v>206</v>
      </c>
      <c r="B62" s="746">
        <v>3.8072980000000006E-2</v>
      </c>
      <c r="C62" s="746">
        <v>3.1524999999999997E-2</v>
      </c>
      <c r="D62" s="1068">
        <v>0</v>
      </c>
      <c r="E62" s="746">
        <v>7.6099999999999996E-3</v>
      </c>
      <c r="F62" s="746">
        <v>3.1671500000000001E-3</v>
      </c>
      <c r="G62" s="746">
        <v>3.5816E-4</v>
      </c>
      <c r="H62" s="746">
        <v>2.5490700000000001E-3</v>
      </c>
      <c r="I62" s="746">
        <v>2.0000000000000002E-5</v>
      </c>
      <c r="J62" s="746">
        <v>5.4609999999999997E-3</v>
      </c>
      <c r="K62" s="746">
        <v>2.0007E-2</v>
      </c>
      <c r="L62" s="1068">
        <v>0</v>
      </c>
      <c r="M62" s="1068">
        <v>0</v>
      </c>
      <c r="N62" s="176">
        <v>0.10877036</v>
      </c>
      <c r="O62" s="112"/>
      <c r="P62" s="812"/>
    </row>
    <row r="63" spans="1:26" s="78" customFormat="1" ht="15" customHeight="1" thickBot="1">
      <c r="A63" s="546" t="s">
        <v>439</v>
      </c>
      <c r="B63" s="547">
        <v>167.10208015785582</v>
      </c>
      <c r="C63" s="547">
        <v>153.74988112785587</v>
      </c>
      <c r="D63" s="547">
        <v>184.19579398785581</v>
      </c>
      <c r="E63" s="547">
        <v>220.29510460666665</v>
      </c>
      <c r="F63" s="547">
        <v>247.04753593666666</v>
      </c>
      <c r="G63" s="547">
        <v>163.89963250666665</v>
      </c>
      <c r="H63" s="547">
        <v>176.97825648555556</v>
      </c>
      <c r="I63" s="547">
        <v>176.23387316666665</v>
      </c>
      <c r="J63" s="547">
        <v>208.43890937563367</v>
      </c>
      <c r="K63" s="547">
        <v>185.68856878666668</v>
      </c>
      <c r="L63" s="547">
        <v>133.47453627666667</v>
      </c>
      <c r="M63" s="547">
        <v>130.65890718555556</v>
      </c>
      <c r="N63" s="547">
        <v>2147.7630796003123</v>
      </c>
      <c r="R63" s="1462"/>
    </row>
    <row r="64" spans="1:26" ht="16.5" thickTop="1">
      <c r="A64" s="29" t="s">
        <v>651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</row>
    <row r="65" spans="1:16">
      <c r="A65" s="45" t="s">
        <v>1838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110"/>
      <c r="O65" s="110"/>
      <c r="P65" s="110"/>
    </row>
    <row r="66" spans="1:16" ht="15.75">
      <c r="A66" s="657" t="s">
        <v>1540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92"/>
      <c r="O66" s="110"/>
    </row>
    <row r="67" spans="1:16">
      <c r="A67" s="80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</row>
    <row r="68" spans="1:16">
      <c r="C68" s="746"/>
      <c r="D68" s="746"/>
      <c r="E68" s="746"/>
      <c r="F68" s="746"/>
      <c r="G68" s="746"/>
      <c r="H68" s="746"/>
      <c r="I68" s="746"/>
      <c r="J68" s="746"/>
      <c r="K68" s="746"/>
      <c r="L68" s="746"/>
      <c r="M68" s="746"/>
      <c r="N68" s="746"/>
    </row>
    <row r="69" spans="1:16">
      <c r="C69" s="746"/>
      <c r="D69" s="746"/>
      <c r="E69" s="746"/>
      <c r="F69" s="746"/>
      <c r="G69" s="746"/>
      <c r="H69" s="746"/>
      <c r="I69" s="746"/>
      <c r="J69" s="746"/>
      <c r="K69" s="746"/>
      <c r="L69" s="746"/>
      <c r="M69" s="746"/>
      <c r="N69" s="746"/>
    </row>
    <row r="70" spans="1:16">
      <c r="C70" s="934"/>
      <c r="D70" s="934"/>
      <c r="E70" s="934"/>
      <c r="F70" s="934"/>
      <c r="G70" s="934"/>
      <c r="H70" s="934"/>
      <c r="I70" s="934"/>
      <c r="J70" s="934"/>
      <c r="K70" s="934"/>
      <c r="L70" s="934"/>
      <c r="M70" s="934"/>
      <c r="N70" s="934"/>
    </row>
  </sheetData>
  <customSheetViews>
    <customSheetView guid="{45E423DD-7FD2-487F-8372-5798D7D06C15}" showPageBreaks="1" showGridLines="0" printArea="1" topLeftCell="D1">
      <selection activeCell="N2" sqref="N2"/>
      <pageMargins left="1" right="0.75" top="0.56000000000000005" bottom="0.39" header="0" footer="0"/>
      <pageSetup scale="72" orientation="landscape" r:id="rId1"/>
      <headerFooter alignWithMargins="0"/>
    </customSheetView>
    <customSheetView guid="{B297ACE3-C144-4411-A206-EE5C8D41CE1C}" scale="60" showPageBreaks="1" printArea="1" view="pageBreakPreview" topLeftCell="A18">
      <selection activeCell="H39" sqref="H39"/>
      <pageMargins left="1" right="0.75" top="0.56000000000000005" bottom="0.39" header="0" footer="0"/>
      <pageSetup scale="73" orientation="landscape" r:id="rId2"/>
      <headerFooter alignWithMargins="0"/>
    </customSheetView>
    <customSheetView guid="{67BA8672-8137-4028-84CD-AA630649A2B3}" showRuler="0" topLeftCell="A13">
      <selection activeCell="O53" sqref="N53:O53"/>
      <pageMargins left="1" right="0.75" top="0.56000000000000005" bottom="0.39" header="0" footer="0"/>
      <pageSetup scale="73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1" right="0.75" top="0.56000000000000005" bottom="0.39" header="0" footer="0"/>
      <pageSetup scale="72" orientation="landscape" r:id="rId4"/>
      <headerFooter alignWithMargins="0"/>
    </customSheetView>
  </customSheetViews>
  <phoneticPr fontId="0" type="noConversion"/>
  <pageMargins left="1.1000000000000001" right="0.75" top="0.51" bottom="0.3" header="0" footer="0"/>
  <pageSetup scale="56" orientation="landscape" r:id="rId5"/>
  <headerFooter alignWithMargins="0"/>
  <drawing r:id="rId6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160"/>
  <dimension ref="A1:H69"/>
  <sheetViews>
    <sheetView showGridLines="0" zoomScaleNormal="100" workbookViewId="0">
      <selection activeCell="A3" sqref="A3"/>
    </sheetView>
  </sheetViews>
  <sheetFormatPr defaultRowHeight="15"/>
  <cols>
    <col min="1" max="1" width="58.28515625" style="51" customWidth="1"/>
    <col min="2" max="2" width="14.85546875" style="51" customWidth="1"/>
    <col min="3" max="4" width="15.28515625" style="51" customWidth="1"/>
    <col min="5" max="5" width="11.42578125" style="51" customWidth="1"/>
    <col min="6" max="6" width="9.85546875" style="51" bestFit="1" customWidth="1"/>
    <col min="7" max="16384" width="9.140625" style="51"/>
  </cols>
  <sheetData>
    <row r="1" spans="1:8">
      <c r="A1" s="390" t="s">
        <v>303</v>
      </c>
      <c r="B1" s="62"/>
      <c r="C1" s="62"/>
      <c r="D1" s="62"/>
      <c r="E1" s="62"/>
      <c r="F1" s="1156">
        <v>70</v>
      </c>
    </row>
    <row r="2" spans="1:8">
      <c r="A2" s="56"/>
      <c r="B2" s="56"/>
      <c r="C2" s="56"/>
      <c r="D2" s="56"/>
    </row>
    <row r="3" spans="1:8">
      <c r="A3" s="56"/>
      <c r="B3" s="56"/>
      <c r="C3" s="56"/>
      <c r="D3" s="56"/>
    </row>
    <row r="4" spans="1:8">
      <c r="A4" s="56"/>
      <c r="B4" s="56"/>
      <c r="C4" s="56"/>
      <c r="D4" s="56"/>
    </row>
    <row r="5" spans="1:8">
      <c r="A5" s="56"/>
      <c r="B5" s="56"/>
      <c r="C5" s="56"/>
      <c r="D5" s="56"/>
    </row>
    <row r="6" spans="1:8">
      <c r="A6" s="56"/>
      <c r="B6" s="56"/>
      <c r="C6" s="56"/>
      <c r="D6" s="56"/>
    </row>
    <row r="7" spans="1:8">
      <c r="A7" s="56"/>
      <c r="B7" s="56"/>
      <c r="C7" s="56"/>
      <c r="D7" s="56"/>
    </row>
    <row r="10" spans="1:8">
      <c r="A10" s="58" t="s">
        <v>1509</v>
      </c>
    </row>
    <row r="11" spans="1:8">
      <c r="A11" s="58" t="s">
        <v>1489</v>
      </c>
    </row>
    <row r="12" spans="1:8">
      <c r="A12" s="58" t="s">
        <v>1713</v>
      </c>
    </row>
    <row r="13" spans="1:8">
      <c r="A13" s="56" t="s">
        <v>386</v>
      </c>
    </row>
    <row r="14" spans="1:8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8">
      <c r="A15" s="73" t="s">
        <v>390</v>
      </c>
      <c r="B15" s="74">
        <v>534.31537336999997</v>
      </c>
      <c r="C15" s="74">
        <v>602.76126389000001</v>
      </c>
      <c r="D15" s="74">
        <v>587.99909370590876</v>
      </c>
      <c r="E15" s="74">
        <v>706.95797441999991</v>
      </c>
      <c r="F15" s="110"/>
    </row>
    <row r="16" spans="1:8">
      <c r="A16" s="73" t="s">
        <v>396</v>
      </c>
      <c r="B16" s="74">
        <v>180.53510271999997</v>
      </c>
      <c r="C16" s="74">
        <v>189.08064035999999</v>
      </c>
      <c r="D16" s="74">
        <v>130.38055080590877</v>
      </c>
      <c r="E16" s="74">
        <v>158.22455962999999</v>
      </c>
      <c r="F16" s="92"/>
      <c r="G16" s="70"/>
      <c r="H16" s="70"/>
    </row>
    <row r="17" spans="1:6">
      <c r="A17" s="234" t="s">
        <v>192</v>
      </c>
      <c r="B17" s="75">
        <v>33.701527949999999</v>
      </c>
      <c r="C17" s="75">
        <v>31.885405049999999</v>
      </c>
      <c r="D17" s="75">
        <v>38.393433331590877</v>
      </c>
      <c r="E17" s="75">
        <v>50.917390560000001</v>
      </c>
      <c r="F17" s="110"/>
    </row>
    <row r="18" spans="1:6">
      <c r="A18" s="234" t="s">
        <v>193</v>
      </c>
      <c r="B18" s="75">
        <v>123.64395094</v>
      </c>
      <c r="C18" s="75">
        <v>132.16131238</v>
      </c>
      <c r="D18" s="75">
        <v>62.644343464317899</v>
      </c>
      <c r="E18" s="75">
        <v>73.073704669999998</v>
      </c>
      <c r="F18" s="110"/>
    </row>
    <row r="19" spans="1:6">
      <c r="A19" s="234" t="s">
        <v>194</v>
      </c>
      <c r="B19" s="75">
        <v>17.576327940000002</v>
      </c>
      <c r="C19" s="75">
        <v>19.413000310000001</v>
      </c>
      <c r="D19" s="75">
        <v>21.604393479999999</v>
      </c>
      <c r="E19" s="75">
        <v>26.129950970000003</v>
      </c>
      <c r="F19" s="110"/>
    </row>
    <row r="20" spans="1:6">
      <c r="A20" s="234" t="s">
        <v>443</v>
      </c>
      <c r="B20" s="75">
        <v>2.0382827500000005</v>
      </c>
      <c r="C20" s="75">
        <v>1.7816222100000001</v>
      </c>
      <c r="D20" s="75">
        <v>3.0343555599999998</v>
      </c>
      <c r="E20" s="75">
        <v>2.8656577799999998</v>
      </c>
      <c r="F20" s="110"/>
    </row>
    <row r="21" spans="1:6">
      <c r="A21" s="234" t="s">
        <v>195</v>
      </c>
      <c r="B21" s="75">
        <v>1.8164638099999997</v>
      </c>
      <c r="C21" s="75">
        <v>1.64027674</v>
      </c>
      <c r="D21" s="75">
        <v>2.8527472</v>
      </c>
      <c r="E21" s="75">
        <v>2.68895953</v>
      </c>
      <c r="F21" s="110"/>
    </row>
    <row r="22" spans="1:6">
      <c r="A22" s="234" t="s">
        <v>196</v>
      </c>
      <c r="B22" s="75">
        <v>0.68639468000000003</v>
      </c>
      <c r="C22" s="75">
        <v>0.94231469000000001</v>
      </c>
      <c r="D22" s="75">
        <v>0.98881874000000014</v>
      </c>
      <c r="E22" s="75">
        <v>1.4205659900000003</v>
      </c>
      <c r="F22" s="110"/>
    </row>
    <row r="23" spans="1:6">
      <c r="A23" s="234" t="s">
        <v>591</v>
      </c>
      <c r="B23" s="75">
        <v>1.0721546500000001</v>
      </c>
      <c r="C23" s="75">
        <v>1.25670898</v>
      </c>
      <c r="D23" s="75">
        <v>0.86245903000000002</v>
      </c>
      <c r="E23" s="75">
        <v>1.1283301300000002</v>
      </c>
      <c r="F23" s="110"/>
    </row>
    <row r="24" spans="1:6">
      <c r="A24" s="73" t="s">
        <v>1198</v>
      </c>
      <c r="B24" s="74">
        <v>291.86760775999994</v>
      </c>
      <c r="C24" s="74">
        <v>348.46684599999998</v>
      </c>
      <c r="D24" s="74">
        <v>375.26162070000004</v>
      </c>
      <c r="E24" s="74">
        <v>424.53784775000008</v>
      </c>
      <c r="F24" s="74"/>
    </row>
    <row r="25" spans="1:6">
      <c r="A25" s="234" t="s">
        <v>197</v>
      </c>
      <c r="B25" s="75">
        <v>280.83724202999997</v>
      </c>
      <c r="C25" s="75">
        <v>332.18246749999997</v>
      </c>
      <c r="D25" s="75">
        <v>354.73593636000004</v>
      </c>
      <c r="E25" s="75">
        <v>402.02597630000002</v>
      </c>
      <c r="F25" s="75"/>
    </row>
    <row r="26" spans="1:6">
      <c r="A26" s="234" t="s">
        <v>1421</v>
      </c>
      <c r="B26" s="75">
        <v>3.7865151099999999</v>
      </c>
      <c r="C26" s="75">
        <v>4.4520582199999996</v>
      </c>
      <c r="D26" s="75">
        <v>5.6479323800000012</v>
      </c>
      <c r="E26" s="75">
        <v>4.4422709500000002</v>
      </c>
      <c r="F26" s="75"/>
    </row>
    <row r="27" spans="1:6">
      <c r="A27" s="234" t="s">
        <v>1422</v>
      </c>
      <c r="B27" s="75">
        <v>3.1323319499999998</v>
      </c>
      <c r="C27" s="75">
        <v>6.6118127500000003</v>
      </c>
      <c r="D27" s="75">
        <v>9.5398923700000005</v>
      </c>
      <c r="E27" s="75">
        <v>12.038391510000004</v>
      </c>
      <c r="F27" s="75"/>
    </row>
    <row r="28" spans="1:6">
      <c r="A28" s="234" t="s">
        <v>198</v>
      </c>
      <c r="B28" s="75">
        <v>3.5466298099999998</v>
      </c>
      <c r="C28" s="75">
        <v>4.4516298000000001</v>
      </c>
      <c r="D28" s="75">
        <v>4.703461990000001</v>
      </c>
      <c r="E28" s="75">
        <v>5.9035471299999998</v>
      </c>
      <c r="F28" s="75"/>
    </row>
    <row r="29" spans="1:6">
      <c r="A29" s="234" t="s">
        <v>1423</v>
      </c>
      <c r="B29" s="75">
        <v>0.18206828</v>
      </c>
      <c r="C29" s="75">
        <v>0.31595129000000005</v>
      </c>
      <c r="D29" s="75">
        <v>0.12129079999999999</v>
      </c>
      <c r="E29" s="75">
        <v>2.1072239999999999E-2</v>
      </c>
      <c r="F29" s="75"/>
    </row>
    <row r="30" spans="1:6">
      <c r="A30" s="234" t="s">
        <v>1424</v>
      </c>
      <c r="B30" s="75">
        <v>0.20075229999999999</v>
      </c>
      <c r="C30" s="75">
        <v>0.22651871999999998</v>
      </c>
      <c r="D30" s="75">
        <v>0.3370959</v>
      </c>
      <c r="E30" s="75">
        <v>0.10656581</v>
      </c>
      <c r="F30" s="75"/>
    </row>
    <row r="31" spans="1:6">
      <c r="A31" s="234" t="s">
        <v>1425</v>
      </c>
      <c r="B31" s="75">
        <v>0.18206828</v>
      </c>
      <c r="C31" s="75">
        <v>0.22640772000000001</v>
      </c>
      <c r="D31" s="75">
        <v>0.1760109</v>
      </c>
      <c r="E31" s="75">
        <v>2.3809999999999997E-5</v>
      </c>
      <c r="F31" s="75"/>
    </row>
    <row r="32" spans="1:6">
      <c r="A32" s="73" t="s">
        <v>1197</v>
      </c>
      <c r="B32" s="74">
        <v>48.246496369999996</v>
      </c>
      <c r="C32" s="74">
        <v>49.827342960000003</v>
      </c>
      <c r="D32" s="74">
        <v>57.846153659999999</v>
      </c>
      <c r="E32" s="74">
        <v>102.88892281</v>
      </c>
      <c r="F32" s="110"/>
    </row>
    <row r="33" spans="1:6">
      <c r="A33" s="234" t="s">
        <v>199</v>
      </c>
      <c r="B33" s="75">
        <v>10.375445780000002</v>
      </c>
      <c r="C33" s="75">
        <v>13.79655567</v>
      </c>
      <c r="D33" s="75">
        <v>9.5989071399999997</v>
      </c>
      <c r="E33" s="75">
        <v>45.347653280000003</v>
      </c>
      <c r="F33" s="110"/>
    </row>
    <row r="34" spans="1:6">
      <c r="A34" s="234" t="s">
        <v>1419</v>
      </c>
      <c r="B34" s="75">
        <v>0.45704642000000001</v>
      </c>
      <c r="C34" s="75">
        <v>0.50524530000000001</v>
      </c>
      <c r="D34" s="75">
        <v>0.40718771999999998</v>
      </c>
      <c r="E34" s="75">
        <v>0.52849485000000007</v>
      </c>
      <c r="F34" s="110"/>
    </row>
    <row r="35" spans="1:6">
      <c r="A35" s="234" t="s">
        <v>200</v>
      </c>
      <c r="B35" s="75">
        <v>2.9071966900000001</v>
      </c>
      <c r="C35" s="75">
        <v>2.8554076399999997</v>
      </c>
      <c r="D35" s="75">
        <v>5.6127795699999998</v>
      </c>
      <c r="E35" s="75">
        <v>14.55682236</v>
      </c>
      <c r="F35" s="110"/>
    </row>
    <row r="36" spans="1:6">
      <c r="A36" s="234" t="s">
        <v>1271</v>
      </c>
      <c r="B36" s="75">
        <v>4.47598801</v>
      </c>
      <c r="C36" s="75">
        <v>4.4796402700000009</v>
      </c>
      <c r="D36" s="75">
        <v>4.5611291899999999</v>
      </c>
      <c r="E36" s="75">
        <v>4.50313593</v>
      </c>
      <c r="F36" s="110"/>
    </row>
    <row r="37" spans="1:6">
      <c r="A37" s="234" t="s">
        <v>1417</v>
      </c>
      <c r="B37" s="75">
        <v>10.180040629999999</v>
      </c>
      <c r="C37" s="75">
        <v>9.5457790299999985</v>
      </c>
      <c r="D37" s="75">
        <v>13.599005949999999</v>
      </c>
      <c r="E37" s="75">
        <v>14.626399589999997</v>
      </c>
      <c r="F37" s="110"/>
    </row>
    <row r="38" spans="1:6">
      <c r="A38" s="234" t="s">
        <v>224</v>
      </c>
      <c r="B38" s="75">
        <v>6.8091525099999997</v>
      </c>
      <c r="C38" s="75">
        <v>9.2892284499999995</v>
      </c>
      <c r="D38" s="75">
        <v>12.01608667</v>
      </c>
      <c r="E38" s="75">
        <v>11.03416444</v>
      </c>
      <c r="F38" s="110"/>
    </row>
    <row r="39" spans="1:6">
      <c r="A39" s="234" t="s">
        <v>1386</v>
      </c>
      <c r="B39" s="75">
        <v>13.04162633</v>
      </c>
      <c r="C39" s="75">
        <v>9.3554866000000008</v>
      </c>
      <c r="D39" s="75">
        <v>12.051057419999999</v>
      </c>
      <c r="E39" s="75">
        <v>12.292252359999999</v>
      </c>
      <c r="F39" s="110"/>
    </row>
    <row r="40" spans="1:6">
      <c r="A40" s="287" t="s">
        <v>1195</v>
      </c>
      <c r="B40" s="74">
        <v>13.666166520000001</v>
      </c>
      <c r="C40" s="74">
        <v>15.38643457</v>
      </c>
      <c r="D40" s="74">
        <v>24.510768539999997</v>
      </c>
      <c r="E40" s="74">
        <v>21.306644229999996</v>
      </c>
      <c r="F40" s="110"/>
    </row>
    <row r="41" spans="1:6">
      <c r="A41" s="73" t="s">
        <v>392</v>
      </c>
      <c r="B41" s="74">
        <v>387.53599110000005</v>
      </c>
      <c r="C41" s="74">
        <v>495.40933311000003</v>
      </c>
      <c r="D41" s="74">
        <v>490.7765043106815</v>
      </c>
      <c r="E41" s="74">
        <v>488.7229433955556</v>
      </c>
      <c r="F41" s="110"/>
    </row>
    <row r="42" spans="1:6">
      <c r="A42" s="234" t="s">
        <v>202</v>
      </c>
      <c r="B42" s="75">
        <v>132.27532323</v>
      </c>
      <c r="C42" s="75">
        <v>206.96908448999997</v>
      </c>
      <c r="D42" s="75">
        <v>177.22623752909055</v>
      </c>
      <c r="E42" s="75">
        <v>152.64844196222225</v>
      </c>
      <c r="F42" s="110"/>
    </row>
    <row r="43" spans="1:6">
      <c r="A43" s="234" t="s">
        <v>1228</v>
      </c>
      <c r="B43" s="75">
        <v>114.98514228000001</v>
      </c>
      <c r="C43" s="75">
        <v>129.25559105000002</v>
      </c>
      <c r="D43" s="75">
        <v>142.58611624</v>
      </c>
      <c r="E43" s="75">
        <v>152.54819941</v>
      </c>
      <c r="F43" s="110"/>
    </row>
    <row r="44" spans="1:6">
      <c r="A44" s="234" t="s">
        <v>1229</v>
      </c>
      <c r="B44" s="75">
        <v>39.423186060000006</v>
      </c>
      <c r="C44" s="75">
        <v>43.682980500000006</v>
      </c>
      <c r="D44" s="75">
        <v>45.619759120000012</v>
      </c>
      <c r="E44" s="75">
        <v>60.055165150000001</v>
      </c>
      <c r="F44" s="110"/>
    </row>
    <row r="45" spans="1:6">
      <c r="A45" s="234" t="s">
        <v>1230</v>
      </c>
      <c r="B45" s="75">
        <v>4.8942700300000004</v>
      </c>
      <c r="C45" s="75">
        <v>14.730372290000002</v>
      </c>
      <c r="D45" s="75">
        <v>13.324925219999999</v>
      </c>
      <c r="E45" s="75">
        <v>17.801523500000002</v>
      </c>
      <c r="F45" s="110"/>
    </row>
    <row r="46" spans="1:6">
      <c r="A46" s="234" t="s">
        <v>459</v>
      </c>
      <c r="B46" s="75">
        <v>68.622510270000006</v>
      </c>
      <c r="C46" s="75">
        <v>68.611436429999998</v>
      </c>
      <c r="D46" s="75">
        <v>70.025143560000018</v>
      </c>
      <c r="E46" s="75">
        <v>59.172573552222246</v>
      </c>
      <c r="F46" s="110"/>
    </row>
    <row r="47" spans="1:6">
      <c r="A47" s="234" t="s">
        <v>1308</v>
      </c>
      <c r="B47" s="75">
        <v>3.4790420000000002</v>
      </c>
      <c r="C47" s="75">
        <v>2.4269243700000001</v>
      </c>
      <c r="D47" s="75">
        <v>6.5655639999999993</v>
      </c>
      <c r="E47" s="75">
        <v>4.1560155500000002</v>
      </c>
      <c r="F47" s="110"/>
    </row>
    <row r="48" spans="1:6">
      <c r="A48" s="287" t="s">
        <v>1194</v>
      </c>
      <c r="B48" s="74">
        <v>23.856517229999998</v>
      </c>
      <c r="C48" s="74">
        <v>29.732943980000002</v>
      </c>
      <c r="D48" s="74">
        <v>35.428758641590875</v>
      </c>
      <c r="E48" s="74">
        <v>42.341024271111131</v>
      </c>
      <c r="F48" s="110"/>
    </row>
    <row r="49" spans="1:6">
      <c r="A49" s="73" t="s">
        <v>1196</v>
      </c>
      <c r="B49" s="74">
        <v>865.82499802999996</v>
      </c>
      <c r="C49" s="74">
        <v>985.72140709999985</v>
      </c>
      <c r="D49" s="74">
        <v>860.48260567000023</v>
      </c>
      <c r="E49" s="74">
        <v>917.54785862475649</v>
      </c>
      <c r="F49" s="110"/>
    </row>
    <row r="50" spans="1:6">
      <c r="A50" s="73" t="s">
        <v>1201</v>
      </c>
      <c r="B50" s="74">
        <v>569.84134820999998</v>
      </c>
      <c r="C50" s="74">
        <v>606.14464427999997</v>
      </c>
      <c r="D50" s="74">
        <v>476.34214030000021</v>
      </c>
      <c r="E50" s="74">
        <v>516.24179886999991</v>
      </c>
      <c r="F50" s="110"/>
    </row>
    <row r="51" spans="1:6">
      <c r="A51" s="234" t="s">
        <v>457</v>
      </c>
      <c r="B51" s="75">
        <v>569.84134820999998</v>
      </c>
      <c r="C51" s="75">
        <v>606.14464427999997</v>
      </c>
      <c r="D51" s="75">
        <v>476.34214030000021</v>
      </c>
      <c r="E51" s="75">
        <v>516.24179886999991</v>
      </c>
      <c r="F51" s="110"/>
    </row>
    <row r="52" spans="1:6">
      <c r="A52" s="70" t="s">
        <v>1202</v>
      </c>
      <c r="B52" s="1021">
        <v>0</v>
      </c>
      <c r="C52" s="92">
        <v>10.691762390000001</v>
      </c>
      <c r="D52" s="1021">
        <v>0</v>
      </c>
      <c r="E52" s="1021">
        <v>15.999946229999999</v>
      </c>
      <c r="F52" s="110"/>
    </row>
    <row r="53" spans="1:6">
      <c r="A53" s="51" t="s">
        <v>210</v>
      </c>
      <c r="B53" s="972">
        <v>0</v>
      </c>
      <c r="C53" s="110">
        <v>10.691762390000001</v>
      </c>
      <c r="D53" s="972">
        <v>0</v>
      </c>
      <c r="E53" s="972">
        <v>15.999946229999999</v>
      </c>
      <c r="F53" s="110"/>
    </row>
    <row r="54" spans="1:6">
      <c r="A54" s="73" t="s">
        <v>5</v>
      </c>
      <c r="B54" s="74">
        <v>285.15490761000001</v>
      </c>
      <c r="C54" s="74">
        <v>358.48549473999998</v>
      </c>
      <c r="D54" s="74">
        <v>363.35276481000005</v>
      </c>
      <c r="E54" s="74">
        <v>357.81821554999999</v>
      </c>
    </row>
    <row r="55" spans="1:6">
      <c r="A55" s="234" t="s">
        <v>1426</v>
      </c>
      <c r="B55" s="75">
        <v>249.0381185</v>
      </c>
      <c r="C55" s="75">
        <v>322.77973587999998</v>
      </c>
      <c r="D55" s="75">
        <v>324.29676503000007</v>
      </c>
      <c r="E55" s="75">
        <v>316.38055631000003</v>
      </c>
    </row>
    <row r="56" spans="1:6">
      <c r="A56" s="234" t="s">
        <v>211</v>
      </c>
      <c r="B56" s="75">
        <v>11.059482000000003</v>
      </c>
      <c r="C56" s="75">
        <v>12.186708000000001</v>
      </c>
      <c r="D56" s="75">
        <v>15.509529999999998</v>
      </c>
      <c r="E56" s="75">
        <v>16.411007999999999</v>
      </c>
      <c r="F56" s="110"/>
    </row>
    <row r="57" spans="1:6">
      <c r="A57" s="234" t="s">
        <v>1235</v>
      </c>
      <c r="B57" s="75">
        <v>25.05730711</v>
      </c>
      <c r="C57" s="75">
        <v>23.51905086</v>
      </c>
      <c r="D57" s="75">
        <v>23.546469779999999</v>
      </c>
      <c r="E57" s="75">
        <v>25.02665124</v>
      </c>
      <c r="F57" s="110"/>
    </row>
    <row r="58" spans="1:6">
      <c r="A58" s="287" t="s">
        <v>1205</v>
      </c>
      <c r="B58" s="74">
        <v>10.828742210000001</v>
      </c>
      <c r="C58" s="74">
        <v>10.39950569</v>
      </c>
      <c r="D58" s="74">
        <v>20.787700559999994</v>
      </c>
      <c r="E58" s="74">
        <v>27.487897974756656</v>
      </c>
      <c r="F58" s="110"/>
    </row>
    <row r="59" spans="1:6">
      <c r="A59" s="125" t="s">
        <v>1207</v>
      </c>
      <c r="B59" s="74">
        <v>23.140861130000001</v>
      </c>
      <c r="C59" s="74">
        <v>30.889579909999998</v>
      </c>
      <c r="D59" s="74">
        <v>31.261165140000003</v>
      </c>
      <c r="E59" s="74">
        <v>30.545639660000003</v>
      </c>
      <c r="F59" s="110"/>
    </row>
    <row r="60" spans="1:6">
      <c r="A60" s="234" t="s">
        <v>1427</v>
      </c>
      <c r="B60" s="75">
        <v>23.140861130000001</v>
      </c>
      <c r="C60" s="75">
        <v>30.889579909999998</v>
      </c>
      <c r="D60" s="75">
        <v>31.261165140000003</v>
      </c>
      <c r="E60" s="75">
        <v>30.545639660000003</v>
      </c>
      <c r="F60" s="110"/>
    </row>
    <row r="61" spans="1:6">
      <c r="A61" s="125" t="s">
        <v>1209</v>
      </c>
      <c r="B61" s="74">
        <v>0.9324349999999999</v>
      </c>
      <c r="C61" s="74">
        <v>1.0223499999999999</v>
      </c>
      <c r="D61" s="74">
        <v>0.90007788999999994</v>
      </c>
      <c r="E61" s="74">
        <v>0.92165846000000007</v>
      </c>
      <c r="F61" s="110"/>
    </row>
    <row r="62" spans="1:6">
      <c r="A62" s="234" t="s">
        <v>1269</v>
      </c>
      <c r="B62" s="75">
        <v>0.9324349999999999</v>
      </c>
      <c r="C62" s="75">
        <v>1.0223499999999999</v>
      </c>
      <c r="D62" s="75">
        <v>0.90007788999999994</v>
      </c>
      <c r="E62" s="75">
        <v>0.92165846000000007</v>
      </c>
      <c r="F62" s="110"/>
    </row>
    <row r="63" spans="1:6">
      <c r="A63" s="125" t="s">
        <v>1211</v>
      </c>
      <c r="B63" s="74">
        <v>3.6072477399999996</v>
      </c>
      <c r="C63" s="74">
        <v>2.5359206300000001</v>
      </c>
      <c r="D63" s="74">
        <v>12.576150844999937</v>
      </c>
      <c r="E63" s="74">
        <v>3.0670050400000002</v>
      </c>
      <c r="F63" s="110"/>
    </row>
    <row r="64" spans="1:6">
      <c r="A64" s="234" t="s">
        <v>1236</v>
      </c>
      <c r="B64" s="75">
        <v>3.3120133199999997</v>
      </c>
      <c r="C64" s="75">
        <v>2.4478580000000001</v>
      </c>
      <c r="D64" s="75">
        <v>12.390544833181755</v>
      </c>
      <c r="E64" s="75">
        <v>2.9582346800000003</v>
      </c>
      <c r="F64" s="110"/>
    </row>
    <row r="65" spans="1:6">
      <c r="A65" s="234" t="s">
        <v>206</v>
      </c>
      <c r="B65" s="75">
        <v>0.29523441999999994</v>
      </c>
      <c r="C65" s="75">
        <v>8.8062630000000017E-2</v>
      </c>
      <c r="D65" s="75">
        <v>0.18560601181818204</v>
      </c>
      <c r="E65" s="75">
        <v>0.10877036</v>
      </c>
      <c r="F65" s="110"/>
    </row>
    <row r="66" spans="1:6" ht="15.75" thickBot="1">
      <c r="A66" s="546" t="s">
        <v>439</v>
      </c>
      <c r="B66" s="991">
        <v>1815.3569063700002</v>
      </c>
      <c r="C66" s="991">
        <v>2118.3398546399999</v>
      </c>
      <c r="D66" s="991">
        <v>1983.9955975615903</v>
      </c>
      <c r="E66" s="991">
        <v>2147.7630796003123</v>
      </c>
      <c r="F66" s="110"/>
    </row>
    <row r="67" spans="1:6" ht="16.5" thickTop="1">
      <c r="A67" s="29" t="s">
        <v>651</v>
      </c>
      <c r="D67" s="74"/>
      <c r="F67" s="110"/>
    </row>
    <row r="68" spans="1:6">
      <c r="A68" s="45" t="s">
        <v>1838</v>
      </c>
      <c r="D68" s="74"/>
      <c r="F68" s="110"/>
    </row>
    <row r="69" spans="1:6" ht="15.75">
      <c r="A69" s="657" t="s">
        <v>1540</v>
      </c>
      <c r="D69" s="74"/>
    </row>
  </sheetData>
  <pageMargins left="1.08" right="0.7" top="0.75" bottom="0.75" header="0.3" footer="0.3"/>
  <pageSetup scale="68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59"/>
  <dimension ref="A1:R64"/>
  <sheetViews>
    <sheetView showGridLines="0" zoomScaleNormal="100" workbookViewId="0">
      <pane xSplit="1" topLeftCell="B1" activePane="topRight" state="frozen"/>
      <selection activeCell="A29" sqref="A29"/>
      <selection pane="topRight" activeCell="A7" sqref="A7"/>
    </sheetView>
  </sheetViews>
  <sheetFormatPr defaultColWidth="11.42578125" defaultRowHeight="15"/>
  <cols>
    <col min="1" max="1" width="54.140625" style="56" customWidth="1"/>
    <col min="2" max="2" width="9.7109375" style="56" customWidth="1"/>
    <col min="3" max="3" width="9.28515625" style="56" customWidth="1"/>
    <col min="4" max="4" width="9.42578125" style="56" customWidth="1"/>
    <col min="5" max="6" width="9" style="56" customWidth="1"/>
    <col min="7" max="7" width="8.7109375" style="56" customWidth="1"/>
    <col min="8" max="8" width="8.5703125" style="56" customWidth="1"/>
    <col min="9" max="9" width="9" style="56" customWidth="1"/>
    <col min="10" max="10" width="10.85546875" style="56" customWidth="1"/>
    <col min="11" max="11" width="8.7109375" style="56" customWidth="1"/>
    <col min="12" max="12" width="11.140625" style="56" customWidth="1"/>
    <col min="13" max="13" width="9.7109375" style="56" customWidth="1"/>
    <col min="14" max="14" width="8.85546875" style="56" customWidth="1"/>
    <col min="15" max="16" width="11.42578125" style="56"/>
    <col min="17" max="17" width="35.85546875" style="56" customWidth="1"/>
    <col min="18" max="18" width="17.42578125" style="86" bestFit="1" customWidth="1"/>
    <col min="19" max="16384" width="11.42578125" style="56"/>
  </cols>
  <sheetData>
    <row r="1" spans="1:1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71</v>
      </c>
    </row>
    <row r="2" spans="1:16">
      <c r="A2" s="438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320"/>
    </row>
    <row r="9" spans="1:16">
      <c r="A9" s="58" t="s">
        <v>1510</v>
      </c>
    </row>
    <row r="10" spans="1:16">
      <c r="A10" s="58" t="s">
        <v>1779</v>
      </c>
    </row>
    <row r="11" spans="1:16">
      <c r="A11" s="56" t="s">
        <v>386</v>
      </c>
    </row>
    <row r="12" spans="1:16" ht="17.25">
      <c r="A12" s="105" t="s">
        <v>314</v>
      </c>
      <c r="B12" s="105" t="s">
        <v>395</v>
      </c>
      <c r="C12" s="105" t="s">
        <v>355</v>
      </c>
      <c r="D12" s="105" t="s">
        <v>356</v>
      </c>
      <c r="E12" s="105" t="s">
        <v>357</v>
      </c>
      <c r="F12" s="105" t="s">
        <v>358</v>
      </c>
      <c r="G12" s="105" t="s">
        <v>359</v>
      </c>
      <c r="H12" s="105" t="s">
        <v>360</v>
      </c>
      <c r="I12" s="105" t="s">
        <v>361</v>
      </c>
      <c r="J12" s="105" t="s">
        <v>362</v>
      </c>
      <c r="K12" s="105" t="s">
        <v>363</v>
      </c>
      <c r="L12" s="105" t="s">
        <v>364</v>
      </c>
      <c r="M12" s="105" t="s">
        <v>365</v>
      </c>
      <c r="N12" s="106" t="s">
        <v>35</v>
      </c>
    </row>
    <row r="13" spans="1:16">
      <c r="A13" s="107" t="s">
        <v>390</v>
      </c>
      <c r="B13" s="396">
        <v>6.0394744500000002</v>
      </c>
      <c r="C13" s="396">
        <v>4.39014098</v>
      </c>
      <c r="D13" s="396">
        <v>9.6183078900000005</v>
      </c>
      <c r="E13" s="396">
        <v>9.389798110000001</v>
      </c>
      <c r="F13" s="396">
        <v>6.1645837199999995</v>
      </c>
      <c r="G13" s="396">
        <v>7.6333741000000011</v>
      </c>
      <c r="H13" s="396">
        <v>7.7429570500000002</v>
      </c>
      <c r="I13" s="396">
        <v>8.625317110000001</v>
      </c>
      <c r="J13" s="396">
        <v>8.6403055299999991</v>
      </c>
      <c r="K13" s="396">
        <v>7.3369912199999652</v>
      </c>
      <c r="L13" s="396">
        <v>4.8590639399999995</v>
      </c>
      <c r="M13" s="396">
        <v>6.7826158999999997</v>
      </c>
      <c r="N13" s="396">
        <v>87.222929999999963</v>
      </c>
      <c r="O13" s="441"/>
      <c r="P13" s="725"/>
    </row>
    <row r="14" spans="1:16">
      <c r="A14" s="107" t="s">
        <v>181</v>
      </c>
      <c r="B14" s="396">
        <v>2.9850972499999999</v>
      </c>
      <c r="C14" s="396">
        <v>1.9004511100000001</v>
      </c>
      <c r="D14" s="396">
        <v>6.6154169100000004</v>
      </c>
      <c r="E14" s="396">
        <v>3.4557697700000003</v>
      </c>
      <c r="F14" s="396">
        <v>1.99334057</v>
      </c>
      <c r="G14" s="396">
        <v>4.6814046500000002</v>
      </c>
      <c r="H14" s="396">
        <v>4.1494859000000002</v>
      </c>
      <c r="I14" s="396">
        <v>3.9173750300000001</v>
      </c>
      <c r="J14" s="396">
        <v>4.7129396000000003</v>
      </c>
      <c r="K14" s="396">
        <v>3.0203510699999998</v>
      </c>
      <c r="L14" s="396">
        <v>2.1548422899999995</v>
      </c>
      <c r="M14" s="396">
        <v>4.1188226099999996</v>
      </c>
      <c r="N14" s="396">
        <v>43.705296759999996</v>
      </c>
      <c r="O14" s="441"/>
      <c r="P14" s="725"/>
    </row>
    <row r="15" spans="1:16">
      <c r="A15" s="398" t="s">
        <v>511</v>
      </c>
      <c r="B15" s="75">
        <v>1.41658895</v>
      </c>
      <c r="C15" s="75">
        <v>0.82753855000000009</v>
      </c>
      <c r="D15" s="75">
        <v>5.2639539600000003</v>
      </c>
      <c r="E15" s="75">
        <v>1.98251708</v>
      </c>
      <c r="F15" s="75">
        <v>0.77152575000000001</v>
      </c>
      <c r="G15" s="75">
        <v>3.25331663</v>
      </c>
      <c r="H15" s="75">
        <v>2.8902785400000002</v>
      </c>
      <c r="I15" s="75">
        <v>2.6893500099999996</v>
      </c>
      <c r="J15" s="75">
        <v>3.3517976300000001</v>
      </c>
      <c r="K15" s="75">
        <v>1.61241974</v>
      </c>
      <c r="L15" s="75">
        <v>0.73742490999999999</v>
      </c>
      <c r="M15" s="75">
        <v>2.7518859399999998</v>
      </c>
      <c r="N15" s="176">
        <v>27.548597690000001</v>
      </c>
      <c r="O15" s="441"/>
      <c r="P15" s="725"/>
    </row>
    <row r="16" spans="1:16">
      <c r="A16" s="223" t="s">
        <v>512</v>
      </c>
      <c r="B16" s="75">
        <v>0.11453847</v>
      </c>
      <c r="C16" s="75">
        <v>0.14161222000000001</v>
      </c>
      <c r="D16" s="75">
        <v>0.11786774999999999</v>
      </c>
      <c r="E16" s="75">
        <v>0.32763590999999997</v>
      </c>
      <c r="F16" s="75">
        <v>0.19428471</v>
      </c>
      <c r="G16" s="75">
        <v>0.19160878000000001</v>
      </c>
      <c r="H16" s="75">
        <v>0.22994967000000002</v>
      </c>
      <c r="I16" s="75">
        <v>0.15939488000000002</v>
      </c>
      <c r="J16" s="75">
        <v>0.16270742000000002</v>
      </c>
      <c r="K16" s="75">
        <v>0.18365360999999999</v>
      </c>
      <c r="L16" s="75">
        <v>0.16753921999999999</v>
      </c>
      <c r="M16" s="75">
        <v>0.18458305</v>
      </c>
      <c r="N16" s="176">
        <v>2.1753756900000001</v>
      </c>
      <c r="O16" s="441"/>
      <c r="P16" s="725"/>
    </row>
    <row r="17" spans="1:16">
      <c r="A17" s="223" t="s">
        <v>165</v>
      </c>
      <c r="B17" s="75">
        <v>0.92484699000000004</v>
      </c>
      <c r="C17" s="75">
        <v>0.40030501000000002</v>
      </c>
      <c r="D17" s="75">
        <v>0.61586393000000006</v>
      </c>
      <c r="E17" s="75">
        <v>0.34031328000000005</v>
      </c>
      <c r="F17" s="75">
        <v>0.41167324</v>
      </c>
      <c r="G17" s="75">
        <v>0.44831025000000002</v>
      </c>
      <c r="H17" s="75">
        <v>0.43142653999999997</v>
      </c>
      <c r="I17" s="75">
        <v>0.43270253000000003</v>
      </c>
      <c r="J17" s="75">
        <v>0.51036534999999994</v>
      </c>
      <c r="K17" s="75">
        <v>0.52607782999999997</v>
      </c>
      <c r="L17" s="75">
        <v>0.52941223999999998</v>
      </c>
      <c r="M17" s="75">
        <v>0.50026517999999998</v>
      </c>
      <c r="N17" s="176">
        <v>6.0715623700000005</v>
      </c>
      <c r="O17" s="441"/>
      <c r="P17" s="725"/>
    </row>
    <row r="18" spans="1:16">
      <c r="A18" s="223" t="s">
        <v>540</v>
      </c>
      <c r="B18" s="972">
        <v>0</v>
      </c>
      <c r="C18" s="972">
        <v>0</v>
      </c>
      <c r="D18" s="972">
        <v>0</v>
      </c>
      <c r="E18" s="972">
        <v>0</v>
      </c>
      <c r="F18" s="972">
        <v>0</v>
      </c>
      <c r="G18" s="972">
        <v>0</v>
      </c>
      <c r="H18" s="972">
        <v>0</v>
      </c>
      <c r="I18" s="75">
        <v>2.0475999999999998E-4</v>
      </c>
      <c r="J18" s="972">
        <v>0</v>
      </c>
      <c r="K18" s="75">
        <v>9.4800000000000007E-6</v>
      </c>
      <c r="L18" s="75">
        <v>9.7456499999999998E-3</v>
      </c>
      <c r="M18" s="972">
        <v>0</v>
      </c>
      <c r="N18" s="176">
        <v>9.959889999999999E-3</v>
      </c>
      <c r="O18" s="441"/>
      <c r="P18" s="725"/>
    </row>
    <row r="19" spans="1:16">
      <c r="A19" s="234" t="s">
        <v>196</v>
      </c>
      <c r="B19" s="972">
        <v>0</v>
      </c>
      <c r="C19" s="972">
        <v>0</v>
      </c>
      <c r="D19" s="972">
        <v>0</v>
      </c>
      <c r="E19" s="972">
        <v>0</v>
      </c>
      <c r="F19" s="972">
        <v>0</v>
      </c>
      <c r="G19" s="972">
        <v>0</v>
      </c>
      <c r="H19" s="972">
        <v>0</v>
      </c>
      <c r="I19" s="75">
        <v>2.0475999999999998E-4</v>
      </c>
      <c r="J19" s="972">
        <v>0</v>
      </c>
      <c r="K19" s="972">
        <v>0</v>
      </c>
      <c r="L19" s="75">
        <v>9.7456499999999998E-3</v>
      </c>
      <c r="M19" s="972">
        <v>0</v>
      </c>
      <c r="N19" s="176">
        <v>9.9504099999999998E-3</v>
      </c>
      <c r="O19" s="441"/>
      <c r="P19" s="725"/>
    </row>
    <row r="20" spans="1:16">
      <c r="A20" s="223" t="s">
        <v>166</v>
      </c>
      <c r="B20" s="75">
        <v>5.754248E-2</v>
      </c>
      <c r="C20" s="75">
        <v>6.1778349999999996E-2</v>
      </c>
      <c r="D20" s="75">
        <v>5.6336339999999999E-2</v>
      </c>
      <c r="E20" s="75">
        <v>0.14406241</v>
      </c>
      <c r="F20" s="75">
        <v>4.5748050000000005E-2</v>
      </c>
      <c r="G20" s="75">
        <v>0.17860424999999999</v>
      </c>
      <c r="H20" s="75">
        <v>4.6392919999999997E-2</v>
      </c>
      <c r="I20" s="75">
        <v>4.4153230000000002E-2</v>
      </c>
      <c r="J20" s="75">
        <v>4.250959E-2</v>
      </c>
      <c r="K20" s="75">
        <v>8.7882570000000007E-2</v>
      </c>
      <c r="L20" s="75">
        <v>5.6003009999999999E-2</v>
      </c>
      <c r="M20" s="75">
        <v>5.8863579999999999E-2</v>
      </c>
      <c r="N20" s="176">
        <v>0.87987677999999991</v>
      </c>
      <c r="O20" s="441"/>
      <c r="P20" s="725"/>
    </row>
    <row r="21" spans="1:16">
      <c r="A21" s="223" t="s">
        <v>583</v>
      </c>
      <c r="B21" s="75">
        <v>0.47158035999999998</v>
      </c>
      <c r="C21" s="75">
        <v>0.46921698000000001</v>
      </c>
      <c r="D21" s="75">
        <v>0.56139493000000007</v>
      </c>
      <c r="E21" s="75">
        <v>0.66124108999999998</v>
      </c>
      <c r="F21" s="75">
        <v>0.57010881999999996</v>
      </c>
      <c r="G21" s="75">
        <v>0.60956473999999994</v>
      </c>
      <c r="H21" s="75">
        <v>0.55143823000000003</v>
      </c>
      <c r="I21" s="75">
        <v>0.59136485999999999</v>
      </c>
      <c r="J21" s="75">
        <v>0.64555960999999995</v>
      </c>
      <c r="K21" s="75">
        <v>0.61030783999999993</v>
      </c>
      <c r="L21" s="75">
        <v>0.64497161000000003</v>
      </c>
      <c r="M21" s="75">
        <v>0.62322485999999999</v>
      </c>
      <c r="N21" s="176">
        <v>7.0099739299999992</v>
      </c>
      <c r="O21" s="441"/>
      <c r="P21" s="725"/>
    </row>
    <row r="22" spans="1:16">
      <c r="A22" s="107" t="s">
        <v>1198</v>
      </c>
      <c r="B22" s="406">
        <v>2.05273627</v>
      </c>
      <c r="C22" s="406">
        <v>1.9406081100000001</v>
      </c>
      <c r="D22" s="406">
        <v>1.9360658799999999</v>
      </c>
      <c r="E22" s="406">
        <v>4.0931490000000004</v>
      </c>
      <c r="F22" s="406">
        <v>3.1840924199999998</v>
      </c>
      <c r="G22" s="406">
        <v>1.9793985400000014</v>
      </c>
      <c r="H22" s="406">
        <v>2.7558497100000001</v>
      </c>
      <c r="I22" s="406">
        <v>3.1443192</v>
      </c>
      <c r="J22" s="406">
        <v>2.89740917</v>
      </c>
      <c r="K22" s="406">
        <v>2.6201085200000001</v>
      </c>
      <c r="L22" s="406">
        <v>2.01096144</v>
      </c>
      <c r="M22" s="406">
        <v>1.9554585200000001</v>
      </c>
      <c r="N22" s="406">
        <v>30.570156780000001</v>
      </c>
      <c r="O22" s="441"/>
      <c r="P22" s="725"/>
    </row>
    <row r="23" spans="1:16">
      <c r="A23" s="234" t="s">
        <v>197</v>
      </c>
      <c r="B23" s="75">
        <v>2.05273627</v>
      </c>
      <c r="C23" s="75">
        <v>1.9406081100000001</v>
      </c>
      <c r="D23" s="75">
        <v>1.9360658799999999</v>
      </c>
      <c r="E23" s="75">
        <v>4.0931490000000004</v>
      </c>
      <c r="F23" s="75">
        <v>3.1840924199999998</v>
      </c>
      <c r="G23" s="75">
        <v>1.9793985400000014</v>
      </c>
      <c r="H23" s="75">
        <v>2.7558497100000001</v>
      </c>
      <c r="I23" s="75">
        <v>3.1443192</v>
      </c>
      <c r="J23" s="75">
        <v>2.89740917</v>
      </c>
      <c r="K23" s="75">
        <v>2.6201085200000001</v>
      </c>
      <c r="L23" s="75">
        <v>2.01096144</v>
      </c>
      <c r="M23" s="75">
        <v>1.9554585200000001</v>
      </c>
      <c r="N23" s="176">
        <v>30.570156780000001</v>
      </c>
      <c r="O23" s="441"/>
      <c r="P23" s="725"/>
    </row>
    <row r="24" spans="1:16">
      <c r="A24" s="107" t="s">
        <v>1197</v>
      </c>
      <c r="B24" s="396">
        <v>0.48054569999999996</v>
      </c>
      <c r="C24" s="396">
        <v>0.30144687999999997</v>
      </c>
      <c r="D24" s="396">
        <v>0.43517777999999996</v>
      </c>
      <c r="E24" s="396">
        <v>1.0593424300000001</v>
      </c>
      <c r="F24" s="396">
        <v>0.52684337000000003</v>
      </c>
      <c r="G24" s="396">
        <v>0.34895847000000002</v>
      </c>
      <c r="H24" s="396">
        <v>0.49097080000000004</v>
      </c>
      <c r="I24" s="396">
        <v>0.53386416999999997</v>
      </c>
      <c r="J24" s="396">
        <v>0.42137614000000001</v>
      </c>
      <c r="K24" s="396">
        <v>0.50949319000000004</v>
      </c>
      <c r="L24" s="396">
        <v>0.40256386000000005</v>
      </c>
      <c r="M24" s="396">
        <v>0.34516928000000002</v>
      </c>
      <c r="N24" s="396">
        <v>5.8557520700000003</v>
      </c>
      <c r="O24" s="441"/>
      <c r="P24" s="725"/>
    </row>
    <row r="25" spans="1:16">
      <c r="A25" s="234" t="s">
        <v>199</v>
      </c>
      <c r="B25" s="1072">
        <v>0</v>
      </c>
      <c r="C25" s="1072">
        <v>0</v>
      </c>
      <c r="D25" s="1072">
        <v>0</v>
      </c>
      <c r="E25" s="176">
        <v>0.5</v>
      </c>
      <c r="F25" s="1072">
        <v>0</v>
      </c>
      <c r="G25" s="1072">
        <v>0</v>
      </c>
      <c r="H25" s="1072">
        <v>0</v>
      </c>
      <c r="I25" s="176">
        <v>2.0475999999999998E-4</v>
      </c>
      <c r="J25" s="1072">
        <v>0</v>
      </c>
      <c r="K25" s="1072">
        <v>0</v>
      </c>
      <c r="L25" s="176">
        <v>9.7456499999999998E-3</v>
      </c>
      <c r="M25" s="1072">
        <v>0</v>
      </c>
      <c r="N25" s="176">
        <v>0.50995041000000008</v>
      </c>
      <c r="O25" s="441"/>
      <c r="P25" s="725"/>
    </row>
    <row r="26" spans="1:16">
      <c r="A26" s="234" t="s">
        <v>1419</v>
      </c>
      <c r="B26" s="972">
        <v>0</v>
      </c>
      <c r="C26" s="972">
        <v>0</v>
      </c>
      <c r="D26" s="972">
        <v>0</v>
      </c>
      <c r="E26" s="972">
        <v>0</v>
      </c>
      <c r="F26" s="75">
        <v>8.2299999999999995E-4</v>
      </c>
      <c r="G26" s="972">
        <v>0</v>
      </c>
      <c r="H26" s="972">
        <v>0</v>
      </c>
      <c r="I26" s="75">
        <v>4.0956E-4</v>
      </c>
      <c r="J26" s="972">
        <v>0</v>
      </c>
      <c r="K26" s="972">
        <v>0</v>
      </c>
      <c r="L26" s="75">
        <v>1.9491270000000002E-2</v>
      </c>
      <c r="M26" s="75">
        <v>3.8350760000000005E-2</v>
      </c>
      <c r="N26" s="176">
        <v>5.907459000000001E-2</v>
      </c>
      <c r="O26" s="441"/>
      <c r="P26" s="725"/>
    </row>
    <row r="27" spans="1:16">
      <c r="A27" s="234" t="s">
        <v>1271</v>
      </c>
      <c r="B27" s="75">
        <v>0.22595614999999999</v>
      </c>
      <c r="C27" s="75">
        <v>0.11986963</v>
      </c>
      <c r="D27" s="75">
        <v>8.0098970000000005E-2</v>
      </c>
      <c r="E27" s="75">
        <v>7.9522850000000006E-2</v>
      </c>
      <c r="F27" s="75">
        <v>8.1867300000000004E-2</v>
      </c>
      <c r="G27" s="75">
        <v>7.2119100000000005E-2</v>
      </c>
      <c r="H27" s="75">
        <v>8.1711119999999998E-2</v>
      </c>
      <c r="I27" s="75">
        <v>7.8158179999999994E-2</v>
      </c>
      <c r="J27" s="75">
        <v>7.897498E-2</v>
      </c>
      <c r="K27" s="75">
        <v>8.1660220000000006E-2</v>
      </c>
      <c r="L27" s="75">
        <v>7.4270570000000008E-2</v>
      </c>
      <c r="M27" s="75">
        <v>7.323296E-2</v>
      </c>
      <c r="N27" s="176">
        <v>1.1274420299999999</v>
      </c>
      <c r="O27" s="441"/>
      <c r="P27" s="725"/>
    </row>
    <row r="28" spans="1:16">
      <c r="A28" s="234" t="s">
        <v>224</v>
      </c>
      <c r="B28" s="75">
        <v>5.436593E-2</v>
      </c>
      <c r="C28" s="75">
        <v>3.5501480000000002E-2</v>
      </c>
      <c r="D28" s="75">
        <v>0.18138462</v>
      </c>
      <c r="E28" s="75">
        <v>0.29981484999999997</v>
      </c>
      <c r="F28" s="75">
        <v>0.17740592000000002</v>
      </c>
      <c r="G28" s="75">
        <v>0.16156485000000001</v>
      </c>
      <c r="H28" s="75">
        <v>0.14377201000000001</v>
      </c>
      <c r="I28" s="75">
        <v>0.20172999</v>
      </c>
      <c r="J28" s="75">
        <v>0.12614344</v>
      </c>
      <c r="K28" s="75">
        <v>0.14002198000000002</v>
      </c>
      <c r="L28" s="75">
        <v>0.11665524000000001</v>
      </c>
      <c r="M28" s="75">
        <v>3.6561610000000001E-2</v>
      </c>
      <c r="N28" s="176">
        <v>1.6749219200000001</v>
      </c>
      <c r="O28" s="441"/>
      <c r="P28" s="725"/>
    </row>
    <row r="29" spans="1:16">
      <c r="A29" s="230" t="s">
        <v>1386</v>
      </c>
      <c r="B29" s="952">
        <v>0.20022361999999999</v>
      </c>
      <c r="C29" s="952">
        <v>0.14607576999999999</v>
      </c>
      <c r="D29" s="952">
        <v>0.17369419</v>
      </c>
      <c r="E29" s="952">
        <v>0.18000473</v>
      </c>
      <c r="F29" s="952">
        <v>0.26674714999999999</v>
      </c>
      <c r="G29" s="952">
        <v>0.11527451999999999</v>
      </c>
      <c r="H29" s="952">
        <v>0.26548767000000001</v>
      </c>
      <c r="I29" s="952">
        <v>0.25336168000000003</v>
      </c>
      <c r="J29" s="952">
        <v>0.21625771999999999</v>
      </c>
      <c r="K29" s="952">
        <v>0.28781098999999999</v>
      </c>
      <c r="L29" s="952">
        <v>0.18240113000000002</v>
      </c>
      <c r="M29" s="952">
        <v>0.19702395</v>
      </c>
      <c r="N29" s="176">
        <v>2.4843631200000003</v>
      </c>
      <c r="O29" s="441"/>
      <c r="P29" s="725"/>
    </row>
    <row r="30" spans="1:16">
      <c r="A30" s="287" t="s">
        <v>1195</v>
      </c>
      <c r="B30" s="396">
        <v>0.52109523000000002</v>
      </c>
      <c r="C30" s="396">
        <v>0.24763488</v>
      </c>
      <c r="D30" s="396">
        <v>0.6316473199999999</v>
      </c>
      <c r="E30" s="396">
        <v>0.78153691000000003</v>
      </c>
      <c r="F30" s="396">
        <v>0.46030736</v>
      </c>
      <c r="G30" s="396">
        <v>0.62361243999999993</v>
      </c>
      <c r="H30" s="396">
        <v>0.34665064000000001</v>
      </c>
      <c r="I30" s="396">
        <v>1.0297587099999999</v>
      </c>
      <c r="J30" s="396">
        <v>0.60858062000000002</v>
      </c>
      <c r="K30" s="396">
        <v>1.1870384399999658</v>
      </c>
      <c r="L30" s="396">
        <v>0.29069634999999999</v>
      </c>
      <c r="M30" s="396">
        <v>0.36316548999999998</v>
      </c>
      <c r="N30" s="406">
        <v>7.0917243899999649</v>
      </c>
      <c r="O30" s="441"/>
      <c r="P30" s="725"/>
    </row>
    <row r="31" spans="1:16">
      <c r="A31" s="107" t="s">
        <v>392</v>
      </c>
      <c r="B31" s="406">
        <v>5.3913994100000062</v>
      </c>
      <c r="C31" s="406">
        <v>5.2300498500000003</v>
      </c>
      <c r="D31" s="406">
        <v>10.438667280000002</v>
      </c>
      <c r="E31" s="406">
        <v>6.3774668199999986</v>
      </c>
      <c r="F31" s="406">
        <v>8.4054442700000003</v>
      </c>
      <c r="G31" s="406">
        <v>5.6173535799999996</v>
      </c>
      <c r="H31" s="406">
        <v>4.3141169399999999</v>
      </c>
      <c r="I31" s="406">
        <v>5.7783710599999996</v>
      </c>
      <c r="J31" s="406">
        <v>10.23745847</v>
      </c>
      <c r="K31" s="406">
        <v>12.083301219999999</v>
      </c>
      <c r="L31" s="406">
        <v>5.8146433099999992</v>
      </c>
      <c r="M31" s="406">
        <v>4.6388763099999997</v>
      </c>
      <c r="N31" s="406">
        <v>84.327148519999994</v>
      </c>
      <c r="O31" s="441"/>
      <c r="P31" s="725"/>
    </row>
    <row r="32" spans="1:16">
      <c r="A32" s="245" t="s">
        <v>202</v>
      </c>
      <c r="B32" s="75">
        <v>2.6515249900000004</v>
      </c>
      <c r="C32" s="75">
        <v>2.4157208900000002</v>
      </c>
      <c r="D32" s="75">
        <v>2.4811128600000001</v>
      </c>
      <c r="E32" s="75">
        <v>2.4379863399999997</v>
      </c>
      <c r="F32" s="75">
        <v>3.54202138</v>
      </c>
      <c r="G32" s="75">
        <v>2.10106188</v>
      </c>
      <c r="H32" s="75">
        <v>2.09173769</v>
      </c>
      <c r="I32" s="75">
        <v>2.73980158</v>
      </c>
      <c r="J32" s="75">
        <v>3.2482744300000004</v>
      </c>
      <c r="K32" s="75">
        <v>5.7682903799999998</v>
      </c>
      <c r="L32" s="75">
        <v>2.2664814999999998</v>
      </c>
      <c r="M32" s="75">
        <v>1.77901631</v>
      </c>
      <c r="N32" s="176">
        <v>33.523030230000003</v>
      </c>
      <c r="O32" s="441"/>
      <c r="P32" s="725"/>
    </row>
    <row r="33" spans="1:18">
      <c r="A33" s="245" t="s">
        <v>1228</v>
      </c>
      <c r="B33" s="75">
        <v>4.8984019999999996E-2</v>
      </c>
      <c r="C33" s="75">
        <v>0.22083557999999998</v>
      </c>
      <c r="D33" s="75">
        <v>1.0305236200000001</v>
      </c>
      <c r="E33" s="75">
        <v>1.2834409099999999</v>
      </c>
      <c r="F33" s="75">
        <v>1.9277388100000001</v>
      </c>
      <c r="G33" s="75">
        <v>0.56690962</v>
      </c>
      <c r="H33" s="75">
        <v>0.19349123999999998</v>
      </c>
      <c r="I33" s="75">
        <v>5.069792E-2</v>
      </c>
      <c r="J33" s="75">
        <v>0.16747487999999999</v>
      </c>
      <c r="K33" s="75">
        <v>2.4641163500000003</v>
      </c>
      <c r="L33" s="75">
        <v>0.17328870999999998</v>
      </c>
      <c r="M33" s="75">
        <v>0.28412708000000003</v>
      </c>
      <c r="N33" s="176">
        <v>8.4116287399999994</v>
      </c>
      <c r="O33" s="441"/>
      <c r="P33" s="725"/>
    </row>
    <row r="34" spans="1:18">
      <c r="A34" s="245" t="s">
        <v>1229</v>
      </c>
      <c r="B34" s="75">
        <v>0.64649774000000004</v>
      </c>
      <c r="C34" s="75">
        <v>0.52659971999999999</v>
      </c>
      <c r="D34" s="75">
        <v>4.7792606900000001</v>
      </c>
      <c r="E34" s="75">
        <v>0.64913557999999993</v>
      </c>
      <c r="F34" s="75">
        <v>0.63936918999999992</v>
      </c>
      <c r="G34" s="75">
        <v>0.40082886000000001</v>
      </c>
      <c r="H34" s="75">
        <v>0.37155477000000003</v>
      </c>
      <c r="I34" s="75">
        <v>0.55204723999999994</v>
      </c>
      <c r="J34" s="75">
        <v>4.41691229</v>
      </c>
      <c r="K34" s="75">
        <v>0.82197712000000001</v>
      </c>
      <c r="L34" s="75">
        <v>0.31979685999999996</v>
      </c>
      <c r="M34" s="75">
        <v>0.33304549999999999</v>
      </c>
      <c r="N34" s="176">
        <v>14.457025560000002</v>
      </c>
      <c r="O34" s="441"/>
      <c r="P34" s="725"/>
    </row>
    <row r="35" spans="1:18">
      <c r="A35" s="245" t="s">
        <v>1230</v>
      </c>
      <c r="B35" s="75">
        <v>0.16065617999999998</v>
      </c>
      <c r="C35" s="75">
        <v>0.53958992000000006</v>
      </c>
      <c r="D35" s="75">
        <v>7.9308920000000005E-2</v>
      </c>
      <c r="E35" s="75">
        <v>0.44039909999999999</v>
      </c>
      <c r="F35" s="75">
        <v>0.45950196999999998</v>
      </c>
      <c r="G35" s="75">
        <v>0.33161271000000003</v>
      </c>
      <c r="H35" s="75">
        <v>0.19519072000000001</v>
      </c>
      <c r="I35" s="75">
        <v>0.50713224000000001</v>
      </c>
      <c r="J35" s="75">
        <v>0.33370440999999995</v>
      </c>
      <c r="K35" s="75">
        <v>0.75512279000000004</v>
      </c>
      <c r="L35" s="75">
        <v>0.69555516000000006</v>
      </c>
      <c r="M35" s="75">
        <v>0.34722956999999999</v>
      </c>
      <c r="N35" s="176">
        <v>4.8450036899999995</v>
      </c>
      <c r="O35" s="441"/>
      <c r="P35" s="725"/>
    </row>
    <row r="36" spans="1:18">
      <c r="A36" s="223" t="s">
        <v>458</v>
      </c>
      <c r="B36" s="75">
        <v>0.47913046000000004</v>
      </c>
      <c r="C36" s="75">
        <v>0.55908133999999998</v>
      </c>
      <c r="D36" s="75">
        <v>0.58333265000000001</v>
      </c>
      <c r="E36" s="75">
        <v>0.35239308000000003</v>
      </c>
      <c r="F36" s="75">
        <v>0.53452280000000008</v>
      </c>
      <c r="G36" s="75">
        <v>0.69866006999999997</v>
      </c>
      <c r="H36" s="75">
        <v>0.45937989000000001</v>
      </c>
      <c r="I36" s="75">
        <v>0.47899815999999995</v>
      </c>
      <c r="J36" s="75">
        <v>0.34911540000000002</v>
      </c>
      <c r="K36" s="75">
        <v>0.51431512999999995</v>
      </c>
      <c r="L36" s="75">
        <v>0.55572519999999992</v>
      </c>
      <c r="M36" s="75">
        <v>0.41787896999999996</v>
      </c>
      <c r="N36" s="176">
        <v>5.9825331500000001</v>
      </c>
      <c r="O36" s="441"/>
      <c r="P36" s="725"/>
    </row>
    <row r="37" spans="1:18">
      <c r="A37" s="223" t="s">
        <v>1288</v>
      </c>
      <c r="B37" s="75">
        <v>0.29700000000000626</v>
      </c>
      <c r="C37" s="75">
        <v>1.0999999999999999E-2</v>
      </c>
      <c r="D37" s="75">
        <v>1.8674580000000003E-2</v>
      </c>
      <c r="E37" s="75">
        <v>1.7999999999999999E-2</v>
      </c>
      <c r="F37" s="75">
        <v>0.104</v>
      </c>
      <c r="G37" s="75">
        <v>1.0999999999999999E-2</v>
      </c>
      <c r="H37" s="75">
        <v>1.2E-2</v>
      </c>
      <c r="I37" s="75">
        <v>4.0000000000000001E-3</v>
      </c>
      <c r="J37" s="75">
        <v>1.6E-2</v>
      </c>
      <c r="K37" s="75">
        <v>7.0000000000000001E-3</v>
      </c>
      <c r="L37" s="75">
        <v>1.7999999999999999E-2</v>
      </c>
      <c r="M37" s="75">
        <v>8.9999999999999993E-3</v>
      </c>
      <c r="N37" s="176">
        <v>0.52567458000000633</v>
      </c>
      <c r="O37" s="441"/>
      <c r="P37" s="725"/>
    </row>
    <row r="38" spans="1:18" s="58" customFormat="1" ht="16.5" customHeight="1">
      <c r="A38" s="287" t="s">
        <v>1194</v>
      </c>
      <c r="B38" s="396">
        <v>1.1076060199999995</v>
      </c>
      <c r="C38" s="74">
        <v>0.95722239999999958</v>
      </c>
      <c r="D38" s="74">
        <v>1.4664539599999995</v>
      </c>
      <c r="E38" s="74">
        <v>1.1961118099999997</v>
      </c>
      <c r="F38" s="74">
        <v>1.1982901199999998</v>
      </c>
      <c r="G38" s="74">
        <v>1.5072804399999997</v>
      </c>
      <c r="H38" s="74">
        <v>0.99076262999999964</v>
      </c>
      <c r="I38" s="74">
        <v>1.4456939199999996</v>
      </c>
      <c r="J38" s="74">
        <v>1.7059770599999995</v>
      </c>
      <c r="K38" s="74">
        <v>1.7524794499999996</v>
      </c>
      <c r="L38" s="74">
        <v>1.7857958799999998</v>
      </c>
      <c r="M38" s="74">
        <v>1.4685788799999997</v>
      </c>
      <c r="N38" s="406">
        <v>16.582252569999998</v>
      </c>
      <c r="O38" s="442"/>
      <c r="P38" s="842"/>
      <c r="R38" s="94"/>
    </row>
    <row r="39" spans="1:18">
      <c r="A39" s="107" t="s">
        <v>1196</v>
      </c>
      <c r="B39" s="396">
        <v>8.7620712000000012</v>
      </c>
      <c r="C39" s="396">
        <v>9.6011303499999983</v>
      </c>
      <c r="D39" s="396">
        <v>7.3925414200000059</v>
      </c>
      <c r="E39" s="396">
        <v>5.1348886800000058</v>
      </c>
      <c r="F39" s="396">
        <v>7.1614508199999998</v>
      </c>
      <c r="G39" s="396">
        <v>8.7815159499999993</v>
      </c>
      <c r="H39" s="396">
        <v>10.037987829999999</v>
      </c>
      <c r="I39" s="396">
        <v>19.226894809999997</v>
      </c>
      <c r="J39" s="396">
        <v>8.7695793099999992</v>
      </c>
      <c r="K39" s="396">
        <v>13.51113685</v>
      </c>
      <c r="L39" s="396">
        <v>7.7775490399999994</v>
      </c>
      <c r="M39" s="396">
        <v>7.9169258300000065</v>
      </c>
      <c r="N39" s="396">
        <v>114.07367209</v>
      </c>
      <c r="O39" s="441"/>
      <c r="P39" s="725"/>
    </row>
    <row r="40" spans="1:18" ht="13.5" customHeight="1">
      <c r="A40" s="58" t="s">
        <v>1201</v>
      </c>
      <c r="B40" s="396">
        <v>2.6536972300000001</v>
      </c>
      <c r="C40" s="396">
        <v>3.1464338199999999</v>
      </c>
      <c r="D40" s="396">
        <v>1.9782347900000063</v>
      </c>
      <c r="E40" s="396">
        <v>1.7521205900000063</v>
      </c>
      <c r="F40" s="396">
        <v>2.3838216000000001</v>
      </c>
      <c r="G40" s="396">
        <v>5.2899323499999982</v>
      </c>
      <c r="H40" s="396">
        <v>4.26550121</v>
      </c>
      <c r="I40" s="396">
        <v>9.2032368099999999</v>
      </c>
      <c r="J40" s="396">
        <v>2.7655724199999998</v>
      </c>
      <c r="K40" s="396">
        <v>5.2573040899999999</v>
      </c>
      <c r="L40" s="396">
        <v>2.60863735</v>
      </c>
      <c r="M40" s="396">
        <v>2.1368521300000065</v>
      </c>
      <c r="N40" s="396">
        <v>43.441344390000019</v>
      </c>
      <c r="O40" s="441"/>
      <c r="P40" s="725"/>
    </row>
    <row r="41" spans="1:18" s="58" customFormat="1">
      <c r="A41" s="238" t="s">
        <v>209</v>
      </c>
      <c r="B41" s="75">
        <v>2.6536972300000001</v>
      </c>
      <c r="C41" s="75">
        <v>3.1464338199999999</v>
      </c>
      <c r="D41" s="75">
        <v>1.9782347900000063</v>
      </c>
      <c r="E41" s="75">
        <v>1.7521205900000063</v>
      </c>
      <c r="F41" s="75">
        <v>2.3838216000000001</v>
      </c>
      <c r="G41" s="75">
        <v>5.2899323499999982</v>
      </c>
      <c r="H41" s="75">
        <v>4.26550121</v>
      </c>
      <c r="I41" s="75">
        <v>9.2032368099999999</v>
      </c>
      <c r="J41" s="75">
        <v>2.7655724199999998</v>
      </c>
      <c r="K41" s="75">
        <v>5.2573040899999999</v>
      </c>
      <c r="L41" s="75">
        <v>2.60863735</v>
      </c>
      <c r="M41" s="75">
        <v>2.1368521300000065</v>
      </c>
      <c r="N41" s="176">
        <v>43.441344390000019</v>
      </c>
      <c r="O41" s="441"/>
      <c r="P41" s="725"/>
      <c r="R41" s="94"/>
    </row>
    <row r="42" spans="1:18" s="70" customFormat="1">
      <c r="A42" s="107" t="s">
        <v>179</v>
      </c>
      <c r="B42" s="406">
        <v>5.06610914</v>
      </c>
      <c r="C42" s="406">
        <v>5.7896513799999996</v>
      </c>
      <c r="D42" s="406">
        <v>4.6258642199999995</v>
      </c>
      <c r="E42" s="406">
        <v>2.7152706800000002</v>
      </c>
      <c r="F42" s="406">
        <v>4.13211745</v>
      </c>
      <c r="G42" s="406">
        <v>2.8336394800000004</v>
      </c>
      <c r="H42" s="406">
        <v>5.1664090799999993</v>
      </c>
      <c r="I42" s="406">
        <v>9.406713289999999</v>
      </c>
      <c r="J42" s="406">
        <v>5.3999795900000001</v>
      </c>
      <c r="K42" s="406">
        <v>7.4689869900000003</v>
      </c>
      <c r="L42" s="406">
        <v>4.5827423200000004</v>
      </c>
      <c r="M42" s="406">
        <v>5.1597897000000001</v>
      </c>
      <c r="N42" s="406">
        <v>62.347273319999999</v>
      </c>
      <c r="O42" s="442"/>
      <c r="P42" s="842"/>
      <c r="R42" s="79"/>
    </row>
    <row r="43" spans="1:18" s="70" customFormat="1">
      <c r="A43" s="115" t="s">
        <v>1203</v>
      </c>
      <c r="B43" s="75">
        <v>4.0443667799999998</v>
      </c>
      <c r="C43" s="75">
        <v>5.2007953899999997</v>
      </c>
      <c r="D43" s="75">
        <v>4.16676322</v>
      </c>
      <c r="E43" s="75">
        <v>2.2852966800000001</v>
      </c>
      <c r="F43" s="75">
        <v>3.6817484500000002</v>
      </c>
      <c r="G43" s="75">
        <v>2.3626314800000001</v>
      </c>
      <c r="H43" s="75">
        <v>4.7178940799999998</v>
      </c>
      <c r="I43" s="75">
        <v>8.9756462899999985</v>
      </c>
      <c r="J43" s="75">
        <v>4.9834755900000003</v>
      </c>
      <c r="K43" s="75">
        <v>6.8853530300000001</v>
      </c>
      <c r="L43" s="75">
        <v>4.1287666500000002</v>
      </c>
      <c r="M43" s="75">
        <v>4.4521013700000003</v>
      </c>
      <c r="N43" s="176">
        <v>55.88483901</v>
      </c>
      <c r="O43" s="441"/>
      <c r="P43" s="725"/>
      <c r="R43" s="79"/>
    </row>
    <row r="44" spans="1:18" s="70" customFormat="1">
      <c r="A44" s="77" t="s">
        <v>217</v>
      </c>
      <c r="B44" s="75">
        <v>4.9799999999999997E-2</v>
      </c>
      <c r="C44" s="75">
        <v>5.6899999999999999E-2</v>
      </c>
      <c r="D44" s="75">
        <v>7.3300000000000004E-2</v>
      </c>
      <c r="E44" s="75">
        <v>5.8599999999999999E-2</v>
      </c>
      <c r="F44" s="75">
        <v>3.56E-2</v>
      </c>
      <c r="G44" s="75">
        <v>0.1171</v>
      </c>
      <c r="H44" s="75">
        <v>5.3499999999999999E-2</v>
      </c>
      <c r="I44" s="75">
        <v>5.0999999999999997E-2</v>
      </c>
      <c r="J44" s="75">
        <v>3.27E-2</v>
      </c>
      <c r="K44" s="75">
        <v>0.18859999999999999</v>
      </c>
      <c r="L44" s="75">
        <v>9.0399999999999994E-2</v>
      </c>
      <c r="M44" s="75">
        <v>0.34849999999999998</v>
      </c>
      <c r="N44" s="176">
        <v>1.1559999999999999</v>
      </c>
      <c r="O44" s="441"/>
      <c r="P44" s="725"/>
      <c r="R44" s="79"/>
    </row>
    <row r="45" spans="1:18" s="70" customFormat="1">
      <c r="A45" s="232" t="s">
        <v>1235</v>
      </c>
      <c r="B45" s="75">
        <v>0.97194236000000001</v>
      </c>
      <c r="C45" s="75">
        <v>0.53195599000000005</v>
      </c>
      <c r="D45" s="75">
        <v>0.38580100000000001</v>
      </c>
      <c r="E45" s="75">
        <v>0.37137399999999998</v>
      </c>
      <c r="F45" s="75">
        <v>0.414769</v>
      </c>
      <c r="G45" s="75">
        <v>0.353908</v>
      </c>
      <c r="H45" s="75">
        <v>0.39501500000000001</v>
      </c>
      <c r="I45" s="75">
        <v>0.38006699999999999</v>
      </c>
      <c r="J45" s="75">
        <v>0.38380399999999998</v>
      </c>
      <c r="K45" s="75">
        <v>0.39503396000000002</v>
      </c>
      <c r="L45" s="75">
        <v>0.36357566999999996</v>
      </c>
      <c r="M45" s="75">
        <v>0.35918833</v>
      </c>
      <c r="N45" s="176">
        <v>5.3064343100000011</v>
      </c>
      <c r="O45" s="441"/>
      <c r="P45" s="725"/>
      <c r="R45" s="79"/>
    </row>
    <row r="46" spans="1:18" s="70" customFormat="1">
      <c r="A46" s="287" t="s">
        <v>1205</v>
      </c>
      <c r="B46" s="406">
        <v>1.0422648299999997</v>
      </c>
      <c r="C46" s="406">
        <v>0.66504514999999964</v>
      </c>
      <c r="D46" s="406">
        <v>0.78844240999999959</v>
      </c>
      <c r="E46" s="406">
        <v>0.66749740999999962</v>
      </c>
      <c r="F46" s="406">
        <v>0.64551176999999971</v>
      </c>
      <c r="G46" s="406">
        <v>0.65794411999999969</v>
      </c>
      <c r="H46" s="406">
        <v>0.60607753999999969</v>
      </c>
      <c r="I46" s="406">
        <v>0.61694470999999962</v>
      </c>
      <c r="J46" s="406">
        <v>0.6040272999999996</v>
      </c>
      <c r="K46" s="406">
        <v>0.78484576999999967</v>
      </c>
      <c r="L46" s="406">
        <v>0.58616936999999969</v>
      </c>
      <c r="M46" s="406">
        <v>0.62028399999999961</v>
      </c>
      <c r="N46" s="406">
        <v>8.2850543799999947</v>
      </c>
      <c r="O46" s="441"/>
      <c r="P46" s="725"/>
      <c r="R46" s="79"/>
    </row>
    <row r="47" spans="1:18" s="70" customFormat="1">
      <c r="A47" s="125" t="s">
        <v>1207</v>
      </c>
      <c r="B47" s="75">
        <v>1.2314950000000002E-2</v>
      </c>
      <c r="C47" s="75">
        <v>1.2894040000000001E-2</v>
      </c>
      <c r="D47" s="75">
        <v>1.509257E-2</v>
      </c>
      <c r="E47" s="75">
        <v>1.1464E-2</v>
      </c>
      <c r="F47" s="75">
        <v>1.6871259999999999E-2</v>
      </c>
      <c r="G47" s="75">
        <v>3.0166369999999998E-2</v>
      </c>
      <c r="H47" s="75">
        <v>1.914809E-2</v>
      </c>
      <c r="I47" s="75">
        <v>2.325814E-2</v>
      </c>
      <c r="J47" s="75">
        <v>3.1981999999999997E-2</v>
      </c>
      <c r="K47" s="75">
        <v>6.0692910000000003E-2</v>
      </c>
      <c r="L47" s="75">
        <v>1.4596919999999999E-2</v>
      </c>
      <c r="M47" s="75">
        <v>7.2900050000000008E-2</v>
      </c>
      <c r="N47" s="75">
        <v>0.32138129999999998</v>
      </c>
      <c r="O47" s="441"/>
      <c r="P47" s="725"/>
      <c r="R47" s="79"/>
    </row>
    <row r="48" spans="1:18" s="70" customFormat="1">
      <c r="A48" s="115" t="s">
        <v>1208</v>
      </c>
      <c r="B48" s="75">
        <v>1.2314950000000002E-2</v>
      </c>
      <c r="C48" s="75">
        <v>1.2894040000000001E-2</v>
      </c>
      <c r="D48" s="75">
        <v>1.509257E-2</v>
      </c>
      <c r="E48" s="75">
        <v>1.1464E-2</v>
      </c>
      <c r="F48" s="75">
        <v>1.6871259999999999E-2</v>
      </c>
      <c r="G48" s="75">
        <v>3.0166369999999998E-2</v>
      </c>
      <c r="H48" s="75">
        <v>1.914809E-2</v>
      </c>
      <c r="I48" s="75">
        <v>2.325814E-2</v>
      </c>
      <c r="J48" s="176">
        <v>3.1981999999999997E-2</v>
      </c>
      <c r="K48" s="75">
        <v>6.0692910000000003E-2</v>
      </c>
      <c r="L48" s="75">
        <v>1.4596919999999999E-2</v>
      </c>
      <c r="M48" s="75">
        <v>7.2900050000000008E-2</v>
      </c>
      <c r="N48" s="176">
        <v>0.32138129999999998</v>
      </c>
      <c r="O48" s="441"/>
      <c r="P48" s="725"/>
      <c r="R48" s="79"/>
    </row>
    <row r="49" spans="1:18" s="70" customFormat="1">
      <c r="A49" s="125" t="s">
        <v>1209</v>
      </c>
      <c r="B49" s="74">
        <v>2.4818E-2</v>
      </c>
      <c r="C49" s="74">
        <v>2.0025000000000001E-2</v>
      </c>
      <c r="D49" s="74">
        <v>2.3709999999999998E-2</v>
      </c>
      <c r="E49" s="74">
        <v>2.2409999999999999E-2</v>
      </c>
      <c r="F49" s="74">
        <v>3.5349999999999999E-2</v>
      </c>
      <c r="G49" s="74">
        <v>3.218E-2</v>
      </c>
      <c r="H49" s="74">
        <v>3.2844999999999999E-2</v>
      </c>
      <c r="I49" s="74">
        <v>3.6385000000000001E-2</v>
      </c>
      <c r="J49" s="74">
        <v>3.1981999999999997E-2</v>
      </c>
      <c r="K49" s="74">
        <v>3.1102000000000001E-2</v>
      </c>
      <c r="L49" s="74">
        <v>4.197E-2</v>
      </c>
      <c r="M49" s="74">
        <v>3.0845000000000001E-2</v>
      </c>
      <c r="N49" s="74">
        <v>0.36362200000000006</v>
      </c>
      <c r="O49" s="442"/>
      <c r="P49" s="842"/>
      <c r="R49" s="79"/>
    </row>
    <row r="50" spans="1:18" s="70" customFormat="1">
      <c r="A50" s="115" t="s">
        <v>1210</v>
      </c>
      <c r="B50" s="75">
        <v>2.4818E-2</v>
      </c>
      <c r="C50" s="75">
        <v>2.0025000000000001E-2</v>
      </c>
      <c r="D50" s="75">
        <v>2.3709999999999998E-2</v>
      </c>
      <c r="E50" s="75">
        <v>2.2409999999999999E-2</v>
      </c>
      <c r="F50" s="75">
        <v>3.5349999999999999E-2</v>
      </c>
      <c r="G50" s="75">
        <v>3.218E-2</v>
      </c>
      <c r="H50" s="75">
        <v>3.2844999999999999E-2</v>
      </c>
      <c r="I50" s="75">
        <v>3.6385000000000001E-2</v>
      </c>
      <c r="J50" s="75">
        <v>3.1981999999999997E-2</v>
      </c>
      <c r="K50" s="75">
        <v>3.1102000000000001E-2</v>
      </c>
      <c r="L50" s="75">
        <v>4.197E-2</v>
      </c>
      <c r="M50" s="75">
        <v>3.0845000000000001E-2</v>
      </c>
      <c r="N50" s="176">
        <v>0.36362200000000006</v>
      </c>
      <c r="O50" s="441"/>
      <c r="P50" s="725"/>
      <c r="R50" s="79"/>
    </row>
    <row r="51" spans="1:18" s="70" customFormat="1">
      <c r="A51" s="125" t="s">
        <v>1211</v>
      </c>
      <c r="B51" s="176">
        <v>2.579E-2</v>
      </c>
      <c r="C51" s="1072">
        <v>0</v>
      </c>
      <c r="D51" s="176">
        <v>2.579E-2</v>
      </c>
      <c r="E51" s="176">
        <v>0.175372</v>
      </c>
      <c r="F51" s="1072">
        <v>0</v>
      </c>
      <c r="G51" s="176">
        <v>2.579E-2</v>
      </c>
      <c r="H51" s="176">
        <v>7.7369999999999994E-2</v>
      </c>
      <c r="I51" s="176">
        <v>2.579E-2</v>
      </c>
      <c r="J51" s="176">
        <v>8.2528000000000004E-2</v>
      </c>
      <c r="K51" s="1072">
        <v>0</v>
      </c>
      <c r="L51" s="176">
        <v>0.211478</v>
      </c>
      <c r="M51" s="1072">
        <v>0</v>
      </c>
      <c r="N51" s="176">
        <v>0.64990799999999993</v>
      </c>
      <c r="O51" s="441"/>
      <c r="P51" s="725"/>
      <c r="R51" s="79"/>
    </row>
    <row r="52" spans="1:18" s="70" customFormat="1">
      <c r="A52" s="234" t="s">
        <v>1236</v>
      </c>
      <c r="B52" s="75">
        <v>2.579E-2</v>
      </c>
      <c r="C52" s="972">
        <v>0</v>
      </c>
      <c r="D52" s="75">
        <v>2.579E-2</v>
      </c>
      <c r="E52" s="75">
        <v>0.175372</v>
      </c>
      <c r="F52" s="972">
        <v>0</v>
      </c>
      <c r="G52" s="75">
        <v>2.579E-2</v>
      </c>
      <c r="H52" s="75">
        <v>7.7369999999999994E-2</v>
      </c>
      <c r="I52" s="75">
        <v>2.579E-2</v>
      </c>
      <c r="J52" s="75">
        <v>8.2528000000000004E-2</v>
      </c>
      <c r="K52" s="972">
        <v>0</v>
      </c>
      <c r="L52" s="75">
        <v>0.211478</v>
      </c>
      <c r="M52" s="972">
        <v>0</v>
      </c>
      <c r="N52" s="176">
        <v>0.64990799999999993</v>
      </c>
      <c r="O52" s="441"/>
      <c r="P52" s="725"/>
      <c r="R52" s="79"/>
    </row>
    <row r="53" spans="1:18" s="70" customFormat="1" ht="15" customHeight="1" thickBot="1">
      <c r="A53" s="740" t="s">
        <v>442</v>
      </c>
      <c r="B53" s="741">
        <v>20.255868010000007</v>
      </c>
      <c r="C53" s="741">
        <v>19.25424022</v>
      </c>
      <c r="D53" s="741">
        <v>27.514109160000007</v>
      </c>
      <c r="E53" s="741">
        <v>21.111399610000007</v>
      </c>
      <c r="F53" s="741">
        <v>21.783700069999998</v>
      </c>
      <c r="G53" s="741">
        <v>22.120380000000001</v>
      </c>
      <c r="H53" s="741">
        <v>22.22442491</v>
      </c>
      <c r="I53" s="741">
        <v>33.716016119999992</v>
      </c>
      <c r="J53" s="741">
        <v>27.793835309999999</v>
      </c>
      <c r="K53" s="741">
        <v>33.023224199999966</v>
      </c>
      <c r="L53" s="741">
        <v>18.719301209999998</v>
      </c>
      <c r="M53" s="741">
        <v>19.442163090000005</v>
      </c>
      <c r="N53" s="741">
        <v>286.95866190999993</v>
      </c>
      <c r="O53" s="441"/>
      <c r="P53" s="725"/>
      <c r="R53" s="79"/>
    </row>
    <row r="54" spans="1:18" s="70" customFormat="1" ht="16.5" thickTop="1">
      <c r="A54" s="29" t="s">
        <v>590</v>
      </c>
      <c r="B54" s="463"/>
      <c r="C54" s="463"/>
      <c r="D54" s="463"/>
      <c r="E54" s="463"/>
      <c r="F54" s="463"/>
      <c r="G54" s="463"/>
      <c r="H54" s="463"/>
      <c r="I54" s="463"/>
      <c r="J54" s="463"/>
      <c r="K54" s="463"/>
      <c r="L54" s="463"/>
      <c r="M54" s="104"/>
      <c r="N54" s="74"/>
      <c r="O54" s="287"/>
      <c r="R54" s="79"/>
    </row>
    <row r="55" spans="1:18" s="70" customFormat="1">
      <c r="A55" s="45" t="s">
        <v>1838</v>
      </c>
      <c r="B55" s="92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92"/>
      <c r="O55" s="92"/>
      <c r="R55" s="79"/>
    </row>
    <row r="56" spans="1:18" s="70" customFormat="1" ht="15.75">
      <c r="A56" s="657" t="s">
        <v>1540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1288"/>
      <c r="R56" s="79"/>
    </row>
    <row r="57" spans="1:18" s="70" customFormat="1">
      <c r="A57" s="80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288"/>
      <c r="R57" s="79"/>
    </row>
    <row r="58" spans="1:18" s="70" customFormat="1">
      <c r="A58" s="80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1288"/>
      <c r="R58" s="79"/>
    </row>
    <row r="59" spans="1:18" s="70" customFormat="1">
      <c r="A59" s="80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104"/>
      <c r="R59" s="79"/>
    </row>
    <row r="60" spans="1:18" s="70" customFormat="1">
      <c r="A60" s="80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104"/>
      <c r="R60" s="79"/>
    </row>
    <row r="61" spans="1:18" s="70" customFormat="1">
      <c r="A61" s="80"/>
      <c r="B61" s="104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R61" s="79"/>
    </row>
    <row r="62" spans="1:18" s="70" customFormat="1">
      <c r="A62" s="80"/>
      <c r="B62" s="104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R62" s="79"/>
    </row>
    <row r="63" spans="1:18"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</row>
    <row r="64" spans="1:18"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</row>
  </sheetData>
  <customSheetViews>
    <customSheetView guid="{45E423DD-7FD2-487F-8372-5798D7D06C15}" showPageBreaks="1" showGridLines="0" printArea="1" topLeftCell="D1">
      <selection activeCell="N2" sqref="N2"/>
      <pageMargins left="0.76" right="0.42" top="0.55000000000000004" bottom="0.26" header="0" footer="0"/>
      <pageSetup scale="75" orientation="landscape" r:id="rId1"/>
      <headerFooter alignWithMargins="0"/>
    </customSheetView>
    <customSheetView guid="{B297ACE3-C144-4411-A206-EE5C8D41CE1C}" topLeftCell="A28">
      <selection activeCell="H39" sqref="H39"/>
      <pageMargins left="0.76" right="0.42" top="0.55000000000000004" bottom="0.26" header="0" footer="0"/>
      <pageSetup scale="75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76" right="0.42" top="0.55000000000000004" bottom="0.26" header="0" footer="0"/>
      <pageSetup scale="75" orientation="landscape" r:id="rId3"/>
      <headerFooter alignWithMargins="0"/>
    </customSheetView>
  </customSheetViews>
  <phoneticPr fontId="0" type="noConversion"/>
  <pageMargins left="0.86" right="0.17" top="0.28999999999999998" bottom="0.17" header="0" footer="0.17"/>
  <pageSetup scale="68" orientation="landscape" r:id="rId4"/>
  <headerFooter alignWithMargins="0"/>
  <drawing r:id="rId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161"/>
  <dimension ref="A1:F64"/>
  <sheetViews>
    <sheetView showGridLines="0" zoomScaleNormal="100" workbookViewId="0">
      <selection activeCell="E15" sqref="E15"/>
    </sheetView>
  </sheetViews>
  <sheetFormatPr defaultRowHeight="15"/>
  <cols>
    <col min="1" max="1" width="55.5703125" style="51" customWidth="1"/>
    <col min="2" max="2" width="23.5703125" style="51" customWidth="1"/>
    <col min="3" max="4" width="15.42578125" style="51" customWidth="1"/>
    <col min="5" max="5" width="11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62"/>
      <c r="F1" s="1156">
        <v>72</v>
      </c>
    </row>
    <row r="2" spans="1:6">
      <c r="A2" s="56"/>
      <c r="B2" s="56"/>
      <c r="C2" s="56"/>
      <c r="D2" s="56"/>
    </row>
    <row r="3" spans="1:6">
      <c r="A3" s="56"/>
      <c r="B3" s="56"/>
      <c r="C3" s="56"/>
      <c r="D3" s="56"/>
    </row>
    <row r="4" spans="1:6">
      <c r="A4" s="56"/>
      <c r="B4" s="56"/>
      <c r="C4" s="56"/>
      <c r="D4" s="56"/>
    </row>
    <row r="5" spans="1:6">
      <c r="A5" s="56"/>
      <c r="B5" s="56"/>
      <c r="C5" s="56"/>
      <c r="D5" s="56"/>
    </row>
    <row r="6" spans="1:6">
      <c r="A6" s="56"/>
      <c r="B6" s="56"/>
      <c r="C6" s="56"/>
      <c r="D6" s="56"/>
    </row>
    <row r="7" spans="1:6">
      <c r="A7" s="56"/>
      <c r="B7" s="56"/>
      <c r="C7" s="56"/>
      <c r="D7" s="56"/>
    </row>
    <row r="10" spans="1:6">
      <c r="A10" s="58" t="s">
        <v>1511</v>
      </c>
    </row>
    <row r="11" spans="1:6">
      <c r="A11" s="58" t="s">
        <v>1490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107" t="s">
        <v>390</v>
      </c>
      <c r="B15" s="74">
        <v>75.551891810000001</v>
      </c>
      <c r="C15" s="74">
        <v>74.730030619999994</v>
      </c>
      <c r="D15" s="74">
        <v>87.273904219999963</v>
      </c>
      <c r="E15" s="74">
        <v>87.222929999999963</v>
      </c>
      <c r="F15" s="110"/>
    </row>
    <row r="16" spans="1:6">
      <c r="A16" s="107" t="s">
        <v>181</v>
      </c>
      <c r="B16" s="74">
        <v>28.763431479999994</v>
      </c>
      <c r="C16" s="74">
        <v>30.072456879999997</v>
      </c>
      <c r="D16" s="74">
        <v>37.197709690000003</v>
      </c>
      <c r="E16" s="74">
        <v>43.705296759999996</v>
      </c>
      <c r="F16" s="110"/>
    </row>
    <row r="17" spans="1:6">
      <c r="A17" s="398" t="s">
        <v>511</v>
      </c>
      <c r="B17" s="75">
        <v>17.358550239999996</v>
      </c>
      <c r="C17" s="75">
        <v>17.169353469999997</v>
      </c>
      <c r="D17" s="74">
        <v>25.71831736</v>
      </c>
      <c r="E17" s="75">
        <v>27.548597690000001</v>
      </c>
      <c r="F17" s="110"/>
    </row>
    <row r="18" spans="1:6">
      <c r="A18" s="223" t="s">
        <v>512</v>
      </c>
      <c r="B18" s="75">
        <v>0.85149589999999997</v>
      </c>
      <c r="C18" s="75">
        <v>1.1293270099999999</v>
      </c>
      <c r="D18" s="74">
        <v>1.0661122599999999</v>
      </c>
      <c r="E18" s="75">
        <v>2.1753756900000001</v>
      </c>
      <c r="F18" s="110"/>
    </row>
    <row r="19" spans="1:6">
      <c r="A19" s="223" t="s">
        <v>165</v>
      </c>
      <c r="B19" s="75">
        <v>4.6698824500000002</v>
      </c>
      <c r="C19" s="75">
        <v>5.09050344</v>
      </c>
      <c r="D19" s="74">
        <v>4.6895765200000001</v>
      </c>
      <c r="E19" s="75">
        <v>6.0715623700000005</v>
      </c>
      <c r="F19" s="110"/>
    </row>
    <row r="20" spans="1:6">
      <c r="A20" s="223" t="s">
        <v>540</v>
      </c>
      <c r="B20" s="75">
        <v>6.1482280000000007E-2</v>
      </c>
      <c r="C20" s="75">
        <v>4.3160130000000005E-2</v>
      </c>
      <c r="D20" s="74">
        <v>7.8909880000000002E-2</v>
      </c>
      <c r="E20" s="75">
        <v>9.959889999999999E-3</v>
      </c>
      <c r="F20" s="110"/>
    </row>
    <row r="21" spans="1:6">
      <c r="A21" s="223" t="s">
        <v>166</v>
      </c>
      <c r="B21" s="75">
        <v>0.94956321999999982</v>
      </c>
      <c r="C21" s="75">
        <v>0.90674843999999999</v>
      </c>
      <c r="D21" s="74">
        <v>0.56743853</v>
      </c>
      <c r="E21" s="75">
        <v>9.9504099999999998E-3</v>
      </c>
      <c r="F21" s="110"/>
    </row>
    <row r="22" spans="1:6">
      <c r="A22" s="51" t="s">
        <v>167</v>
      </c>
      <c r="B22" s="972">
        <v>0</v>
      </c>
      <c r="C22" s="110">
        <v>4.3152480000000007E-2</v>
      </c>
      <c r="D22" s="972">
        <v>0</v>
      </c>
      <c r="E22" s="75">
        <v>0.87987677999999991</v>
      </c>
    </row>
    <row r="23" spans="1:6">
      <c r="A23" s="223" t="s">
        <v>583</v>
      </c>
      <c r="B23" s="75">
        <v>4.8724573899999992</v>
      </c>
      <c r="C23" s="75">
        <v>5.6902119099999995</v>
      </c>
      <c r="D23" s="74">
        <v>5.0773551399999999</v>
      </c>
      <c r="E23" s="75">
        <v>7.0099739299999992</v>
      </c>
      <c r="F23" s="110"/>
    </row>
    <row r="24" spans="1:6">
      <c r="A24" s="107" t="s">
        <v>1198</v>
      </c>
      <c r="B24" s="74">
        <v>33.951819630000003</v>
      </c>
      <c r="C24" s="74">
        <v>33.671287</v>
      </c>
      <c r="D24" s="74">
        <v>30.301101379999999</v>
      </c>
      <c r="E24" s="74">
        <v>30.570156780000001</v>
      </c>
      <c r="F24" s="110"/>
    </row>
    <row r="25" spans="1:6">
      <c r="A25" s="234" t="s">
        <v>197</v>
      </c>
      <c r="B25" s="75">
        <v>33.767372790000003</v>
      </c>
      <c r="C25" s="75">
        <v>33.671287</v>
      </c>
      <c r="D25" s="75">
        <v>30.301101379999999</v>
      </c>
      <c r="E25" s="75">
        <v>30.570156780000001</v>
      </c>
      <c r="F25" s="110"/>
    </row>
    <row r="26" spans="1:6">
      <c r="A26" s="435" t="s">
        <v>1189</v>
      </c>
      <c r="B26" s="75">
        <v>6.1482280000000007E-2</v>
      </c>
      <c r="C26" s="139">
        <v>0</v>
      </c>
      <c r="D26" s="972">
        <v>0</v>
      </c>
      <c r="E26" s="139">
        <v>0</v>
      </c>
      <c r="F26" s="110"/>
    </row>
    <row r="27" spans="1:6">
      <c r="A27" s="435" t="s">
        <v>1190</v>
      </c>
      <c r="B27" s="75">
        <v>6.1482280000000007E-2</v>
      </c>
      <c r="C27" s="139">
        <v>0</v>
      </c>
      <c r="D27" s="972">
        <v>0</v>
      </c>
      <c r="E27" s="139">
        <v>0</v>
      </c>
      <c r="F27" s="110"/>
    </row>
    <row r="28" spans="1:6">
      <c r="A28" s="435" t="s">
        <v>1191</v>
      </c>
      <c r="B28" s="75">
        <v>6.1482280000000007E-2</v>
      </c>
      <c r="C28" s="139">
        <v>0</v>
      </c>
      <c r="D28" s="972">
        <v>0</v>
      </c>
      <c r="E28" s="139">
        <v>0</v>
      </c>
      <c r="F28" s="92"/>
    </row>
    <row r="29" spans="1:6">
      <c r="A29" s="107" t="s">
        <v>1197</v>
      </c>
      <c r="B29" s="74">
        <v>10.274994420000001</v>
      </c>
      <c r="C29" s="74">
        <v>7.895947360000001</v>
      </c>
      <c r="D29" s="74">
        <v>7.5425401099999991</v>
      </c>
      <c r="E29" s="74">
        <v>5.8557520700000003</v>
      </c>
      <c r="F29" s="110"/>
    </row>
    <row r="30" spans="1:6">
      <c r="A30" s="234" t="s">
        <v>199</v>
      </c>
      <c r="B30" s="75">
        <v>0.36148228000000004</v>
      </c>
      <c r="C30" s="972">
        <v>0</v>
      </c>
      <c r="D30" s="972">
        <v>0</v>
      </c>
      <c r="E30" s="972">
        <v>0.50995041000000008</v>
      </c>
      <c r="F30" s="234"/>
    </row>
    <row r="31" spans="1:6">
      <c r="A31" s="234" t="s">
        <v>1419</v>
      </c>
      <c r="B31" s="75">
        <v>0.12341131</v>
      </c>
      <c r="C31" s="75">
        <v>8.8119059999999999E-2</v>
      </c>
      <c r="D31" s="74">
        <v>0.13364820000000002</v>
      </c>
      <c r="E31" s="972">
        <v>5.907459000000001E-2</v>
      </c>
      <c r="F31" s="234"/>
    </row>
    <row r="32" spans="1:6">
      <c r="A32" s="234" t="s">
        <v>200</v>
      </c>
      <c r="B32" s="75">
        <v>0.12296456000000001</v>
      </c>
      <c r="C32" s="75">
        <v>8.6304960000000014E-2</v>
      </c>
      <c r="D32" s="972">
        <v>0</v>
      </c>
      <c r="E32" s="972">
        <v>0</v>
      </c>
    </row>
    <row r="33" spans="1:6">
      <c r="A33" s="234" t="s">
        <v>1271</v>
      </c>
      <c r="B33" s="75">
        <v>5.9052262799999999</v>
      </c>
      <c r="C33" s="75">
        <v>4.7654728000000004</v>
      </c>
      <c r="D33" s="74">
        <v>3.5786243699999996</v>
      </c>
      <c r="E33" s="972">
        <v>1.1274420299999999</v>
      </c>
      <c r="F33" s="234"/>
    </row>
    <row r="34" spans="1:6">
      <c r="A34" s="234" t="s">
        <v>224</v>
      </c>
      <c r="B34" s="75">
        <v>0.76460696000000006</v>
      </c>
      <c r="C34" s="75">
        <v>1.11042007</v>
      </c>
      <c r="D34" s="74">
        <v>1.9477797400000001</v>
      </c>
      <c r="E34" s="972">
        <v>1.6749219200000001</v>
      </c>
      <c r="F34" s="234"/>
    </row>
    <row r="35" spans="1:6">
      <c r="A35" s="230" t="s">
        <v>1386</v>
      </c>
      <c r="B35" s="75">
        <v>2.9973030300000003</v>
      </c>
      <c r="C35" s="75">
        <v>1.8456304700000004</v>
      </c>
      <c r="D35" s="74">
        <v>1.8824878</v>
      </c>
      <c r="E35" s="972">
        <v>2.4843631200000003</v>
      </c>
      <c r="F35" s="230"/>
    </row>
    <row r="36" spans="1:6">
      <c r="A36" s="287" t="s">
        <v>1195</v>
      </c>
      <c r="B36" s="74">
        <v>2.5616462800000002</v>
      </c>
      <c r="C36" s="74">
        <v>3.0903393800000001</v>
      </c>
      <c r="D36" s="74">
        <v>12.232553039999955</v>
      </c>
      <c r="E36" s="74">
        <v>7.0917243899999649</v>
      </c>
      <c r="F36" s="287"/>
    </row>
    <row r="37" spans="1:6">
      <c r="A37" s="107" t="s">
        <v>392</v>
      </c>
      <c r="B37" s="74">
        <v>36.64479292</v>
      </c>
      <c r="C37" s="74">
        <v>49.500647179999994</v>
      </c>
      <c r="D37" s="74">
        <v>61.991564500000003</v>
      </c>
      <c r="E37" s="74">
        <v>84.327148519999994</v>
      </c>
      <c r="F37" s="110"/>
    </row>
    <row r="38" spans="1:6">
      <c r="A38" s="245" t="s">
        <v>202</v>
      </c>
      <c r="B38" s="75">
        <v>17.171357700000005</v>
      </c>
      <c r="C38" s="75">
        <v>22.400206229999998</v>
      </c>
      <c r="D38" s="74">
        <v>30.107503900000001</v>
      </c>
      <c r="E38" s="75">
        <v>33.523030230000003</v>
      </c>
      <c r="F38" s="110"/>
    </row>
    <row r="39" spans="1:6">
      <c r="A39" s="245" t="s">
        <v>1228</v>
      </c>
      <c r="B39" s="75">
        <v>4.8128012699999996</v>
      </c>
      <c r="C39" s="75">
        <v>4.6949930700000007</v>
      </c>
      <c r="D39" s="74">
        <v>4.4384349799999994</v>
      </c>
      <c r="E39" s="75">
        <v>8.4116287399999994</v>
      </c>
      <c r="F39" s="110"/>
    </row>
    <row r="40" spans="1:6">
      <c r="A40" s="245" t="s">
        <v>1229</v>
      </c>
      <c r="B40" s="75">
        <v>8.3895850400000018</v>
      </c>
      <c r="C40" s="75">
        <v>10.473889890000002</v>
      </c>
      <c r="D40" s="74">
        <v>12.230986119999999</v>
      </c>
      <c r="E40" s="75">
        <v>14.457025560000002</v>
      </c>
      <c r="F40" s="110"/>
    </row>
    <row r="41" spans="1:6">
      <c r="A41" s="245" t="s">
        <v>1230</v>
      </c>
      <c r="B41" s="75">
        <v>3.07243705</v>
      </c>
      <c r="C41" s="75">
        <v>4.0710893199999996</v>
      </c>
      <c r="D41" s="74">
        <v>5.0695949900000006</v>
      </c>
      <c r="E41" s="75">
        <v>4.8450036899999995</v>
      </c>
      <c r="F41" s="110"/>
    </row>
    <row r="42" spans="1:6">
      <c r="A42" s="223" t="s">
        <v>458</v>
      </c>
      <c r="B42" s="75">
        <v>0.63192345999999999</v>
      </c>
      <c r="C42" s="75">
        <v>3.04503317</v>
      </c>
      <c r="D42" s="74">
        <v>4.4259756699999997</v>
      </c>
      <c r="E42" s="75">
        <v>5.9825331500000001</v>
      </c>
      <c r="F42" s="110"/>
    </row>
    <row r="43" spans="1:6">
      <c r="A43" s="223" t="s">
        <v>1288</v>
      </c>
      <c r="B43" s="75">
        <v>0.11849999999999999</v>
      </c>
      <c r="C43" s="75">
        <v>0.40304900000000005</v>
      </c>
      <c r="D43" s="74">
        <v>0.32388</v>
      </c>
      <c r="E43" s="75">
        <v>0.52567458000000633</v>
      </c>
      <c r="F43" s="110"/>
    </row>
    <row r="44" spans="1:6">
      <c r="A44" s="287" t="s">
        <v>1194</v>
      </c>
      <c r="B44" s="74">
        <v>2.4481883999999994</v>
      </c>
      <c r="C44" s="74">
        <v>4.4123864999999993</v>
      </c>
      <c r="D44" s="74">
        <v>5.3951888400000003</v>
      </c>
      <c r="E44" s="74">
        <v>16.582252569999998</v>
      </c>
      <c r="F44" s="110"/>
    </row>
    <row r="45" spans="1:6">
      <c r="A45" s="107" t="s">
        <v>1196</v>
      </c>
      <c r="B45" s="74">
        <v>72.790428780000013</v>
      </c>
      <c r="C45" s="74">
        <v>83.637157639999984</v>
      </c>
      <c r="D45" s="74">
        <v>95.951152480000005</v>
      </c>
      <c r="E45" s="74">
        <v>114.07367209</v>
      </c>
      <c r="F45" s="110"/>
    </row>
    <row r="46" spans="1:6">
      <c r="A46" s="58" t="s">
        <v>1201</v>
      </c>
      <c r="B46" s="74">
        <v>17.98577332</v>
      </c>
      <c r="C46" s="74">
        <v>20.073761949999998</v>
      </c>
      <c r="D46" s="74">
        <v>28.727610890000001</v>
      </c>
      <c r="E46" s="74">
        <v>43.441344390000019</v>
      </c>
      <c r="F46" s="110"/>
    </row>
    <row r="47" spans="1:6">
      <c r="A47" s="238" t="s">
        <v>209</v>
      </c>
      <c r="B47" s="75">
        <v>17.98577332</v>
      </c>
      <c r="C47" s="75">
        <v>20.073761949999998</v>
      </c>
      <c r="D47" s="75">
        <v>28.727610890000001</v>
      </c>
      <c r="E47" s="75">
        <v>43.441344390000019</v>
      </c>
      <c r="F47" s="110"/>
    </row>
    <row r="48" spans="1:6">
      <c r="A48" s="70" t="s">
        <v>1657</v>
      </c>
      <c r="B48" s="972">
        <v>0</v>
      </c>
      <c r="C48" s="110">
        <v>0.73831432999999991</v>
      </c>
      <c r="D48" s="1021">
        <v>0</v>
      </c>
      <c r="E48" s="972">
        <v>0</v>
      </c>
      <c r="F48" s="110"/>
    </row>
    <row r="49" spans="1:6">
      <c r="A49" s="51" t="s">
        <v>210</v>
      </c>
      <c r="B49" s="972">
        <v>0</v>
      </c>
      <c r="C49" s="110">
        <v>0.73831432999999991</v>
      </c>
      <c r="D49" s="1021">
        <v>0</v>
      </c>
      <c r="E49" s="972">
        <v>0</v>
      </c>
      <c r="F49" s="110"/>
    </row>
    <row r="50" spans="1:6">
      <c r="A50" s="107" t="s">
        <v>179</v>
      </c>
      <c r="B50" s="74">
        <v>53.713920880000003</v>
      </c>
      <c r="C50" s="74">
        <v>61.679917619999991</v>
      </c>
      <c r="D50" s="74">
        <v>65.58497933000001</v>
      </c>
      <c r="E50" s="74">
        <v>62.347273319999999</v>
      </c>
      <c r="F50" s="110"/>
    </row>
    <row r="51" spans="1:6">
      <c r="A51" s="115" t="s">
        <v>1203</v>
      </c>
      <c r="B51" s="75">
        <v>29.577035940000002</v>
      </c>
      <c r="C51" s="75">
        <v>41.900956859999994</v>
      </c>
      <c r="D51" s="74">
        <v>50.126661290000001</v>
      </c>
      <c r="E51" s="75">
        <v>55.88483901</v>
      </c>
      <c r="F51" s="110"/>
    </row>
    <row r="52" spans="1:6">
      <c r="A52" s="77" t="s">
        <v>217</v>
      </c>
      <c r="B52" s="75">
        <v>0.48899999999999999</v>
      </c>
      <c r="C52" s="75">
        <v>0.4803</v>
      </c>
      <c r="D52" s="74">
        <v>0.496</v>
      </c>
      <c r="E52" s="75">
        <v>1.1559999999999999</v>
      </c>
      <c r="F52" s="110"/>
    </row>
    <row r="53" spans="1:6">
      <c r="A53" s="232" t="s">
        <v>1235</v>
      </c>
      <c r="B53" s="75">
        <v>23.647884940000001</v>
      </c>
      <c r="C53" s="75">
        <v>19.298660759999997</v>
      </c>
      <c r="D53" s="74">
        <v>14.962318040000003</v>
      </c>
      <c r="E53" s="75">
        <v>5.3064343100000011</v>
      </c>
      <c r="F53" s="110"/>
    </row>
    <row r="54" spans="1:6">
      <c r="A54" s="287" t="s">
        <v>1205</v>
      </c>
      <c r="B54" s="74">
        <v>1.0907345800000001</v>
      </c>
      <c r="C54" s="74">
        <v>1.1451637399999999</v>
      </c>
      <c r="D54" s="74">
        <v>1.63856226</v>
      </c>
      <c r="E54" s="74">
        <v>8.2850543799999947</v>
      </c>
      <c r="F54" s="110"/>
    </row>
    <row r="55" spans="1:6">
      <c r="A55" s="125" t="s">
        <v>1207</v>
      </c>
      <c r="B55" s="74">
        <v>0.14460603</v>
      </c>
      <c r="C55" s="74">
        <v>0.15397714000000001</v>
      </c>
      <c r="D55" s="74">
        <v>0.50328483999999996</v>
      </c>
      <c r="E55" s="74">
        <v>0.32138129999999998</v>
      </c>
      <c r="F55" s="110"/>
    </row>
    <row r="56" spans="1:6">
      <c r="A56" s="115" t="s">
        <v>1208</v>
      </c>
      <c r="B56" s="75">
        <v>0.14460603</v>
      </c>
      <c r="C56" s="75">
        <v>0.15397714000000001</v>
      </c>
      <c r="D56" s="74">
        <v>0.50328483999999996</v>
      </c>
      <c r="E56" s="75">
        <v>0.32138129999999998</v>
      </c>
      <c r="F56" s="110"/>
    </row>
    <row r="57" spans="1:6">
      <c r="A57" s="125" t="s">
        <v>1209</v>
      </c>
      <c r="B57" s="74">
        <v>0.22163499999999994</v>
      </c>
      <c r="C57" s="74">
        <v>0.28361299999999995</v>
      </c>
      <c r="D57" s="74">
        <v>0.26516499999999998</v>
      </c>
      <c r="E57" s="74">
        <v>0.36362200000000006</v>
      </c>
      <c r="F57" s="110"/>
    </row>
    <row r="58" spans="1:6">
      <c r="A58" s="115" t="s">
        <v>1210</v>
      </c>
      <c r="B58" s="75">
        <v>0.22163499999999994</v>
      </c>
      <c r="C58" s="75">
        <v>0.28361299999999995</v>
      </c>
      <c r="D58" s="74">
        <v>0.26516499999999998</v>
      </c>
      <c r="E58" s="75">
        <v>0.36362200000000006</v>
      </c>
      <c r="F58" s="110"/>
    </row>
    <row r="59" spans="1:6">
      <c r="A59" s="125" t="s">
        <v>1211</v>
      </c>
      <c r="B59" s="981">
        <v>0</v>
      </c>
      <c r="C59" s="981">
        <v>0</v>
      </c>
      <c r="D59" s="981">
        <v>0</v>
      </c>
      <c r="E59" s="981">
        <v>0.64990799999999993</v>
      </c>
      <c r="F59" s="110"/>
    </row>
    <row r="60" spans="1:6">
      <c r="A60" s="234" t="s">
        <v>1236</v>
      </c>
      <c r="B60" s="981">
        <v>0</v>
      </c>
      <c r="C60" s="981">
        <v>0</v>
      </c>
      <c r="D60" s="981">
        <v>0</v>
      </c>
      <c r="E60" s="981">
        <v>0.64990799999999993</v>
      </c>
      <c r="F60" s="110"/>
    </row>
    <row r="61" spans="1:6" ht="15.75" thickBot="1">
      <c r="A61" s="740" t="s">
        <v>442</v>
      </c>
      <c r="B61" s="992">
        <v>185.35335454</v>
      </c>
      <c r="C61" s="1289">
        <v>208.30542557999996</v>
      </c>
      <c r="D61" s="992">
        <v>245.98507103999998</v>
      </c>
      <c r="E61" s="992">
        <v>286.95866190999993</v>
      </c>
    </row>
    <row r="62" spans="1:6" ht="16.5" thickTop="1">
      <c r="A62" s="29" t="s">
        <v>590</v>
      </c>
      <c r="C62" s="75"/>
      <c r="D62" s="74"/>
      <c r="E62" s="624"/>
    </row>
    <row r="63" spans="1:6" ht="15.75">
      <c r="A63" s="45" t="s">
        <v>1838</v>
      </c>
      <c r="C63" s="75"/>
      <c r="D63" s="74"/>
      <c r="E63" s="29"/>
      <c r="F63" s="110"/>
    </row>
    <row r="64" spans="1:6" ht="15.75">
      <c r="A64" s="657" t="s">
        <v>1540</v>
      </c>
      <c r="C64" s="75"/>
      <c r="D64" s="74"/>
    </row>
  </sheetData>
  <pageMargins left="1.21" right="0.7" top="0.75" bottom="0.75" header="0.3" footer="0.3"/>
  <pageSetup scale="65"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85">
    <pageSetUpPr fitToPage="1"/>
  </sheetPr>
  <dimension ref="A1:Z69"/>
  <sheetViews>
    <sheetView showGridLines="0" zoomScaleNormal="100" workbookViewId="0">
      <pane xSplit="1" topLeftCell="B1" activePane="topRight" state="frozen"/>
      <selection activeCell="A29" sqref="A29"/>
      <selection pane="topRight" activeCell="N12" sqref="N12"/>
    </sheetView>
  </sheetViews>
  <sheetFormatPr defaultColWidth="11.42578125" defaultRowHeight="12.75" customHeight="1"/>
  <cols>
    <col min="1" max="1" width="56" style="56" customWidth="1"/>
    <col min="2" max="2" width="9" style="56" customWidth="1"/>
    <col min="3" max="3" width="9.7109375" style="56" customWidth="1"/>
    <col min="4" max="4" width="11.5703125" style="56" customWidth="1"/>
    <col min="5" max="5" width="9" style="56" customWidth="1"/>
    <col min="6" max="6" width="9.85546875" style="56" customWidth="1"/>
    <col min="7" max="7" width="9.5703125" style="56" customWidth="1"/>
    <col min="8" max="8" width="9" style="56" customWidth="1"/>
    <col min="9" max="9" width="10" style="56" customWidth="1"/>
    <col min="10" max="10" width="10.28515625" style="56" customWidth="1"/>
    <col min="11" max="11" width="10" style="56" customWidth="1"/>
    <col min="12" max="12" width="10.5703125" style="56" customWidth="1"/>
    <col min="13" max="13" width="9.85546875" style="56" customWidth="1"/>
    <col min="14" max="14" width="8.5703125" style="56" customWidth="1"/>
    <col min="15" max="15" width="39.28515625" style="56" bestFit="1" customWidth="1"/>
    <col min="16" max="16" width="12.5703125" style="56" bestFit="1" customWidth="1"/>
    <col min="17" max="17" width="17.42578125" style="86" bestFit="1" customWidth="1"/>
    <col min="18" max="16384" width="11.42578125" style="56"/>
  </cols>
  <sheetData>
    <row r="1" spans="1:16" ht="15" customHeigh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73</v>
      </c>
    </row>
    <row r="2" spans="1:16" ht="13.5" customHeight="1"/>
    <row r="3" spans="1:16" ht="13.5" customHeight="1"/>
    <row r="4" spans="1:16" ht="13.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6" ht="13.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6" ht="13.5" customHeight="1"/>
    <row r="7" spans="1:16" ht="13.5" customHeight="1"/>
    <row r="8" spans="1:16" ht="12" customHeight="1">
      <c r="A8" s="58" t="s">
        <v>1512</v>
      </c>
    </row>
    <row r="9" spans="1:16" ht="15.75" customHeight="1">
      <c r="A9" s="58" t="s">
        <v>1778</v>
      </c>
    </row>
    <row r="10" spans="1:16" ht="13.5" customHeight="1">
      <c r="A10" s="56" t="s">
        <v>386</v>
      </c>
    </row>
    <row r="11" spans="1:16" ht="15.75" customHeight="1">
      <c r="A11" s="174" t="s">
        <v>314</v>
      </c>
      <c r="B11" s="174" t="s">
        <v>395</v>
      </c>
      <c r="C11" s="174" t="s">
        <v>355</v>
      </c>
      <c r="D11" s="174" t="s">
        <v>356</v>
      </c>
      <c r="E11" s="174" t="s">
        <v>357</v>
      </c>
      <c r="F11" s="174" t="s">
        <v>358</v>
      </c>
      <c r="G11" s="174" t="s">
        <v>359</v>
      </c>
      <c r="H11" s="174" t="s">
        <v>360</v>
      </c>
      <c r="I11" s="174" t="s">
        <v>361</v>
      </c>
      <c r="J11" s="174" t="s">
        <v>362</v>
      </c>
      <c r="K11" s="174" t="s">
        <v>363</v>
      </c>
      <c r="L11" s="174" t="s">
        <v>364</v>
      </c>
      <c r="M11" s="174" t="s">
        <v>365</v>
      </c>
      <c r="N11" s="174" t="s">
        <v>37</v>
      </c>
    </row>
    <row r="12" spans="1:16" ht="15" customHeight="1">
      <c r="A12" s="175" t="s">
        <v>390</v>
      </c>
      <c r="B12" s="396">
        <v>5.3758551799999994</v>
      </c>
      <c r="C12" s="396">
        <v>5.5055342700000001</v>
      </c>
      <c r="D12" s="396">
        <v>6.1537934099999996</v>
      </c>
      <c r="E12" s="396">
        <v>11.82377546</v>
      </c>
      <c r="F12" s="396">
        <v>13.364634400000002</v>
      </c>
      <c r="G12" s="396">
        <v>7.5667166400000001</v>
      </c>
      <c r="H12" s="396">
        <v>8.1137172999999994</v>
      </c>
      <c r="I12" s="396">
        <v>6.4590350599999997</v>
      </c>
      <c r="J12" s="396">
        <v>6.4100548500000007</v>
      </c>
      <c r="K12" s="396">
        <v>7.7729759600000001</v>
      </c>
      <c r="L12" s="396">
        <v>5.5623197099999988</v>
      </c>
      <c r="M12" s="396">
        <v>6.0446848200000005</v>
      </c>
      <c r="N12" s="396">
        <v>90.153097059999993</v>
      </c>
      <c r="O12" s="441"/>
      <c r="P12" s="725"/>
    </row>
    <row r="13" spans="1:16" ht="15" customHeight="1">
      <c r="A13" s="291" t="s">
        <v>181</v>
      </c>
      <c r="B13" s="396">
        <v>1.8770647200000001</v>
      </c>
      <c r="C13" s="396">
        <v>1.95690962</v>
      </c>
      <c r="D13" s="396">
        <v>2.4998519999999997</v>
      </c>
      <c r="E13" s="396">
        <v>4.0595431</v>
      </c>
      <c r="F13" s="396">
        <v>2.43807397</v>
      </c>
      <c r="G13" s="396">
        <v>2.7267573500000002</v>
      </c>
      <c r="H13" s="396">
        <v>2.6973805300000002</v>
      </c>
      <c r="I13" s="396">
        <v>2.00135</v>
      </c>
      <c r="J13" s="396">
        <v>1.2563117000000001</v>
      </c>
      <c r="K13" s="396">
        <v>2.1624190100000003</v>
      </c>
      <c r="L13" s="396">
        <v>0.76768835999999996</v>
      </c>
      <c r="M13" s="396">
        <v>1.4195445100000001</v>
      </c>
      <c r="N13" s="396">
        <v>25.862894869999995</v>
      </c>
      <c r="O13" s="441"/>
      <c r="P13" s="725"/>
    </row>
    <row r="14" spans="1:16" ht="15" customHeight="1">
      <c r="A14" s="289" t="s">
        <v>192</v>
      </c>
      <c r="B14" s="75">
        <v>0.61290768000000007</v>
      </c>
      <c r="C14" s="75">
        <v>0.57223255000000006</v>
      </c>
      <c r="D14" s="75">
        <v>1.29965453</v>
      </c>
      <c r="E14" s="75">
        <v>2.494516</v>
      </c>
      <c r="F14" s="75">
        <v>0.78548081999999997</v>
      </c>
      <c r="G14" s="75">
        <v>1.2325144099999998</v>
      </c>
      <c r="H14" s="75">
        <v>1.12785482</v>
      </c>
      <c r="I14" s="75">
        <v>0.61823538</v>
      </c>
      <c r="J14" s="75">
        <v>0.46812376999999999</v>
      </c>
      <c r="K14" s="75">
        <v>1.5294201000000001</v>
      </c>
      <c r="L14" s="75">
        <v>0.27907935</v>
      </c>
      <c r="M14" s="75">
        <v>0.78492923999999997</v>
      </c>
      <c r="N14" s="176">
        <v>11.804948649999998</v>
      </c>
      <c r="O14" s="441"/>
      <c r="P14" s="725"/>
    </row>
    <row r="15" spans="1:16" ht="15" customHeight="1">
      <c r="A15" s="289" t="s">
        <v>193</v>
      </c>
      <c r="B15" s="75">
        <v>0.32579845000000002</v>
      </c>
      <c r="C15" s="75">
        <v>0.28207272</v>
      </c>
      <c r="D15" s="75">
        <v>0.42757303000000002</v>
      </c>
      <c r="E15" s="75">
        <v>0.28694225000000001</v>
      </c>
      <c r="F15" s="75">
        <v>0.48319959999999995</v>
      </c>
      <c r="G15" s="75">
        <v>0.38144664</v>
      </c>
      <c r="H15" s="75">
        <v>0.31250939</v>
      </c>
      <c r="I15" s="75">
        <v>0.29844531000000002</v>
      </c>
      <c r="J15" s="75">
        <v>0.32984875000000002</v>
      </c>
      <c r="K15" s="75">
        <v>0.32361086999999999</v>
      </c>
      <c r="L15" s="75">
        <v>0.29310253999999997</v>
      </c>
      <c r="M15" s="75">
        <v>0.31366765000000002</v>
      </c>
      <c r="N15" s="176">
        <v>4.0582172000000005</v>
      </c>
      <c r="O15" s="441"/>
      <c r="P15" s="725"/>
    </row>
    <row r="16" spans="1:16" ht="15" customHeight="1">
      <c r="A16" s="289" t="s">
        <v>194</v>
      </c>
      <c r="B16" s="75">
        <v>0.84552641000000006</v>
      </c>
      <c r="C16" s="75">
        <v>1.0139491199999999</v>
      </c>
      <c r="D16" s="75">
        <v>0.68707569999999996</v>
      </c>
      <c r="E16" s="75">
        <v>1.1647394</v>
      </c>
      <c r="F16" s="75">
        <v>1.06406063</v>
      </c>
      <c r="G16" s="75">
        <v>0.99456253999999999</v>
      </c>
      <c r="H16" s="75">
        <v>1.1530583400000001</v>
      </c>
      <c r="I16" s="75">
        <v>0.98317177</v>
      </c>
      <c r="J16" s="75">
        <v>0.36450113000000001</v>
      </c>
      <c r="K16" s="75">
        <v>0.15527998000000001</v>
      </c>
      <c r="L16" s="75">
        <v>9.1283380000000011E-2</v>
      </c>
      <c r="M16" s="75">
        <v>0.20723580999999999</v>
      </c>
      <c r="N16" s="176">
        <v>8.7244442099999997</v>
      </c>
      <c r="O16" s="441"/>
      <c r="P16" s="725"/>
    </row>
    <row r="17" spans="1:26" ht="15" customHeight="1">
      <c r="A17" s="289" t="s">
        <v>195</v>
      </c>
      <c r="B17" s="75">
        <v>4.7921129999999999E-2</v>
      </c>
      <c r="C17" s="75">
        <v>4.969523E-2</v>
      </c>
      <c r="D17" s="75">
        <v>4.6362800000000003E-2</v>
      </c>
      <c r="E17" s="75">
        <v>7.4169410000000005E-2</v>
      </c>
      <c r="F17" s="75">
        <v>6.6069740000000002E-2</v>
      </c>
      <c r="G17" s="75">
        <v>7.8075130000000006E-2</v>
      </c>
      <c r="H17" s="75">
        <v>6.4102610000000004E-2</v>
      </c>
      <c r="I17" s="75">
        <v>6.0136699999999994E-2</v>
      </c>
      <c r="J17" s="75">
        <v>5.3361769999999996E-2</v>
      </c>
      <c r="K17" s="75">
        <v>0.11147460000000001</v>
      </c>
      <c r="L17" s="75">
        <v>5.9404370000000005E-2</v>
      </c>
      <c r="M17" s="75">
        <v>6.9018079999999996E-2</v>
      </c>
      <c r="N17" s="176">
        <v>0.77979156999999988</v>
      </c>
      <c r="O17" s="441"/>
      <c r="P17" s="725"/>
    </row>
    <row r="18" spans="1:26" ht="15" customHeight="1">
      <c r="A18" s="223" t="s">
        <v>583</v>
      </c>
      <c r="B18" s="75">
        <v>4.4911050000000001E-2</v>
      </c>
      <c r="C18" s="75">
        <v>3.8960000000000002E-2</v>
      </c>
      <c r="D18" s="75">
        <v>3.9185940000000002E-2</v>
      </c>
      <c r="E18" s="75">
        <v>3.9176040000000002E-2</v>
      </c>
      <c r="F18" s="75">
        <v>3.9263180000000002E-2</v>
      </c>
      <c r="G18" s="75">
        <v>4.0158630000000001E-2</v>
      </c>
      <c r="H18" s="75">
        <v>3.9855370000000001E-2</v>
      </c>
      <c r="I18" s="75">
        <v>4.1360839999999996E-2</v>
      </c>
      <c r="J18" s="75">
        <v>4.0476279999999996E-2</v>
      </c>
      <c r="K18" s="75">
        <v>4.2633459999999998E-2</v>
      </c>
      <c r="L18" s="75">
        <v>4.4818719999999999E-2</v>
      </c>
      <c r="M18" s="75">
        <v>4.4693730000000001E-2</v>
      </c>
      <c r="N18" s="176">
        <v>0.49549323999999995</v>
      </c>
      <c r="O18" s="441"/>
      <c r="P18" s="725"/>
    </row>
    <row r="19" spans="1:26" s="58" customFormat="1" ht="15" customHeight="1">
      <c r="A19" s="252" t="s">
        <v>1198</v>
      </c>
      <c r="B19" s="396">
        <v>2.6919457699999998</v>
      </c>
      <c r="C19" s="396">
        <v>2.6944956499999999</v>
      </c>
      <c r="D19" s="396">
        <v>2.7693886200000004</v>
      </c>
      <c r="E19" s="396">
        <v>6.1607180500000007</v>
      </c>
      <c r="F19" s="396">
        <v>9.6458583300000011</v>
      </c>
      <c r="G19" s="396">
        <v>3.7949571099999999</v>
      </c>
      <c r="H19" s="396">
        <v>4.4808029999999999</v>
      </c>
      <c r="I19" s="396">
        <v>3.5224492999999999</v>
      </c>
      <c r="J19" s="396">
        <v>4.0184774299999999</v>
      </c>
      <c r="K19" s="396">
        <v>4.6192448300000004</v>
      </c>
      <c r="L19" s="396">
        <v>3.8357381199999998</v>
      </c>
      <c r="M19" s="396">
        <v>3.6938263</v>
      </c>
      <c r="N19" s="396">
        <v>51.927902509999996</v>
      </c>
      <c r="O19" s="441"/>
      <c r="P19" s="725"/>
      <c r="Q19" s="94"/>
    </row>
    <row r="20" spans="1:26" ht="15" customHeight="1">
      <c r="A20" s="290" t="s">
        <v>197</v>
      </c>
      <c r="B20" s="75">
        <v>2.58803677</v>
      </c>
      <c r="C20" s="75">
        <v>2.5862212499999999</v>
      </c>
      <c r="D20" s="75">
        <v>2.6611142200000004</v>
      </c>
      <c r="E20" s="75">
        <v>6.0524436500000007</v>
      </c>
      <c r="F20" s="75">
        <v>9.4834467300000007</v>
      </c>
      <c r="G20" s="75">
        <v>3.6325455099999999</v>
      </c>
      <c r="H20" s="75">
        <v>4.2642541999999999</v>
      </c>
      <c r="I20" s="75">
        <v>3.3059004999999999</v>
      </c>
      <c r="J20" s="75">
        <v>3.8019286299999999</v>
      </c>
      <c r="K20" s="75">
        <v>4.4026960300000004</v>
      </c>
      <c r="L20" s="75">
        <v>3.6191893199999998</v>
      </c>
      <c r="M20" s="75">
        <v>3.5855519</v>
      </c>
      <c r="N20" s="176">
        <v>49.983328709999995</v>
      </c>
      <c r="O20" s="441"/>
      <c r="P20" s="83"/>
    </row>
    <row r="21" spans="1:26" ht="15" customHeight="1">
      <c r="A21" s="119" t="s">
        <v>1291</v>
      </c>
      <c r="B21" s="75">
        <v>0.103909</v>
      </c>
      <c r="C21" s="75">
        <v>0.10827439999999999</v>
      </c>
      <c r="D21" s="75">
        <v>0.10827439999999999</v>
      </c>
      <c r="E21" s="75">
        <v>0.10827439999999999</v>
      </c>
      <c r="F21" s="75">
        <v>0.16241160000000002</v>
      </c>
      <c r="G21" s="75">
        <v>0.16241160000000002</v>
      </c>
      <c r="H21" s="75">
        <v>0.21654879999999999</v>
      </c>
      <c r="I21" s="75">
        <v>0.21654879999999999</v>
      </c>
      <c r="J21" s="75">
        <v>0.21654879999999999</v>
      </c>
      <c r="K21" s="75">
        <v>0.21654879999999999</v>
      </c>
      <c r="L21" s="75">
        <v>0.21654879999999999</v>
      </c>
      <c r="M21" s="75">
        <v>0.10827439999999999</v>
      </c>
      <c r="N21" s="176">
        <v>1.9445737999999999</v>
      </c>
      <c r="O21" s="441"/>
      <c r="P21" s="441"/>
      <c r="Q21" s="460"/>
      <c r="R21" s="441"/>
      <c r="S21" s="441"/>
      <c r="T21" s="441"/>
      <c r="U21" s="441"/>
      <c r="V21" s="441"/>
      <c r="W21" s="441"/>
      <c r="X21" s="441"/>
      <c r="Y21" s="441"/>
      <c r="Z21" s="441"/>
    </row>
    <row r="22" spans="1:26" s="58" customFormat="1" ht="15" customHeight="1">
      <c r="A22" s="287" t="s">
        <v>1197</v>
      </c>
      <c r="B22" s="396">
        <v>0.58423661000000005</v>
      </c>
      <c r="C22" s="396">
        <v>0.59757866000000004</v>
      </c>
      <c r="D22" s="396">
        <v>0.60456690000000002</v>
      </c>
      <c r="E22" s="396">
        <v>0.81260737999999999</v>
      </c>
      <c r="F22" s="396">
        <v>0.78526089999999993</v>
      </c>
      <c r="G22" s="396">
        <v>0.60529168</v>
      </c>
      <c r="H22" s="396">
        <v>0.57815368999999994</v>
      </c>
      <c r="I22" s="396">
        <v>0.60645749999999987</v>
      </c>
      <c r="J22" s="396">
        <v>0.57409918999999998</v>
      </c>
      <c r="K22" s="396">
        <v>0.45165057000000003</v>
      </c>
      <c r="L22" s="396">
        <v>0.41380668999999992</v>
      </c>
      <c r="M22" s="396">
        <v>0.57354777000000001</v>
      </c>
      <c r="N22" s="396">
        <v>7.1872575399999992</v>
      </c>
      <c r="O22" s="442"/>
      <c r="P22" s="842"/>
      <c r="Q22" s="94"/>
    </row>
    <row r="23" spans="1:26" s="58" customFormat="1" ht="15" customHeight="1">
      <c r="A23" s="953" t="s">
        <v>182</v>
      </c>
      <c r="B23" s="75">
        <v>0.05</v>
      </c>
      <c r="C23" s="75">
        <v>0.05</v>
      </c>
      <c r="D23" s="75">
        <v>0.05</v>
      </c>
      <c r="E23" s="75">
        <v>0.05</v>
      </c>
      <c r="F23" s="75">
        <v>0.05</v>
      </c>
      <c r="G23" s="75">
        <v>0.05</v>
      </c>
      <c r="H23" s="75">
        <v>0.05</v>
      </c>
      <c r="I23" s="75">
        <v>0.05</v>
      </c>
      <c r="J23" s="75">
        <v>0.05</v>
      </c>
      <c r="K23" s="75">
        <v>0.05</v>
      </c>
      <c r="L23" s="75">
        <v>0.05</v>
      </c>
      <c r="M23" s="75">
        <v>0.05</v>
      </c>
      <c r="N23" s="176">
        <v>0.6</v>
      </c>
      <c r="O23" s="442"/>
      <c r="P23" s="842"/>
      <c r="Q23" s="94"/>
    </row>
    <row r="24" spans="1:26" s="58" customFormat="1" ht="15" customHeight="1">
      <c r="A24" s="953" t="s">
        <v>1214</v>
      </c>
      <c r="B24" s="75">
        <v>6.7511829999999995E-2</v>
      </c>
      <c r="C24" s="75">
        <v>0.1483651</v>
      </c>
      <c r="D24" s="75">
        <v>9.9720229999999993E-2</v>
      </c>
      <c r="E24" s="75">
        <v>6.889236E-2</v>
      </c>
      <c r="F24" s="75">
        <v>0.10899783</v>
      </c>
      <c r="G24" s="75">
        <v>9.3167020000000003E-2</v>
      </c>
      <c r="H24" s="75">
        <v>0.10600828</v>
      </c>
      <c r="I24" s="75">
        <v>0.14311148000000001</v>
      </c>
      <c r="J24" s="75">
        <v>0.11074564000000001</v>
      </c>
      <c r="K24" s="75">
        <v>0.10747208</v>
      </c>
      <c r="L24" s="75">
        <v>9.6636529999999998E-2</v>
      </c>
      <c r="M24" s="75">
        <v>0.13162185000000001</v>
      </c>
      <c r="N24" s="176">
        <v>1.2822502299999998</v>
      </c>
      <c r="O24" s="442"/>
      <c r="P24" s="842"/>
      <c r="Q24" s="94"/>
    </row>
    <row r="25" spans="1:26" ht="15" customHeight="1">
      <c r="A25" s="953" t="s">
        <v>1467</v>
      </c>
      <c r="B25" s="75">
        <v>0.16733200000000001</v>
      </c>
      <c r="C25" s="75">
        <v>0.174372</v>
      </c>
      <c r="D25" s="75">
        <v>0.174372</v>
      </c>
      <c r="E25" s="75">
        <v>0.174372</v>
      </c>
      <c r="F25" s="75">
        <v>0.174372</v>
      </c>
      <c r="G25" s="75">
        <v>0.20607600000000001</v>
      </c>
      <c r="H25" s="75">
        <v>0.174372</v>
      </c>
      <c r="I25" s="75">
        <v>0.174372</v>
      </c>
      <c r="J25" s="75">
        <v>0.174372</v>
      </c>
      <c r="K25" s="75">
        <v>0.174372</v>
      </c>
      <c r="L25" s="75">
        <v>0.174372</v>
      </c>
      <c r="M25" s="75">
        <v>0.174372</v>
      </c>
      <c r="N25" s="176">
        <v>2.1171279999999997</v>
      </c>
      <c r="O25" s="441"/>
      <c r="P25" s="725"/>
    </row>
    <row r="26" spans="1:26" ht="15" customHeight="1">
      <c r="A26" s="953" t="s">
        <v>1468</v>
      </c>
      <c r="B26" s="75">
        <v>4.847042E-2</v>
      </c>
      <c r="C26" s="75">
        <v>7.8215259999999995E-2</v>
      </c>
      <c r="D26" s="75">
        <v>8.8744050000000005E-2</v>
      </c>
      <c r="E26" s="75">
        <v>0.20447867</v>
      </c>
      <c r="F26" s="75">
        <v>6.1752939999999999E-2</v>
      </c>
      <c r="G26" s="75">
        <v>6.119103E-2</v>
      </c>
      <c r="H26" s="75">
        <v>0.12083192999999999</v>
      </c>
      <c r="I26" s="75">
        <v>6.9602009999999992E-2</v>
      </c>
      <c r="J26" s="75">
        <v>0.13697112</v>
      </c>
      <c r="K26" s="75">
        <v>6.7903679999999994E-2</v>
      </c>
      <c r="L26" s="75">
        <v>7.0093799999999998E-2</v>
      </c>
      <c r="M26" s="75">
        <v>5.9678990000000001E-2</v>
      </c>
      <c r="N26" s="176">
        <v>1.0679339000000001</v>
      </c>
      <c r="O26" s="441"/>
      <c r="P26" s="725"/>
    </row>
    <row r="27" spans="1:26" ht="15" customHeight="1">
      <c r="A27" s="51" t="s">
        <v>542</v>
      </c>
      <c r="B27" s="75">
        <v>0.25092236000000001</v>
      </c>
      <c r="C27" s="75">
        <v>0.14662629999999999</v>
      </c>
      <c r="D27" s="75">
        <v>0.19173061999999999</v>
      </c>
      <c r="E27" s="75">
        <v>0.31486435000000002</v>
      </c>
      <c r="F27" s="75">
        <v>0.39013812999999997</v>
      </c>
      <c r="G27" s="75">
        <v>0.19485763</v>
      </c>
      <c r="H27" s="75">
        <v>0.12694148</v>
      </c>
      <c r="I27" s="75">
        <v>0.16937200999999996</v>
      </c>
      <c r="J27" s="75">
        <v>0.10201043000000001</v>
      </c>
      <c r="K27" s="75">
        <v>5.1902810000000001E-2</v>
      </c>
      <c r="L27" s="75">
        <v>2.270436E-2</v>
      </c>
      <c r="M27" s="75">
        <v>0.15787493000000002</v>
      </c>
      <c r="N27" s="176">
        <v>2.1199454100000001</v>
      </c>
      <c r="O27" s="441"/>
      <c r="P27" s="725"/>
    </row>
    <row r="28" spans="1:26" ht="15" customHeight="1">
      <c r="A28" s="287" t="s">
        <v>1195</v>
      </c>
      <c r="B28" s="396">
        <v>0.22260807999999999</v>
      </c>
      <c r="C28" s="396">
        <v>0.25655033999999999</v>
      </c>
      <c r="D28" s="396">
        <v>0.27998589000000002</v>
      </c>
      <c r="E28" s="396">
        <v>0.79090693000000001</v>
      </c>
      <c r="F28" s="396">
        <v>0.49544120000000003</v>
      </c>
      <c r="G28" s="396">
        <v>0.4397105</v>
      </c>
      <c r="H28" s="396">
        <v>0.35738007999999999</v>
      </c>
      <c r="I28" s="396">
        <v>0.32877825999999999</v>
      </c>
      <c r="J28" s="396">
        <v>0.56116653000000005</v>
      </c>
      <c r="K28" s="396">
        <v>0.53966155000000005</v>
      </c>
      <c r="L28" s="396">
        <v>0.54508654000000001</v>
      </c>
      <c r="M28" s="396">
        <v>0.35776624000000001</v>
      </c>
      <c r="N28" s="396">
        <v>5.1750421399999995</v>
      </c>
      <c r="O28" s="441"/>
      <c r="P28" s="725"/>
    </row>
    <row r="29" spans="1:26" ht="15" customHeight="1">
      <c r="A29" s="175" t="s">
        <v>392</v>
      </c>
      <c r="B29" s="396">
        <v>11.633786546666666</v>
      </c>
      <c r="C29" s="396">
        <v>8.0710034566666664</v>
      </c>
      <c r="D29" s="396">
        <v>20.608217816666667</v>
      </c>
      <c r="E29" s="396">
        <v>27.044656340000003</v>
      </c>
      <c r="F29" s="396">
        <v>19.065276579999999</v>
      </c>
      <c r="G29" s="396">
        <v>12.897705140000001</v>
      </c>
      <c r="H29" s="396">
        <v>17.964688969999997</v>
      </c>
      <c r="I29" s="396">
        <v>11.62263475</v>
      </c>
      <c r="J29" s="396">
        <v>13.065238839999999</v>
      </c>
      <c r="K29" s="396">
        <v>24.841668920000004</v>
      </c>
      <c r="L29" s="396">
        <v>10.865353436666668</v>
      </c>
      <c r="M29" s="396">
        <v>19.12959704</v>
      </c>
      <c r="N29" s="396">
        <v>196.80982783666667</v>
      </c>
      <c r="O29" s="441"/>
      <c r="P29" s="725"/>
    </row>
    <row r="30" spans="1:26" ht="15" customHeight="1">
      <c r="A30" s="903" t="s">
        <v>174</v>
      </c>
      <c r="B30" s="75">
        <v>8.1668313599999998</v>
      </c>
      <c r="C30" s="75">
        <v>4.7675528499999995</v>
      </c>
      <c r="D30" s="75">
        <v>7.7890368600000004</v>
      </c>
      <c r="E30" s="75">
        <v>8.2941456799999997</v>
      </c>
      <c r="F30" s="75">
        <v>8.59736543</v>
      </c>
      <c r="G30" s="75">
        <v>7.5017608400000002</v>
      </c>
      <c r="H30" s="75">
        <v>9.8655468699999993</v>
      </c>
      <c r="I30" s="75">
        <v>6.4118460400000004</v>
      </c>
      <c r="J30" s="75">
        <v>6.1052669100000001</v>
      </c>
      <c r="K30" s="75">
        <v>14.4851592</v>
      </c>
      <c r="L30" s="75">
        <v>6.8037354600000004</v>
      </c>
      <c r="M30" s="75">
        <v>11.06245006</v>
      </c>
      <c r="N30" s="176">
        <v>99.85069756</v>
      </c>
      <c r="O30" s="441"/>
      <c r="P30" s="725"/>
    </row>
    <row r="31" spans="1:26" ht="15" customHeight="1">
      <c r="A31" s="650" t="s">
        <v>1192</v>
      </c>
      <c r="B31" s="75">
        <v>0.45946547999999998</v>
      </c>
      <c r="C31" s="75">
        <v>0.92666744999999995</v>
      </c>
      <c r="D31" s="75">
        <v>5.1104261200000005</v>
      </c>
      <c r="E31" s="75">
        <v>9.7631905000000003</v>
      </c>
      <c r="F31" s="75">
        <v>3.5086937999999996</v>
      </c>
      <c r="G31" s="75">
        <v>1.3550300800000001</v>
      </c>
      <c r="H31" s="75">
        <v>2.2730127700000002</v>
      </c>
      <c r="I31" s="75">
        <v>2.1643050499999998</v>
      </c>
      <c r="J31" s="75">
        <v>1.3642401799999999</v>
      </c>
      <c r="K31" s="75">
        <v>4.6788824</v>
      </c>
      <c r="L31" s="75">
        <v>0.89991283</v>
      </c>
      <c r="M31" s="75">
        <v>0.82125568000000004</v>
      </c>
      <c r="N31" s="176">
        <v>33.325082340000002</v>
      </c>
      <c r="O31" s="441"/>
      <c r="P31" s="725"/>
    </row>
    <row r="32" spans="1:26" ht="15" customHeight="1">
      <c r="A32" s="681" t="s">
        <v>1193</v>
      </c>
      <c r="B32" s="75">
        <v>0.10859857000000001</v>
      </c>
      <c r="C32" s="75">
        <v>0.89090253000000008</v>
      </c>
      <c r="D32" s="75">
        <v>4.70427208</v>
      </c>
      <c r="E32" s="75">
        <v>1.1723668300000001</v>
      </c>
      <c r="F32" s="75">
        <v>0.68103282999999992</v>
      </c>
      <c r="G32" s="75">
        <v>0.60618182999999992</v>
      </c>
      <c r="H32" s="75">
        <v>0.37865690999999996</v>
      </c>
      <c r="I32" s="75">
        <v>0.48962042</v>
      </c>
      <c r="J32" s="75">
        <v>3.6058204300000001</v>
      </c>
      <c r="K32" s="75">
        <v>0.92436658999999999</v>
      </c>
      <c r="L32" s="75">
        <v>0.28122598999999998</v>
      </c>
      <c r="M32" s="75">
        <v>2.0609938100000003</v>
      </c>
      <c r="N32" s="176">
        <v>15.90403882</v>
      </c>
      <c r="O32" s="441"/>
      <c r="P32" s="725"/>
    </row>
    <row r="33" spans="1:26" ht="15" customHeight="1">
      <c r="A33" s="650" t="s">
        <v>1200</v>
      </c>
      <c r="B33" s="75">
        <v>0.32194128999999999</v>
      </c>
      <c r="C33" s="75">
        <v>0.18282888</v>
      </c>
      <c r="D33" s="75">
        <v>0.33700550000000001</v>
      </c>
      <c r="E33" s="75">
        <v>0.34854002000000001</v>
      </c>
      <c r="F33" s="75">
        <v>1.01917565</v>
      </c>
      <c r="G33" s="75">
        <v>0.21339114000000001</v>
      </c>
      <c r="H33" s="75">
        <v>1.23942157</v>
      </c>
      <c r="I33" s="75">
        <v>5.4899919999999998E-2</v>
      </c>
      <c r="J33" s="75">
        <v>4.2925440000000002E-2</v>
      </c>
      <c r="K33" s="75">
        <v>0.14029121999999999</v>
      </c>
      <c r="L33" s="75">
        <v>1.04902495</v>
      </c>
      <c r="M33" s="75">
        <v>0.75468521</v>
      </c>
      <c r="N33" s="176">
        <v>5.7041307899999998</v>
      </c>
      <c r="O33" s="441"/>
      <c r="P33" s="725"/>
    </row>
    <row r="34" spans="1:26" ht="15" customHeight="1">
      <c r="A34" s="223" t="s">
        <v>458</v>
      </c>
      <c r="B34" s="75">
        <v>5.7973540000000004E-2</v>
      </c>
      <c r="C34" s="75">
        <v>2.5910180000000001E-2</v>
      </c>
      <c r="D34" s="75">
        <v>8.3711380000000002E-2</v>
      </c>
      <c r="E34" s="75">
        <v>6.8853339999999999E-2</v>
      </c>
      <c r="F34" s="75">
        <v>0.10241389999999999</v>
      </c>
      <c r="G34" s="75">
        <v>7.7070340000000001E-2</v>
      </c>
      <c r="H34" s="75">
        <v>8.3359660000000002E-2</v>
      </c>
      <c r="I34" s="75">
        <v>3.0098730000000001E-2</v>
      </c>
      <c r="J34" s="75">
        <v>2.161064E-2</v>
      </c>
      <c r="K34" s="75">
        <v>2.800764E-2</v>
      </c>
      <c r="L34" s="75">
        <v>4.7645460000000001E-2</v>
      </c>
      <c r="M34" s="75">
        <v>2.1528800000000001E-2</v>
      </c>
      <c r="N34" s="176">
        <v>0.64818361000000002</v>
      </c>
      <c r="O34" s="441"/>
      <c r="P34" s="725"/>
    </row>
    <row r="35" spans="1:26" ht="15" customHeight="1">
      <c r="A35" s="223" t="s">
        <v>1289</v>
      </c>
      <c r="B35" s="75">
        <v>0.13200000000000001</v>
      </c>
      <c r="C35" s="75">
        <v>6.0000000000000001E-3</v>
      </c>
      <c r="D35" s="75">
        <v>4.8000000000000001E-2</v>
      </c>
      <c r="E35" s="75">
        <v>9.8000000000000004E-2</v>
      </c>
      <c r="F35" s="75">
        <v>2.0500000000000001E-2</v>
      </c>
      <c r="G35" s="75">
        <v>0.26493195000000003</v>
      </c>
      <c r="H35" s="75">
        <v>2.5999999999999999E-2</v>
      </c>
      <c r="I35" s="75">
        <v>2.3E-2</v>
      </c>
      <c r="J35" s="75">
        <v>1.7000000000000001E-2</v>
      </c>
      <c r="K35" s="75">
        <v>1.67E-2</v>
      </c>
      <c r="L35" s="75">
        <v>0.123</v>
      </c>
      <c r="M35" s="75">
        <v>1.0999999999999999E-2</v>
      </c>
      <c r="N35" s="176">
        <v>0.78613195000000013</v>
      </c>
      <c r="O35" s="441"/>
      <c r="P35" s="725"/>
    </row>
    <row r="36" spans="1:26" s="58" customFormat="1" ht="15" customHeight="1">
      <c r="A36" s="287" t="s">
        <v>1194</v>
      </c>
      <c r="B36" s="396">
        <v>2.3869763066666665</v>
      </c>
      <c r="C36" s="396">
        <v>1.2711415666666668</v>
      </c>
      <c r="D36" s="396">
        <v>2.5357658766666664</v>
      </c>
      <c r="E36" s="396">
        <v>7.2995599700000007</v>
      </c>
      <c r="F36" s="396">
        <v>5.1360949699999994</v>
      </c>
      <c r="G36" s="396">
        <v>2.8793389600000001</v>
      </c>
      <c r="H36" s="396">
        <v>4.0986911900000003</v>
      </c>
      <c r="I36" s="396">
        <v>2.4488645899999999</v>
      </c>
      <c r="J36" s="396">
        <v>1.90837524</v>
      </c>
      <c r="K36" s="396">
        <v>4.5682618699999997</v>
      </c>
      <c r="L36" s="396">
        <v>1.6608087466666668</v>
      </c>
      <c r="M36" s="396">
        <v>4.3976834800000004</v>
      </c>
      <c r="N36" s="396">
        <v>40.591562766666669</v>
      </c>
      <c r="O36" s="442"/>
      <c r="P36" s="842"/>
      <c r="Q36" s="94"/>
    </row>
    <row r="37" spans="1:26" ht="15" customHeight="1">
      <c r="A37" s="175" t="s">
        <v>1196</v>
      </c>
      <c r="B37" s="396">
        <v>7.4390068900000079</v>
      </c>
      <c r="C37" s="396">
        <v>9.2492721300000014</v>
      </c>
      <c r="D37" s="396">
        <v>8.6570624499999997</v>
      </c>
      <c r="E37" s="396">
        <v>9.8849253199999847</v>
      </c>
      <c r="F37" s="396">
        <v>7.4514831900000074</v>
      </c>
      <c r="G37" s="396">
        <v>7.8884633200000076</v>
      </c>
      <c r="H37" s="396">
        <v>10.628429279999999</v>
      </c>
      <c r="I37" s="396">
        <v>8.44149949</v>
      </c>
      <c r="J37" s="396">
        <v>7.7856200200000076</v>
      </c>
      <c r="K37" s="396">
        <v>7.2801165800000085</v>
      </c>
      <c r="L37" s="396">
        <v>9.257459879999999</v>
      </c>
      <c r="M37" s="396">
        <v>8.8871461299999996</v>
      </c>
      <c r="N37" s="396">
        <v>102.85048468000002</v>
      </c>
      <c r="O37" s="441"/>
      <c r="P37" s="725"/>
    </row>
    <row r="38" spans="1:26" ht="15" customHeight="1">
      <c r="A38" s="58" t="s">
        <v>1201</v>
      </c>
      <c r="B38" s="396">
        <v>6.6960600000000081</v>
      </c>
      <c r="C38" s="396">
        <v>8.2273869600000005</v>
      </c>
      <c r="D38" s="396">
        <v>7.8108517000000006</v>
      </c>
      <c r="E38" s="396">
        <v>8.4048641600000007</v>
      </c>
      <c r="F38" s="396">
        <v>6.6531449800000075</v>
      </c>
      <c r="G38" s="396">
        <v>7.1725328200000078</v>
      </c>
      <c r="H38" s="396">
        <v>9.6633080800000002</v>
      </c>
      <c r="I38" s="396">
        <v>7.7399993499999997</v>
      </c>
      <c r="J38" s="396">
        <v>7.019362460000008</v>
      </c>
      <c r="K38" s="396">
        <v>6.3158016700000079</v>
      </c>
      <c r="L38" s="396">
        <v>6.9458089100000002</v>
      </c>
      <c r="M38" s="396">
        <v>7.9389509400000007</v>
      </c>
      <c r="N38" s="396">
        <v>90.588072030000035</v>
      </c>
      <c r="O38" s="441"/>
      <c r="P38" s="725"/>
    </row>
    <row r="39" spans="1:26" ht="15" customHeight="1">
      <c r="A39" s="290" t="s">
        <v>457</v>
      </c>
      <c r="B39" s="75">
        <v>6.6960600000000081</v>
      </c>
      <c r="C39" s="75">
        <v>8.2273869600000005</v>
      </c>
      <c r="D39" s="75">
        <v>7.8108517000000006</v>
      </c>
      <c r="E39" s="75">
        <v>8.4048641600000007</v>
      </c>
      <c r="F39" s="75">
        <v>6.6531449800000075</v>
      </c>
      <c r="G39" s="75">
        <v>7.1725328200000078</v>
      </c>
      <c r="H39" s="75">
        <v>9.6633080800000002</v>
      </c>
      <c r="I39" s="75">
        <v>7.7399993499999997</v>
      </c>
      <c r="J39" s="75">
        <v>7.019362460000008</v>
      </c>
      <c r="K39" s="75">
        <v>6.3158016700000079</v>
      </c>
      <c r="L39" s="75">
        <v>6.9458089100000002</v>
      </c>
      <c r="M39" s="75">
        <v>7.9389509400000007</v>
      </c>
      <c r="N39" s="176">
        <v>90.588072030000035</v>
      </c>
      <c r="O39" s="441"/>
      <c r="P39" s="83"/>
    </row>
    <row r="40" spans="1:26" ht="15" customHeight="1">
      <c r="A40" s="291" t="s">
        <v>179</v>
      </c>
      <c r="B40" s="396">
        <v>0.52977299</v>
      </c>
      <c r="C40" s="396">
        <v>0.71139032999999996</v>
      </c>
      <c r="D40" s="396">
        <v>0.54075088999999998</v>
      </c>
      <c r="E40" s="396">
        <v>1.2138499999999841</v>
      </c>
      <c r="F40" s="396">
        <v>0.54314866000000006</v>
      </c>
      <c r="G40" s="396">
        <v>0.48529189</v>
      </c>
      <c r="H40" s="396">
        <v>0.55447800000000003</v>
      </c>
      <c r="I40" s="396">
        <v>0.42177500000000001</v>
      </c>
      <c r="J40" s="396">
        <v>0.53796120999999997</v>
      </c>
      <c r="K40" s="396">
        <v>0.55623918000000006</v>
      </c>
      <c r="L40" s="396">
        <v>0.54665655999999996</v>
      </c>
      <c r="M40" s="396">
        <v>0.71139276000000007</v>
      </c>
      <c r="N40" s="396">
        <v>7.3527074699999844</v>
      </c>
      <c r="O40" s="441"/>
      <c r="P40" s="441"/>
      <c r="Q40" s="460"/>
      <c r="R40" s="441"/>
      <c r="S40" s="441"/>
      <c r="T40" s="441"/>
      <c r="U40" s="441"/>
      <c r="V40" s="441"/>
      <c r="W40" s="441"/>
      <c r="X40" s="441"/>
      <c r="Y40" s="441"/>
      <c r="Z40" s="441">
        <v>7.9389509400000007</v>
      </c>
    </row>
    <row r="41" spans="1:26" ht="15" customHeight="1">
      <c r="A41" s="290" t="s">
        <v>211</v>
      </c>
      <c r="B41" s="75">
        <v>0.22239999999999999</v>
      </c>
      <c r="C41" s="75">
        <v>4.8099999999999997E-2</v>
      </c>
      <c r="D41" s="75">
        <v>5.5399999999999998E-2</v>
      </c>
      <c r="E41" s="75">
        <v>0.86199999999998411</v>
      </c>
      <c r="F41" s="75">
        <v>1.9699999999999999E-2</v>
      </c>
      <c r="G41" s="75">
        <v>2.1899999999999999E-2</v>
      </c>
      <c r="H41" s="75">
        <v>3.8199999999999998E-2</v>
      </c>
      <c r="I41" s="75">
        <v>1.5599999999999999E-2</v>
      </c>
      <c r="J41" s="75">
        <v>2.3999999999999998E-3</v>
      </c>
      <c r="K41" s="75">
        <v>3.4099999999999998E-2</v>
      </c>
      <c r="L41" s="75">
        <v>7.3099999999999998E-2</v>
      </c>
      <c r="M41" s="75">
        <v>0.16889999999999999</v>
      </c>
      <c r="N41" s="176">
        <v>1.5617999999999841</v>
      </c>
      <c r="O41" s="441"/>
      <c r="P41" s="725"/>
    </row>
    <row r="42" spans="1:26" ht="15" customHeight="1">
      <c r="A42" s="232" t="s">
        <v>1235</v>
      </c>
      <c r="B42" s="75">
        <v>0.30737299000000001</v>
      </c>
      <c r="C42" s="75">
        <v>0.66329032999999993</v>
      </c>
      <c r="D42" s="75">
        <v>0.48535089000000003</v>
      </c>
      <c r="E42" s="75">
        <v>0.35185</v>
      </c>
      <c r="F42" s="75">
        <v>0.52344866000000001</v>
      </c>
      <c r="G42" s="75">
        <v>0.46339189000000003</v>
      </c>
      <c r="H42" s="75">
        <v>0.51627800000000001</v>
      </c>
      <c r="I42" s="75">
        <v>0.40617500000000001</v>
      </c>
      <c r="J42" s="75">
        <v>0.53556121000000001</v>
      </c>
      <c r="K42" s="75">
        <v>0.52213918000000004</v>
      </c>
      <c r="L42" s="75">
        <v>0.47355656000000002</v>
      </c>
      <c r="M42" s="75">
        <v>0.54249276000000002</v>
      </c>
      <c r="N42" s="176">
        <v>5.7909074700000005</v>
      </c>
      <c r="O42" s="441"/>
      <c r="P42" s="1252"/>
    </row>
    <row r="43" spans="1:26" ht="15" customHeight="1">
      <c r="A43" s="287" t="s">
        <v>1205</v>
      </c>
      <c r="B43" s="74">
        <v>0.2131739</v>
      </c>
      <c r="C43" s="74">
        <v>0.31049484000000005</v>
      </c>
      <c r="D43" s="74">
        <v>0.30545985999999997</v>
      </c>
      <c r="E43" s="74">
        <v>0.26621115999999995</v>
      </c>
      <c r="F43" s="74">
        <v>0.25518954999999999</v>
      </c>
      <c r="G43" s="74">
        <v>0.23063860999999999</v>
      </c>
      <c r="H43" s="74">
        <v>0.41064319999999999</v>
      </c>
      <c r="I43" s="74">
        <v>0.27972514000000004</v>
      </c>
      <c r="J43" s="74">
        <v>0.22829635000000001</v>
      </c>
      <c r="K43" s="74">
        <v>0.40807572999999997</v>
      </c>
      <c r="L43" s="74">
        <v>1.7649944099999999</v>
      </c>
      <c r="M43" s="74">
        <v>0.23680242999999998</v>
      </c>
      <c r="N43" s="396">
        <v>4.9097051799999996</v>
      </c>
      <c r="O43" s="441"/>
      <c r="P43" s="84"/>
    </row>
    <row r="44" spans="1:26" s="58" customFormat="1" ht="15" customHeight="1">
      <c r="A44" s="125" t="s">
        <v>1209</v>
      </c>
      <c r="B44" s="396">
        <v>2.6235999999999999E-2</v>
      </c>
      <c r="C44" s="396">
        <v>3.0630000000000001E-2</v>
      </c>
      <c r="D44" s="396">
        <v>2.6034999999999999E-2</v>
      </c>
      <c r="E44" s="396">
        <v>2.8344999999999999E-2</v>
      </c>
      <c r="F44" s="396">
        <v>1.6660000000000001E-2</v>
      </c>
      <c r="G44" s="396">
        <v>1.6975000000000001E-2</v>
      </c>
      <c r="H44" s="396">
        <v>1.6285000000000001E-2</v>
      </c>
      <c r="I44" s="396">
        <v>2.0025999999999999E-2</v>
      </c>
      <c r="J44" s="396">
        <v>1.3922549999999999E-2</v>
      </c>
      <c r="K44" s="396">
        <v>2.2335000000000001E-2</v>
      </c>
      <c r="L44" s="396">
        <v>1.6295E-2</v>
      </c>
      <c r="M44" s="396">
        <v>9.1249999999999994E-3</v>
      </c>
      <c r="N44" s="396">
        <v>0.24286954999999996</v>
      </c>
      <c r="O44" s="442"/>
      <c r="P44" s="842"/>
      <c r="Q44" s="122"/>
    </row>
    <row r="45" spans="1:26" ht="15" customHeight="1">
      <c r="A45" s="115" t="s">
        <v>1210</v>
      </c>
      <c r="B45" s="75">
        <v>2.6235999999999999E-2</v>
      </c>
      <c r="C45" s="75">
        <v>3.0630000000000001E-2</v>
      </c>
      <c r="D45" s="75">
        <v>2.6034999999999999E-2</v>
      </c>
      <c r="E45" s="75">
        <v>2.8344999999999999E-2</v>
      </c>
      <c r="F45" s="75">
        <v>1.6660000000000001E-2</v>
      </c>
      <c r="G45" s="75">
        <v>1.6975000000000001E-2</v>
      </c>
      <c r="H45" s="75">
        <v>1.6285000000000001E-2</v>
      </c>
      <c r="I45" s="75">
        <v>2.0025999999999999E-2</v>
      </c>
      <c r="J45" s="75">
        <v>1.3922549999999999E-2</v>
      </c>
      <c r="K45" s="75">
        <v>2.2335000000000001E-2</v>
      </c>
      <c r="L45" s="75">
        <v>1.6295E-2</v>
      </c>
      <c r="M45" s="75">
        <v>9.1249999999999994E-3</v>
      </c>
      <c r="N45" s="75">
        <v>0.24286954999999996</v>
      </c>
      <c r="O45" s="441"/>
      <c r="P45" s="725"/>
    </row>
    <row r="46" spans="1:26" s="58" customFormat="1" ht="15" customHeight="1">
      <c r="A46" s="125" t="s">
        <v>1211</v>
      </c>
      <c r="B46" s="396">
        <v>9.9512000000000003E-2</v>
      </c>
      <c r="C46" s="396">
        <v>0.171794</v>
      </c>
      <c r="D46" s="396">
        <v>0.2949</v>
      </c>
      <c r="E46" s="396">
        <v>4.5789999999999997E-2</v>
      </c>
      <c r="F46" s="396">
        <v>0.19947799999999999</v>
      </c>
      <c r="G46" s="396">
        <v>0.32226900000000003</v>
      </c>
      <c r="H46" s="396">
        <v>0.18803</v>
      </c>
      <c r="I46" s="396">
        <v>0.10066</v>
      </c>
      <c r="J46" s="396">
        <v>0.13894999999999999</v>
      </c>
      <c r="K46" s="396">
        <v>0.10915999999999999</v>
      </c>
      <c r="L46" s="396">
        <v>8.158E-2</v>
      </c>
      <c r="M46" s="396">
        <v>0.14958199999999999</v>
      </c>
      <c r="N46" s="396">
        <v>1.9017049999999998</v>
      </c>
      <c r="O46" s="442"/>
      <c r="P46" s="842"/>
      <c r="Q46" s="94"/>
    </row>
    <row r="47" spans="1:26" ht="15" customHeight="1">
      <c r="A47" s="843" t="s">
        <v>1290</v>
      </c>
      <c r="B47" s="75">
        <v>9.9512000000000003E-2</v>
      </c>
      <c r="C47" s="75">
        <v>0.171794</v>
      </c>
      <c r="D47" s="75">
        <v>0.2949</v>
      </c>
      <c r="E47" s="75">
        <v>4.5789999999999997E-2</v>
      </c>
      <c r="F47" s="75">
        <v>0.19947799999999999</v>
      </c>
      <c r="G47" s="75">
        <v>0.32226900000000003</v>
      </c>
      <c r="H47" s="75">
        <v>0.18803</v>
      </c>
      <c r="I47" s="75">
        <v>0.10066</v>
      </c>
      <c r="J47" s="75">
        <v>0.13894999999999999</v>
      </c>
      <c r="K47" s="75">
        <v>0.10915999999999999</v>
      </c>
      <c r="L47" s="75">
        <v>8.158E-2</v>
      </c>
      <c r="M47" s="75">
        <v>0.14958199999999999</v>
      </c>
      <c r="N47" s="75">
        <v>1.9017049999999998</v>
      </c>
      <c r="O47" s="441"/>
      <c r="P47" s="725"/>
    </row>
    <row r="48" spans="1:26" ht="15" customHeight="1">
      <c r="A48" s="520" t="s">
        <v>436</v>
      </c>
      <c r="B48" s="389">
        <v>24.574396616666672</v>
      </c>
      <c r="C48" s="389">
        <v>23.028233856666667</v>
      </c>
      <c r="D48" s="389">
        <v>35.740008676666669</v>
      </c>
      <c r="E48" s="389">
        <v>48.827492119999988</v>
      </c>
      <c r="F48" s="389">
        <v>40.097532170000008</v>
      </c>
      <c r="G48" s="389">
        <v>28.692129100000006</v>
      </c>
      <c r="H48" s="389">
        <v>36.911150549999995</v>
      </c>
      <c r="I48" s="389">
        <v>26.643855299999998</v>
      </c>
      <c r="J48" s="389">
        <v>27.413786260000009</v>
      </c>
      <c r="K48" s="389">
        <v>40.026256460000013</v>
      </c>
      <c r="L48" s="389">
        <v>25.783008026666664</v>
      </c>
      <c r="M48" s="389">
        <v>34.220134989999998</v>
      </c>
      <c r="N48" s="389">
        <v>391.9579841266667</v>
      </c>
      <c r="O48" s="223"/>
    </row>
    <row r="49" spans="1:16" ht="15" customHeight="1">
      <c r="A49" s="231" t="s">
        <v>599</v>
      </c>
      <c r="B49" s="469"/>
      <c r="C49" s="467"/>
      <c r="D49" s="467"/>
      <c r="E49" s="467"/>
      <c r="F49" s="467"/>
      <c r="G49" s="467"/>
      <c r="H49" s="467"/>
      <c r="I49" s="467"/>
      <c r="J49" s="467"/>
      <c r="K49" s="467"/>
      <c r="L49" s="467"/>
      <c r="M49" s="467"/>
      <c r="N49" s="407"/>
      <c r="O49" s="223"/>
    </row>
    <row r="50" spans="1:16" ht="15" customHeight="1">
      <c r="A50" s="45" t="s">
        <v>1838</v>
      </c>
      <c r="B50" s="465"/>
      <c r="C50" s="465"/>
      <c r="D50" s="465"/>
      <c r="E50" s="465"/>
      <c r="F50" s="465"/>
      <c r="G50" s="465"/>
      <c r="H50" s="465"/>
      <c r="I50" s="465"/>
      <c r="J50" s="465"/>
      <c r="K50" s="465"/>
      <c r="L50" s="465"/>
      <c r="M50" s="470"/>
      <c r="N50" s="92"/>
      <c r="O50" s="223"/>
      <c r="P50" s="85"/>
    </row>
    <row r="51" spans="1:16" ht="15" customHeight="1">
      <c r="A51" s="657" t="s">
        <v>1540</v>
      </c>
      <c r="B51" s="465"/>
      <c r="C51" s="470"/>
      <c r="D51" s="465"/>
      <c r="E51" s="465"/>
      <c r="F51" s="465"/>
      <c r="G51" s="465"/>
      <c r="H51" s="465"/>
      <c r="I51" s="465"/>
      <c r="J51" s="465"/>
      <c r="K51" s="465"/>
      <c r="L51" s="465"/>
      <c r="M51" s="465"/>
      <c r="N51" s="446"/>
      <c r="O51" s="223"/>
    </row>
    <row r="52" spans="1:16" ht="15" customHeight="1">
      <c r="A52" s="70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92"/>
      <c r="O52" s="51"/>
      <c r="P52" s="85"/>
    </row>
    <row r="53" spans="1:16" ht="12.75" customHeight="1">
      <c r="A53" s="733"/>
      <c r="B53" s="79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51"/>
    </row>
    <row r="54" spans="1:16" ht="12.75" customHeight="1">
      <c r="A54" s="733"/>
      <c r="B54" s="79"/>
      <c r="C54" s="176"/>
      <c r="D54" s="904"/>
      <c r="E54" s="904"/>
      <c r="F54" s="904"/>
      <c r="G54" s="904"/>
      <c r="H54" s="904"/>
      <c r="I54" s="407"/>
      <c r="J54" s="407"/>
      <c r="K54" s="407"/>
      <c r="L54" s="407"/>
      <c r="M54" s="407"/>
      <c r="N54" s="407"/>
      <c r="O54" s="51"/>
    </row>
    <row r="55" spans="1:16" ht="12.75" customHeight="1">
      <c r="A55" s="70"/>
      <c r="B55" s="79"/>
      <c r="C55" s="79"/>
      <c r="D55" s="904"/>
      <c r="E55" s="904"/>
      <c r="F55" s="904"/>
      <c r="G55" s="904"/>
      <c r="H55" s="904"/>
      <c r="I55" s="79"/>
      <c r="J55" s="79"/>
      <c r="K55" s="79"/>
      <c r="L55" s="79"/>
      <c r="M55" s="79"/>
      <c r="N55" s="79"/>
      <c r="O55" s="51"/>
    </row>
    <row r="56" spans="1:16" ht="12.75" customHeight="1">
      <c r="A56" s="70"/>
      <c r="B56" s="79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51"/>
    </row>
    <row r="57" spans="1:16" ht="12.75" customHeight="1">
      <c r="A57" s="70"/>
      <c r="B57" s="79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51"/>
    </row>
    <row r="58" spans="1:16" ht="12.75" customHeight="1">
      <c r="A58" s="70"/>
      <c r="B58" s="79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51"/>
    </row>
    <row r="59" spans="1:16" ht="12.75" customHeight="1">
      <c r="A59" s="70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51"/>
    </row>
    <row r="60" spans="1:16" ht="12.75" customHeight="1">
      <c r="A60" s="70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51"/>
    </row>
    <row r="61" spans="1:16" ht="12.75" customHeight="1">
      <c r="A61" s="70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51"/>
    </row>
    <row r="62" spans="1:16" ht="12.75" customHeight="1">
      <c r="A62" s="70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51"/>
    </row>
    <row r="63" spans="1:16" ht="12.75" customHeight="1">
      <c r="A63" s="51"/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51"/>
    </row>
    <row r="64" spans="1:16" ht="12.75" customHeight="1">
      <c r="A64" s="51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51"/>
    </row>
    <row r="65" spans="1:15" ht="12.75" customHeight="1">
      <c r="A65" s="70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51"/>
    </row>
    <row r="66" spans="1:15" ht="12.75" customHeight="1">
      <c r="A66" s="70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51"/>
    </row>
    <row r="67" spans="1:15" ht="12.75" customHeight="1">
      <c r="A67" s="51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51"/>
    </row>
    <row r="68" spans="1:15" ht="12.75" customHeight="1">
      <c r="A68" s="80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51"/>
    </row>
    <row r="69" spans="1:15" ht="12.75" customHeight="1">
      <c r="A69" s="63"/>
      <c r="B69" s="63"/>
      <c r="C69" s="63"/>
      <c r="D69" s="63"/>
      <c r="E69" s="63"/>
    </row>
  </sheetData>
  <customSheetViews>
    <customSheetView guid="{45E423DD-7FD2-487F-8372-5798D7D06C15}" showPageBreaks="1" showGridLines="0" printArea="1" topLeftCell="A9">
      <selection activeCell="G9" sqref="G9"/>
      <pageMargins left="0.4" right="0.39370078740157483" top="0.98425196850393704" bottom="0.55118110236220474" header="0.51181102362204722" footer="0.35433070866141736"/>
      <printOptions horizontalCentered="1" verticalCentered="1"/>
      <pageSetup scale="80" orientation="landscape" r:id="rId1"/>
      <headerFooter alignWithMargins="0"/>
    </customSheetView>
    <customSheetView guid="{B297ACE3-C144-4411-A206-EE5C8D41CE1C}" topLeftCell="B31">
      <selection activeCell="H39" sqref="H39"/>
      <pageMargins left="0.7" right="0.39370078740157483" top="0.54" bottom="0.55118110236220474" header="0.51181102362204722" footer="0.35433070866141736"/>
      <printOptions horizontalCentered="1" verticalCentered="1"/>
      <pageSetup scale="75" orientation="landscape" r:id="rId2"/>
      <headerFooter alignWithMargins="0"/>
    </customSheetView>
    <customSheetView guid="{67BA8672-8137-4028-84CD-AA630649A2B3}" showRuler="0" topLeftCell="C1">
      <selection activeCell="N9" sqref="N9:N39"/>
      <pageMargins left="0.7" right="0.39370078740157483" top="0.54" bottom="0.55118110236220474" header="0.51181102362204722" footer="0.35433070866141736"/>
      <printOptions horizontalCentered="1" verticalCentered="1"/>
      <pageSetup scale="75" orientation="landscape" r:id="rId3"/>
      <headerFooter alignWithMargins="0"/>
    </customSheetView>
    <customSheetView guid="{51F1D52B-5D55-4FCC-809B-9B4CC86C88B9}" showGridLines="0" topLeftCell="A9">
      <selection activeCell="G9" sqref="G9"/>
      <pageMargins left="0.4" right="0.39370078740157483" top="0.98425196850393704" bottom="0.55118110236220474" header="0.51181102362204722" footer="0.35433070866141736"/>
      <printOptions horizontalCentered="1" verticalCentered="1"/>
      <pageSetup scale="80" orientation="landscape" r:id="rId4"/>
      <headerFooter alignWithMargins="0"/>
    </customSheetView>
  </customSheetViews>
  <phoneticPr fontId="33" type="noConversion"/>
  <printOptions horizontalCentered="1" verticalCentered="1"/>
  <pageMargins left="0.25" right="0.39370078740157483" top="0.73" bottom="0.52" header="0.51181102362204722" footer="0.35433070866141736"/>
  <pageSetup scale="69" orientation="landscape" r:id="rId5"/>
  <headerFooter alignWithMargins="0"/>
  <drawing r:id="rId6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163"/>
  <dimension ref="A1:F63"/>
  <sheetViews>
    <sheetView showGridLines="0" zoomScaleNormal="100" workbookViewId="0">
      <selection activeCell="I21" sqref="I21"/>
    </sheetView>
  </sheetViews>
  <sheetFormatPr defaultRowHeight="15"/>
  <cols>
    <col min="1" max="1" width="59.28515625" style="51" customWidth="1"/>
    <col min="2" max="2" width="17.85546875" style="51" customWidth="1"/>
    <col min="3" max="3" width="15.5703125" style="51" customWidth="1"/>
    <col min="4" max="4" width="12.7109375" style="51" customWidth="1"/>
    <col min="5" max="5" width="13.85546875" style="51" customWidth="1"/>
    <col min="6" max="6" width="11.5703125" style="51" customWidth="1"/>
    <col min="7" max="16384" width="9.140625" style="51"/>
  </cols>
  <sheetData>
    <row r="1" spans="1:6">
      <c r="A1" s="390" t="s">
        <v>303</v>
      </c>
      <c r="B1" s="62"/>
      <c r="C1" s="62"/>
      <c r="D1" s="62"/>
      <c r="E1" s="1156">
        <v>74</v>
      </c>
      <c r="F1" s="78">
        <v>72</v>
      </c>
    </row>
    <row r="2" spans="1:6">
      <c r="A2" s="56"/>
      <c r="B2" s="56"/>
      <c r="C2" s="56"/>
      <c r="D2" s="56"/>
    </row>
    <row r="3" spans="1:6">
      <c r="A3" s="56"/>
      <c r="B3" s="56"/>
      <c r="C3" s="56"/>
      <c r="D3" s="56"/>
    </row>
    <row r="4" spans="1:6">
      <c r="A4" s="56"/>
      <c r="B4" s="56"/>
      <c r="C4" s="56"/>
      <c r="D4" s="56"/>
    </row>
    <row r="5" spans="1:6">
      <c r="A5" s="56"/>
      <c r="B5" s="56"/>
      <c r="C5" s="56"/>
      <c r="D5" s="56"/>
    </row>
    <row r="6" spans="1:6">
      <c r="A6" s="56"/>
      <c r="B6" s="56"/>
      <c r="C6" s="56"/>
      <c r="D6" s="56"/>
    </row>
    <row r="7" spans="1:6">
      <c r="A7" s="56"/>
      <c r="B7" s="56"/>
      <c r="C7" s="56"/>
      <c r="D7" s="56"/>
    </row>
    <row r="10" spans="1:6">
      <c r="A10" s="58" t="s">
        <v>1513</v>
      </c>
    </row>
    <row r="11" spans="1:6">
      <c r="A11" s="58" t="s">
        <v>1492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175" t="s">
        <v>390</v>
      </c>
      <c r="B15" s="74">
        <v>66.060703019999991</v>
      </c>
      <c r="C15" s="74">
        <v>81.00302173999998</v>
      </c>
      <c r="D15" s="74">
        <v>89.114589530000003</v>
      </c>
      <c r="E15" s="74">
        <v>90.153097059999993</v>
      </c>
    </row>
    <row r="16" spans="1:6">
      <c r="A16" s="291" t="s">
        <v>181</v>
      </c>
      <c r="B16" s="74">
        <v>25.75036528</v>
      </c>
      <c r="C16" s="74">
        <v>24.440583520000001</v>
      </c>
      <c r="D16" s="74">
        <v>28.261466540000001</v>
      </c>
      <c r="E16" s="74">
        <v>25.862894869999995</v>
      </c>
    </row>
    <row r="17" spans="1:5">
      <c r="A17" s="289" t="s">
        <v>192</v>
      </c>
      <c r="B17" s="75">
        <v>8.6559360300000012</v>
      </c>
      <c r="C17" s="75">
        <v>7.0023614600000013</v>
      </c>
      <c r="D17" s="75">
        <v>9.7845626299999982</v>
      </c>
      <c r="E17" s="75">
        <v>11.804948649999998</v>
      </c>
    </row>
    <row r="18" spans="1:5">
      <c r="A18" s="289" t="s">
        <v>193</v>
      </c>
      <c r="B18" s="75">
        <v>11.16383089</v>
      </c>
      <c r="C18" s="75">
        <v>11.86921381</v>
      </c>
      <c r="D18" s="75">
        <v>13.59482524</v>
      </c>
      <c r="E18" s="75">
        <v>4.0582172000000005</v>
      </c>
    </row>
    <row r="19" spans="1:5">
      <c r="A19" s="289" t="s">
        <v>194</v>
      </c>
      <c r="B19" s="75">
        <v>4.4881426100000006</v>
      </c>
      <c r="C19" s="75">
        <v>4.0740922200000007</v>
      </c>
      <c r="D19" s="75">
        <v>3.5342772099999999</v>
      </c>
      <c r="E19" s="75">
        <v>8.7244442099999997</v>
      </c>
    </row>
    <row r="20" spans="1:5">
      <c r="A20" s="223" t="s">
        <v>540</v>
      </c>
      <c r="B20" s="139">
        <v>0</v>
      </c>
      <c r="C20" s="75">
        <v>0.10174855999999999</v>
      </c>
      <c r="D20" s="972">
        <v>0</v>
      </c>
      <c r="E20" s="972">
        <v>0</v>
      </c>
    </row>
    <row r="21" spans="1:5">
      <c r="A21" s="289" t="s">
        <v>195</v>
      </c>
      <c r="B21" s="139">
        <v>1.0642684200000001</v>
      </c>
      <c r="C21" s="75">
        <v>1.0769106900000001</v>
      </c>
      <c r="D21" s="75">
        <v>0.72886154999999997</v>
      </c>
      <c r="E21" s="75">
        <v>0.77979156999999988</v>
      </c>
    </row>
    <row r="22" spans="1:5">
      <c r="A22" s="223" t="s">
        <v>167</v>
      </c>
      <c r="B22" s="139">
        <v>0</v>
      </c>
      <c r="C22" s="75">
        <v>7.4007030000000001E-2</v>
      </c>
      <c r="D22" s="972">
        <v>0</v>
      </c>
      <c r="E22" s="972">
        <v>0</v>
      </c>
    </row>
    <row r="23" spans="1:5">
      <c r="A23" s="223" t="s">
        <v>583</v>
      </c>
      <c r="B23" s="139">
        <v>0.37818733000000015</v>
      </c>
      <c r="C23" s="75">
        <v>0.24224975000000001</v>
      </c>
      <c r="D23" s="75">
        <v>0.61893991000000004</v>
      </c>
      <c r="E23" s="75">
        <v>0.49549323999999995</v>
      </c>
    </row>
    <row r="24" spans="1:5">
      <c r="A24" s="252" t="s">
        <v>1198</v>
      </c>
      <c r="B24" s="977">
        <v>31.031890579999999</v>
      </c>
      <c r="C24" s="977">
        <v>44.953382309999988</v>
      </c>
      <c r="D24" s="74">
        <v>45.660195559999998</v>
      </c>
      <c r="E24" s="977">
        <v>51.927902509999996</v>
      </c>
    </row>
    <row r="25" spans="1:5">
      <c r="A25" s="290" t="s">
        <v>197</v>
      </c>
      <c r="B25" s="139">
        <v>29.085495680000001</v>
      </c>
      <c r="C25" s="75">
        <v>43.663438119999995</v>
      </c>
      <c r="D25" s="75">
        <v>44.46783946</v>
      </c>
      <c r="E25" s="75">
        <v>49.983328709999995</v>
      </c>
    </row>
    <row r="26" spans="1:5">
      <c r="A26" s="119" t="s">
        <v>1291</v>
      </c>
      <c r="B26" s="139">
        <v>1.1965564</v>
      </c>
      <c r="C26" s="75">
        <v>1.0681930999999998</v>
      </c>
      <c r="D26" s="75">
        <v>1.1923561000000003</v>
      </c>
      <c r="E26" s="75">
        <v>1.9445737999999999</v>
      </c>
    </row>
    <row r="27" spans="1:5">
      <c r="A27" s="953" t="s">
        <v>1189</v>
      </c>
      <c r="B27" s="139">
        <v>0</v>
      </c>
      <c r="C27" s="75">
        <v>7.3917029999999995E-2</v>
      </c>
      <c r="D27" s="972">
        <v>0</v>
      </c>
      <c r="E27" s="972">
        <v>0</v>
      </c>
    </row>
    <row r="28" spans="1:5">
      <c r="A28" s="953" t="s">
        <v>1190</v>
      </c>
      <c r="B28" s="139">
        <v>0.74983849999999996</v>
      </c>
      <c r="C28" s="75">
        <v>7.3917029999999995E-2</v>
      </c>
      <c r="D28" s="972">
        <v>0</v>
      </c>
      <c r="E28" s="972">
        <v>0</v>
      </c>
    </row>
    <row r="29" spans="1:5">
      <c r="A29" s="953" t="s">
        <v>1191</v>
      </c>
      <c r="B29" s="139">
        <v>0</v>
      </c>
      <c r="C29" s="75">
        <v>7.3917029999999995E-2</v>
      </c>
      <c r="D29" s="972">
        <v>0</v>
      </c>
      <c r="E29" s="972">
        <v>0</v>
      </c>
    </row>
    <row r="30" spans="1:5">
      <c r="A30" s="287" t="s">
        <v>1197</v>
      </c>
      <c r="B30" s="74">
        <v>6.07468013</v>
      </c>
      <c r="C30" s="74">
        <v>6.518672539999999</v>
      </c>
      <c r="D30" s="74">
        <v>6.0754812100000004</v>
      </c>
      <c r="E30" s="74">
        <v>7.1872575399999992</v>
      </c>
    </row>
    <row r="31" spans="1:5">
      <c r="A31" s="953" t="s">
        <v>182</v>
      </c>
      <c r="B31" s="139">
        <v>0</v>
      </c>
      <c r="C31" s="75">
        <v>7.3917029999999995E-2</v>
      </c>
      <c r="D31" s="75">
        <v>5.6054100000000003E-2</v>
      </c>
      <c r="E31" s="75">
        <v>0.6</v>
      </c>
    </row>
    <row r="32" spans="1:5">
      <c r="A32" s="953" t="s">
        <v>1297</v>
      </c>
      <c r="B32" s="139">
        <v>0</v>
      </c>
      <c r="C32" s="75">
        <v>0.15505463999999999</v>
      </c>
      <c r="D32" s="972">
        <v>0</v>
      </c>
      <c r="E32" s="972">
        <v>0</v>
      </c>
    </row>
    <row r="33" spans="1:5">
      <c r="A33" s="953" t="s">
        <v>172</v>
      </c>
      <c r="B33" s="139">
        <v>0</v>
      </c>
      <c r="C33" s="75">
        <v>0.24294071</v>
      </c>
      <c r="D33" s="972">
        <v>0</v>
      </c>
      <c r="E33" s="972">
        <v>0</v>
      </c>
    </row>
    <row r="34" spans="1:5">
      <c r="A34" s="953" t="s">
        <v>1214</v>
      </c>
      <c r="B34" s="75">
        <v>1.4190662599999999</v>
      </c>
      <c r="C34" s="75">
        <v>1.21543855</v>
      </c>
      <c r="D34" s="75">
        <v>1.24268114</v>
      </c>
      <c r="E34" s="75">
        <v>1.2822502299999998</v>
      </c>
    </row>
    <row r="35" spans="1:5">
      <c r="A35" s="953" t="s">
        <v>1467</v>
      </c>
      <c r="B35" s="75">
        <v>1.4733910000000003</v>
      </c>
      <c r="C35" s="75">
        <v>1.3810499999999999</v>
      </c>
      <c r="D35" s="75">
        <v>1.9116320000000002</v>
      </c>
      <c r="E35" s="75">
        <v>2.1171279999999997</v>
      </c>
    </row>
    <row r="36" spans="1:5">
      <c r="A36" s="953" t="s">
        <v>1468</v>
      </c>
      <c r="B36" s="75">
        <v>2.2007688499999998</v>
      </c>
      <c r="C36" s="75">
        <v>1.53083093</v>
      </c>
      <c r="D36" s="75">
        <v>1.1612522100000002</v>
      </c>
      <c r="E36" s="75">
        <v>1.0679339000000001</v>
      </c>
    </row>
    <row r="37" spans="1:5">
      <c r="A37" s="51" t="s">
        <v>542</v>
      </c>
      <c r="B37" s="75">
        <v>0.98145401999999993</v>
      </c>
      <c r="C37" s="75">
        <v>1.9194406799999997</v>
      </c>
      <c r="D37" s="75">
        <v>1.7038617599999999</v>
      </c>
      <c r="E37" s="75">
        <v>2.1199454100000001</v>
      </c>
    </row>
    <row r="38" spans="1:5">
      <c r="A38" s="287" t="s">
        <v>1195</v>
      </c>
      <c r="B38" s="74">
        <v>3.2037670299999998</v>
      </c>
      <c r="C38" s="74">
        <v>5.0903833699999996</v>
      </c>
      <c r="D38" s="74">
        <v>9.1174462199999997</v>
      </c>
      <c r="E38" s="74">
        <v>5.1750421399999995</v>
      </c>
    </row>
    <row r="39" spans="1:5">
      <c r="A39" s="175" t="s">
        <v>392</v>
      </c>
      <c r="B39" s="74">
        <v>140.46412916999998</v>
      </c>
      <c r="C39" s="74">
        <v>124.48500417999999</v>
      </c>
      <c r="D39" s="74">
        <v>126.89482698</v>
      </c>
      <c r="E39" s="74">
        <v>196.80982783666667</v>
      </c>
    </row>
    <row r="40" spans="1:5">
      <c r="A40" s="903" t="s">
        <v>174</v>
      </c>
      <c r="B40" s="75">
        <v>90.05756507000001</v>
      </c>
      <c r="C40" s="75">
        <v>65.536464659999993</v>
      </c>
      <c r="D40" s="75">
        <v>67.286364969999994</v>
      </c>
      <c r="E40" s="75">
        <v>99.85069756</v>
      </c>
    </row>
    <row r="41" spans="1:5">
      <c r="A41" s="650" t="s">
        <v>1192</v>
      </c>
      <c r="B41" s="75">
        <v>24.95611834</v>
      </c>
      <c r="C41" s="75">
        <v>28.939628650000003</v>
      </c>
      <c r="D41" s="75">
        <v>27.932124839999997</v>
      </c>
      <c r="E41" s="75">
        <v>33.325082340000002</v>
      </c>
    </row>
    <row r="42" spans="1:5">
      <c r="A42" s="681" t="s">
        <v>1193</v>
      </c>
      <c r="B42" s="75">
        <v>11.058554029999998</v>
      </c>
      <c r="C42" s="75">
        <v>10.751368060000003</v>
      </c>
      <c r="D42" s="75">
        <v>11.695686550000001</v>
      </c>
      <c r="E42" s="75">
        <v>15.90403882</v>
      </c>
    </row>
    <row r="43" spans="1:5">
      <c r="A43" s="650" t="s">
        <v>1200</v>
      </c>
      <c r="B43" s="75">
        <v>5.2865499900000001</v>
      </c>
      <c r="C43" s="75">
        <v>6.4195312199999996</v>
      </c>
      <c r="D43" s="75">
        <v>4.5185549399999996</v>
      </c>
      <c r="E43" s="75">
        <v>5.7041307899999998</v>
      </c>
    </row>
    <row r="44" spans="1:5">
      <c r="A44" s="223" t="s">
        <v>458</v>
      </c>
      <c r="B44" s="75">
        <v>0.54608433999999995</v>
      </c>
      <c r="C44" s="75">
        <v>0.65095767000000004</v>
      </c>
      <c r="D44" s="75">
        <v>0.43009089000000006</v>
      </c>
      <c r="E44" s="75">
        <v>0.64818361000000002</v>
      </c>
    </row>
    <row r="45" spans="1:5">
      <c r="A45" s="223" t="s">
        <v>1289</v>
      </c>
      <c r="B45" s="75">
        <v>0.129</v>
      </c>
      <c r="C45" s="75">
        <v>0.51354999999999995</v>
      </c>
      <c r="D45" s="75">
        <v>0.35068296000000004</v>
      </c>
      <c r="E45" s="75">
        <v>0.78613195000000013</v>
      </c>
    </row>
    <row r="46" spans="1:5">
      <c r="A46" s="287" t="s">
        <v>1194</v>
      </c>
      <c r="B46" s="74">
        <v>8.4302574000000003</v>
      </c>
      <c r="C46" s="74">
        <v>11.673503919999998</v>
      </c>
      <c r="D46" s="74">
        <v>14.681321829999998</v>
      </c>
      <c r="E46" s="74">
        <v>40.591562766666669</v>
      </c>
    </row>
    <row r="47" spans="1:5">
      <c r="A47" s="175" t="s">
        <v>1196</v>
      </c>
      <c r="B47" s="74">
        <v>135.32060274</v>
      </c>
      <c r="C47" s="74">
        <v>139.68876567000001</v>
      </c>
      <c r="D47" s="74">
        <v>116.18300808999999</v>
      </c>
      <c r="E47" s="74">
        <v>102.85048468000002</v>
      </c>
    </row>
    <row r="48" spans="1:5">
      <c r="A48" s="58" t="s">
        <v>1201</v>
      </c>
      <c r="B48" s="74">
        <v>125.73122530999999</v>
      </c>
      <c r="C48" s="74">
        <v>128.65654225</v>
      </c>
      <c r="D48" s="74">
        <v>105.95597444999999</v>
      </c>
      <c r="E48" s="74">
        <v>90.588072030000035</v>
      </c>
    </row>
    <row r="49" spans="1:5">
      <c r="A49" s="290" t="s">
        <v>457</v>
      </c>
      <c r="B49" s="75">
        <v>125.73122530999999</v>
      </c>
      <c r="C49" s="75">
        <v>128.65654225</v>
      </c>
      <c r="D49" s="75">
        <v>105.95597444999999</v>
      </c>
      <c r="E49" s="75">
        <v>90.588072030000035</v>
      </c>
    </row>
    <row r="50" spans="1:5">
      <c r="A50" s="143" t="s">
        <v>1202</v>
      </c>
      <c r="B50" s="995">
        <v>0</v>
      </c>
      <c r="C50" s="74">
        <v>1.8434131600000001</v>
      </c>
      <c r="D50" s="1021">
        <v>0</v>
      </c>
      <c r="E50" s="1021">
        <v>0</v>
      </c>
    </row>
    <row r="51" spans="1:5">
      <c r="A51" s="240" t="s">
        <v>210</v>
      </c>
      <c r="B51" s="994">
        <v>0</v>
      </c>
      <c r="C51" s="75">
        <v>1.8434131600000001</v>
      </c>
      <c r="D51" s="972">
        <v>0</v>
      </c>
      <c r="E51" s="972">
        <v>0</v>
      </c>
    </row>
    <row r="52" spans="1:5">
      <c r="A52" s="291" t="s">
        <v>179</v>
      </c>
      <c r="B52" s="74">
        <v>6.5500758700000006</v>
      </c>
      <c r="C52" s="74">
        <v>6.0254306999999994</v>
      </c>
      <c r="D52" s="74">
        <v>6.1347451799999995</v>
      </c>
      <c r="E52" s="74">
        <v>7.3527074699999844</v>
      </c>
    </row>
    <row r="53" spans="1:5">
      <c r="A53" s="290" t="s">
        <v>211</v>
      </c>
      <c r="B53" s="75">
        <v>0.39129999999999998</v>
      </c>
      <c r="C53" s="75">
        <v>0.50230000000000008</v>
      </c>
      <c r="D53" s="75">
        <v>0.57089999999999996</v>
      </c>
      <c r="E53" s="75">
        <v>1.5617999999999841</v>
      </c>
    </row>
    <row r="54" spans="1:5">
      <c r="A54" s="232" t="s">
        <v>1235</v>
      </c>
      <c r="B54" s="75">
        <v>6.1587758700000004</v>
      </c>
      <c r="C54" s="75">
        <v>5.5231306999999994</v>
      </c>
      <c r="D54" s="74">
        <v>5.5638451799999995</v>
      </c>
      <c r="E54" s="75">
        <v>5.7909074700000005</v>
      </c>
    </row>
    <row r="55" spans="1:5">
      <c r="A55" s="287" t="s">
        <v>1205</v>
      </c>
      <c r="B55" s="74">
        <v>3.0393015600000002</v>
      </c>
      <c r="C55" s="74">
        <v>3.1633795600000001</v>
      </c>
      <c r="D55" s="74">
        <v>4.0922884599999998</v>
      </c>
      <c r="E55" s="74">
        <v>4.9097051799999996</v>
      </c>
    </row>
    <row r="56" spans="1:5">
      <c r="A56" s="125" t="s">
        <v>1209</v>
      </c>
      <c r="B56" s="74">
        <v>0.12253499999999999</v>
      </c>
      <c r="C56" s="74">
        <v>0.22342499999999998</v>
      </c>
      <c r="D56" s="74">
        <v>0.2679395</v>
      </c>
      <c r="E56" s="74">
        <v>0.24286954999999996</v>
      </c>
    </row>
    <row r="57" spans="1:5">
      <c r="A57" s="115" t="s">
        <v>1210</v>
      </c>
      <c r="B57" s="75">
        <v>0.12253499999999999</v>
      </c>
      <c r="C57" s="75">
        <v>0.22342499999999998</v>
      </c>
      <c r="D57" s="74">
        <v>0.2679395</v>
      </c>
      <c r="E57" s="75">
        <v>0.24286954999999996</v>
      </c>
    </row>
    <row r="58" spans="1:5">
      <c r="A58" s="125" t="s">
        <v>1211</v>
      </c>
      <c r="B58" s="74">
        <v>2.0350215999999999</v>
      </c>
      <c r="C58" s="74">
        <v>0.98012699999999997</v>
      </c>
      <c r="D58" s="74">
        <v>2.0806858400000001</v>
      </c>
      <c r="E58" s="74">
        <v>1.9017049999999998</v>
      </c>
    </row>
    <row r="59" spans="1:5">
      <c r="A59" s="843" t="s">
        <v>1290</v>
      </c>
      <c r="B59" s="75">
        <v>2.0350215999999999</v>
      </c>
      <c r="C59" s="75">
        <v>0.98012699999999997</v>
      </c>
      <c r="D59" s="74">
        <v>2.0806858400000001</v>
      </c>
      <c r="E59" s="75">
        <v>1.9017049999999998</v>
      </c>
    </row>
    <row r="60" spans="1:5">
      <c r="A60" s="520" t="s">
        <v>436</v>
      </c>
      <c r="B60" s="993">
        <v>344.00299152999997</v>
      </c>
      <c r="C60" s="993">
        <v>346.38034358999994</v>
      </c>
      <c r="D60" s="993">
        <v>334.54104993999999</v>
      </c>
      <c r="E60" s="993">
        <v>391.9579841266667</v>
      </c>
    </row>
    <row r="61" spans="1:5" ht="15.75">
      <c r="A61" s="231" t="s">
        <v>599</v>
      </c>
      <c r="C61" s="75"/>
      <c r="D61" s="74"/>
    </row>
    <row r="62" spans="1:5">
      <c r="A62" s="45" t="s">
        <v>1838</v>
      </c>
      <c r="C62" s="75"/>
      <c r="D62" s="74"/>
    </row>
    <row r="63" spans="1:5" ht="15.75">
      <c r="A63" s="657" t="s">
        <v>1540</v>
      </c>
      <c r="C63" s="75"/>
      <c r="D63" s="74"/>
    </row>
  </sheetData>
  <pageMargins left="1.32" right="0.7" top="0.75" bottom="0.75" header="0.3" footer="0.3"/>
  <pageSetup scale="65"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30"/>
  <dimension ref="A1:S74"/>
  <sheetViews>
    <sheetView showGridLines="0" zoomScaleNormal="100" workbookViewId="0">
      <pane xSplit="1" topLeftCell="B1" activePane="topRight" state="frozen"/>
      <selection activeCell="A29" sqref="A29"/>
      <selection pane="topRight" activeCell="N9" sqref="N9"/>
    </sheetView>
  </sheetViews>
  <sheetFormatPr defaultRowHeight="15"/>
  <cols>
    <col min="1" max="1" width="53.5703125" style="56" customWidth="1"/>
    <col min="2" max="2" width="12.140625" style="56" customWidth="1"/>
    <col min="3" max="3" width="10.140625" style="56" customWidth="1"/>
    <col min="4" max="4" width="11.28515625" style="56" customWidth="1"/>
    <col min="5" max="5" width="11.140625" style="56" customWidth="1"/>
    <col min="6" max="6" width="10.140625" style="56" customWidth="1"/>
    <col min="7" max="7" width="12.28515625" style="56" customWidth="1"/>
    <col min="8" max="8" width="11.42578125" style="56" customWidth="1"/>
    <col min="9" max="9" width="9.85546875" style="56" customWidth="1"/>
    <col min="10" max="10" width="11.85546875" style="56" customWidth="1"/>
    <col min="11" max="11" width="10.42578125" style="56" customWidth="1"/>
    <col min="12" max="12" width="11" style="56" customWidth="1"/>
    <col min="13" max="13" width="12.140625" style="56" customWidth="1"/>
    <col min="14" max="14" width="15.7109375" style="56" customWidth="1"/>
    <col min="15" max="15" width="11.85546875" style="772" bestFit="1" customWidth="1"/>
    <col min="16" max="16" width="9.140625" style="772"/>
    <col min="17" max="17" width="29" style="772" customWidth="1"/>
    <col min="18" max="18" width="18.7109375" style="1471" bestFit="1" customWidth="1"/>
    <col min="19" max="19" width="16" style="772" bestFit="1" customWidth="1"/>
    <col min="20" max="16384" width="9.140625" style="56"/>
  </cols>
  <sheetData>
    <row r="1" spans="1:19" s="217" customFormat="1" ht="17.25" customHeight="1">
      <c r="A1" s="390" t="s">
        <v>303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1163">
        <v>75</v>
      </c>
      <c r="O1" s="1466"/>
      <c r="P1" s="1466"/>
      <c r="Q1" s="1466"/>
      <c r="R1" s="1467"/>
      <c r="S1" s="1466"/>
    </row>
    <row r="2" spans="1:19" s="217" customFormat="1" ht="17.25" customHeight="1">
      <c r="A2" s="438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8"/>
      <c r="O2" s="1466"/>
      <c r="P2" s="1466"/>
      <c r="Q2" s="1466"/>
      <c r="R2" s="1467"/>
      <c r="S2" s="1466"/>
    </row>
    <row r="3" spans="1:19" s="217" customFormat="1">
      <c r="O3" s="1466"/>
      <c r="P3" s="1466"/>
      <c r="Q3" s="1466"/>
      <c r="R3" s="1467"/>
      <c r="S3" s="1466"/>
    </row>
    <row r="4" spans="1:19" s="217" customFormat="1" ht="15" customHeight="1">
      <c r="A4" s="287" t="s">
        <v>1514</v>
      </c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399"/>
      <c r="O4" s="1466"/>
      <c r="P4" s="1466"/>
      <c r="Q4" s="1466"/>
      <c r="R4" s="1467"/>
      <c r="S4" s="1466"/>
    </row>
    <row r="5" spans="1:19" s="217" customFormat="1" ht="15" customHeight="1">
      <c r="A5" s="287" t="s">
        <v>1792</v>
      </c>
      <c r="F5" s="437"/>
      <c r="O5" s="1466"/>
      <c r="P5" s="1466"/>
      <c r="Q5" s="1466"/>
      <c r="R5" s="1467"/>
      <c r="S5" s="1466"/>
    </row>
    <row r="6" spans="1:19" s="217" customFormat="1" ht="15" customHeight="1" thickBot="1">
      <c r="A6" s="223" t="s">
        <v>386</v>
      </c>
      <c r="B6" s="223"/>
      <c r="C6" s="223"/>
      <c r="D6" s="223"/>
      <c r="E6" s="455"/>
      <c r="F6" s="223"/>
      <c r="G6" s="223"/>
      <c r="H6" s="223"/>
      <c r="I6" s="223"/>
      <c r="J6" s="223"/>
      <c r="K6" s="223"/>
      <c r="L6" s="223"/>
      <c r="M6" s="223"/>
      <c r="N6" s="223"/>
      <c r="O6" s="1466"/>
      <c r="P6" s="1466"/>
      <c r="Q6" s="1466"/>
      <c r="R6" s="1467"/>
      <c r="S6" s="1466"/>
    </row>
    <row r="7" spans="1:19" s="217" customFormat="1" ht="15" customHeight="1" thickTop="1" thickBot="1">
      <c r="A7" s="494" t="s">
        <v>314</v>
      </c>
      <c r="B7" s="495" t="s">
        <v>395</v>
      </c>
      <c r="C7" s="492" t="s">
        <v>355</v>
      </c>
      <c r="D7" s="492" t="s">
        <v>356</v>
      </c>
      <c r="E7" s="492" t="s">
        <v>357</v>
      </c>
      <c r="F7" s="492" t="s">
        <v>358</v>
      </c>
      <c r="G7" s="493" t="s">
        <v>359</v>
      </c>
      <c r="H7" s="493" t="s">
        <v>360</v>
      </c>
      <c r="I7" s="493" t="s">
        <v>361</v>
      </c>
      <c r="J7" s="493" t="s">
        <v>362</v>
      </c>
      <c r="K7" s="493" t="s">
        <v>363</v>
      </c>
      <c r="L7" s="492" t="s">
        <v>364</v>
      </c>
      <c r="M7" s="492" t="s">
        <v>365</v>
      </c>
      <c r="N7" s="483" t="s">
        <v>37</v>
      </c>
      <c r="O7" s="1466"/>
      <c r="P7" s="1466"/>
      <c r="Q7" s="1466"/>
      <c r="R7" s="1467"/>
      <c r="S7" s="1466"/>
    </row>
    <row r="8" spans="1:19" s="263" customFormat="1" ht="15" customHeight="1" thickTop="1">
      <c r="A8" s="433" t="s">
        <v>390</v>
      </c>
      <c r="B8" s="902">
        <v>772.82055861666663</v>
      </c>
      <c r="C8" s="902">
        <v>678.03613138666651</v>
      </c>
      <c r="D8" s="902">
        <v>864.27988393666669</v>
      </c>
      <c r="E8" s="902">
        <v>1279.6759066066668</v>
      </c>
      <c r="F8" s="902">
        <v>1816.4049658666663</v>
      </c>
      <c r="G8" s="902">
        <v>770.49853998666663</v>
      </c>
      <c r="H8" s="902">
        <v>836.89540530666659</v>
      </c>
      <c r="I8" s="902">
        <v>949.72692133666646</v>
      </c>
      <c r="J8" s="902">
        <v>816.9483974366666</v>
      </c>
      <c r="K8" s="902">
        <v>862.15514961666656</v>
      </c>
      <c r="L8" s="902">
        <v>826.08072329333322</v>
      </c>
      <c r="M8" s="902">
        <v>871.23906254333303</v>
      </c>
      <c r="N8" s="902">
        <v>11344.761645933333</v>
      </c>
      <c r="O8" s="1442"/>
      <c r="P8" s="1442"/>
      <c r="Q8" s="1442"/>
      <c r="R8" s="1465"/>
      <c r="S8" s="1442"/>
    </row>
    <row r="9" spans="1:19" s="263" customFormat="1" ht="15" customHeight="1">
      <c r="A9" s="433" t="s">
        <v>181</v>
      </c>
      <c r="B9" s="406">
        <v>294.30474845999993</v>
      </c>
      <c r="C9" s="406">
        <v>235.76605396000002</v>
      </c>
      <c r="D9" s="406">
        <v>434.61969686999998</v>
      </c>
      <c r="E9" s="406">
        <v>291.63359728</v>
      </c>
      <c r="F9" s="406">
        <v>275.81921174000001</v>
      </c>
      <c r="G9" s="406">
        <v>268.19740343999996</v>
      </c>
      <c r="H9" s="406">
        <v>271.61397200000005</v>
      </c>
      <c r="I9" s="406">
        <v>345.23309255000009</v>
      </c>
      <c r="J9" s="406">
        <v>273.79231909999993</v>
      </c>
      <c r="K9" s="406">
        <v>272.73304055</v>
      </c>
      <c r="L9" s="406">
        <v>278.30075169666668</v>
      </c>
      <c r="M9" s="406">
        <v>275.85167456666665</v>
      </c>
      <c r="N9" s="406">
        <v>3517.8655622133333</v>
      </c>
      <c r="O9" s="1442"/>
      <c r="P9" s="1442"/>
      <c r="Q9" s="1442"/>
      <c r="R9" s="1465"/>
      <c r="S9" s="1442"/>
    </row>
    <row r="10" spans="1:19" s="217" customFormat="1" ht="15" customHeight="1">
      <c r="A10" s="434" t="s">
        <v>511</v>
      </c>
      <c r="B10" s="75">
        <v>11.385183289999999</v>
      </c>
      <c r="C10" s="75">
        <v>32.824320329999999</v>
      </c>
      <c r="D10" s="75">
        <v>236.02564964999999</v>
      </c>
      <c r="E10" s="75">
        <v>85.146329909999992</v>
      </c>
      <c r="F10" s="75">
        <v>15.55585357</v>
      </c>
      <c r="G10" s="75">
        <v>58.300384389999998</v>
      </c>
      <c r="H10" s="75">
        <v>48.623384260000016</v>
      </c>
      <c r="I10" s="75">
        <v>115.45813070000001</v>
      </c>
      <c r="J10" s="75">
        <v>47.955505299999999</v>
      </c>
      <c r="K10" s="75">
        <v>42.491912110000015</v>
      </c>
      <c r="L10" s="75">
        <v>39.933140540000011</v>
      </c>
      <c r="M10" s="75">
        <v>42.31802364</v>
      </c>
      <c r="N10" s="405">
        <v>776.01781769000002</v>
      </c>
      <c r="O10" s="1468"/>
      <c r="P10" s="1466"/>
      <c r="Q10" s="1466"/>
      <c r="R10" s="1467"/>
      <c r="S10" s="1466"/>
    </row>
    <row r="11" spans="1:19" s="217" customFormat="1" ht="15" customHeight="1">
      <c r="A11" s="435" t="s">
        <v>512</v>
      </c>
      <c r="B11" s="75">
        <v>182.07209227000001</v>
      </c>
      <c r="C11" s="75">
        <v>154.49548338999998</v>
      </c>
      <c r="D11" s="75">
        <v>147.15686319999998</v>
      </c>
      <c r="E11" s="75">
        <v>148.99328833999999</v>
      </c>
      <c r="F11" s="75">
        <v>205.96701098</v>
      </c>
      <c r="G11" s="75">
        <v>156.46972199999999</v>
      </c>
      <c r="H11" s="75">
        <v>158.25619816333335</v>
      </c>
      <c r="I11" s="75">
        <v>161.33748850333336</v>
      </c>
      <c r="J11" s="75">
        <v>159.15518565333335</v>
      </c>
      <c r="K11" s="75">
        <v>162.69596017333336</v>
      </c>
      <c r="L11" s="75">
        <v>163.98783843333337</v>
      </c>
      <c r="M11" s="75">
        <v>166.12240142333337</v>
      </c>
      <c r="N11" s="405">
        <v>1966.7095325299997</v>
      </c>
      <c r="O11" s="1466"/>
      <c r="P11" s="1466"/>
      <c r="Q11" s="1466"/>
      <c r="R11" s="1467"/>
      <c r="S11" s="1466"/>
    </row>
    <row r="12" spans="1:19" s="217" customFormat="1" ht="15" customHeight="1">
      <c r="A12" s="223" t="s">
        <v>165</v>
      </c>
      <c r="B12" s="75">
        <v>64.782188300000001</v>
      </c>
      <c r="C12" s="75">
        <v>33.60642472</v>
      </c>
      <c r="D12" s="75">
        <v>37.27607553</v>
      </c>
      <c r="E12" s="75">
        <v>42.500962940000001</v>
      </c>
      <c r="F12" s="75">
        <v>39.435046590000006</v>
      </c>
      <c r="G12" s="75">
        <v>39.463512229999999</v>
      </c>
      <c r="H12" s="75">
        <v>45.68988784666665</v>
      </c>
      <c r="I12" s="75">
        <v>47.538547446666655</v>
      </c>
      <c r="J12" s="75">
        <v>47.07518362666665</v>
      </c>
      <c r="K12" s="75">
        <v>47.773232406666651</v>
      </c>
      <c r="L12" s="75">
        <v>46.471475886666653</v>
      </c>
      <c r="M12" s="75">
        <v>47.992295206666654</v>
      </c>
      <c r="N12" s="405">
        <v>539.60483273</v>
      </c>
      <c r="O12" s="1466"/>
      <c r="P12" s="1466"/>
      <c r="Q12" s="1466"/>
      <c r="R12" s="1467"/>
      <c r="S12" s="1466"/>
    </row>
    <row r="13" spans="1:19" s="217" customFormat="1" ht="15" customHeight="1">
      <c r="A13" s="223" t="s">
        <v>510</v>
      </c>
      <c r="B13" s="75">
        <v>1.1660837399999999</v>
      </c>
      <c r="C13" s="75">
        <v>0.84788255000000001</v>
      </c>
      <c r="D13" s="75">
        <v>0.91134062000000005</v>
      </c>
      <c r="E13" s="75">
        <v>0.66297918999999994</v>
      </c>
      <c r="F13" s="883">
        <v>0.86964754</v>
      </c>
      <c r="G13" s="75">
        <v>0.50863371000000002</v>
      </c>
      <c r="H13" s="75">
        <v>1.3360095200000002</v>
      </c>
      <c r="I13" s="75">
        <v>1.8982835900000001</v>
      </c>
      <c r="J13" s="75">
        <v>1.2842782800000001</v>
      </c>
      <c r="K13" s="75">
        <v>1.28147572</v>
      </c>
      <c r="L13" s="75">
        <v>3.596622996666655</v>
      </c>
      <c r="M13" s="75">
        <v>3.7427264766666553</v>
      </c>
      <c r="N13" s="405">
        <v>18.10596393333331</v>
      </c>
      <c r="O13" s="1466"/>
      <c r="P13" s="1466"/>
      <c r="Q13" s="1466"/>
      <c r="R13" s="1467"/>
      <c r="S13" s="1466"/>
    </row>
    <row r="14" spans="1:19" s="217" customFormat="1" ht="15" customHeight="1">
      <c r="A14" s="223" t="s">
        <v>166</v>
      </c>
      <c r="B14" s="75">
        <v>26.981623170000002</v>
      </c>
      <c r="C14" s="75">
        <v>7.3303872300000004</v>
      </c>
      <c r="D14" s="75">
        <v>7.71898383</v>
      </c>
      <c r="E14" s="75">
        <v>8.5074419700000004</v>
      </c>
      <c r="F14" s="75">
        <v>7.9725585499999996</v>
      </c>
      <c r="G14" s="75">
        <v>7.5744703800000002</v>
      </c>
      <c r="H14" s="75">
        <v>11.469318470000001</v>
      </c>
      <c r="I14" s="75">
        <v>11.87676218</v>
      </c>
      <c r="J14" s="75">
        <v>11.59440397</v>
      </c>
      <c r="K14" s="75">
        <v>11.39436852</v>
      </c>
      <c r="L14" s="75">
        <v>17.288634850000001</v>
      </c>
      <c r="M14" s="75">
        <v>10.574060920000001</v>
      </c>
      <c r="N14" s="405">
        <v>140.28301404000001</v>
      </c>
      <c r="O14" s="1466"/>
      <c r="P14" s="1466"/>
      <c r="Q14" s="1466"/>
      <c r="R14" s="1467"/>
      <c r="S14" s="1466"/>
    </row>
    <row r="15" spans="1:19" s="217" customFormat="1" ht="15" customHeight="1">
      <c r="A15" s="223" t="s">
        <v>167</v>
      </c>
      <c r="B15" s="75">
        <v>3.2568774500000002</v>
      </c>
      <c r="C15" s="75">
        <v>3.0704274900000001</v>
      </c>
      <c r="D15" s="75">
        <v>2.7436491000000003</v>
      </c>
      <c r="E15" s="75">
        <v>2.5360672400000004</v>
      </c>
      <c r="F15" s="75">
        <v>3.0546733700000002</v>
      </c>
      <c r="G15" s="75">
        <v>2.7181324900000003</v>
      </c>
      <c r="H15" s="75">
        <v>2.70146328</v>
      </c>
      <c r="I15" s="75">
        <v>4.13556963</v>
      </c>
      <c r="J15" s="75">
        <v>3.7273165099999996</v>
      </c>
      <c r="K15" s="75">
        <v>4.1270656099999998</v>
      </c>
      <c r="L15" s="75">
        <v>3.7689011700000004</v>
      </c>
      <c r="M15" s="75">
        <v>2.4225088599999998</v>
      </c>
      <c r="N15" s="405">
        <v>38.262652200000005</v>
      </c>
      <c r="O15" s="1466"/>
      <c r="P15" s="1466"/>
      <c r="Q15" s="1466"/>
      <c r="R15" s="1467"/>
      <c r="S15" s="1466"/>
    </row>
    <row r="16" spans="1:19" s="217" customFormat="1" ht="15" customHeight="1">
      <c r="A16" s="223" t="s">
        <v>583</v>
      </c>
      <c r="B16" s="75">
        <v>4.6607002400000006</v>
      </c>
      <c r="C16" s="75">
        <v>3.5911282500000001</v>
      </c>
      <c r="D16" s="75">
        <v>2.7871349400000001</v>
      </c>
      <c r="E16" s="75">
        <v>3.2865276899999998</v>
      </c>
      <c r="F16" s="75">
        <v>2.9644211400000002</v>
      </c>
      <c r="G16" s="75">
        <v>3.16254824</v>
      </c>
      <c r="H16" s="75">
        <v>3.53771046</v>
      </c>
      <c r="I16" s="75">
        <v>2.9883104999999999</v>
      </c>
      <c r="J16" s="75">
        <v>3.0004457600000003</v>
      </c>
      <c r="K16" s="75">
        <v>2.9690260100000003</v>
      </c>
      <c r="L16" s="75">
        <v>3.25413782</v>
      </c>
      <c r="M16" s="75">
        <v>2.6796580400000005</v>
      </c>
      <c r="N16" s="405">
        <v>38.88174909</v>
      </c>
      <c r="O16" s="1466"/>
      <c r="P16" s="1466"/>
      <c r="Q16" s="1466"/>
      <c r="R16" s="1467"/>
      <c r="S16" s="1466"/>
    </row>
    <row r="17" spans="1:19" s="263" customFormat="1" ht="15" customHeight="1">
      <c r="A17" s="433" t="s">
        <v>1198</v>
      </c>
      <c r="B17" s="902">
        <v>318.54584114666687</v>
      </c>
      <c r="C17" s="902">
        <v>322.22789035666671</v>
      </c>
      <c r="D17" s="902">
        <v>285.55143793666684</v>
      </c>
      <c r="E17" s="902">
        <v>791.09475564666684</v>
      </c>
      <c r="F17" s="902">
        <v>1236.8827753966666</v>
      </c>
      <c r="G17" s="902">
        <v>359.23082731666682</v>
      </c>
      <c r="H17" s="902">
        <v>398.91745342666673</v>
      </c>
      <c r="I17" s="902">
        <v>405.44030086666663</v>
      </c>
      <c r="J17" s="902">
        <v>376.72481821666679</v>
      </c>
      <c r="K17" s="902">
        <v>415.34849317666669</v>
      </c>
      <c r="L17" s="902">
        <v>378.94662989666671</v>
      </c>
      <c r="M17" s="902">
        <v>409.67866585666661</v>
      </c>
      <c r="N17" s="902">
        <v>5698.589889240001</v>
      </c>
      <c r="O17" s="1442"/>
      <c r="P17" s="1442"/>
      <c r="Q17" s="1442"/>
      <c r="R17" s="1465"/>
      <c r="S17" s="1442"/>
    </row>
    <row r="18" spans="1:19" s="217" customFormat="1" ht="15" customHeight="1">
      <c r="A18" s="234" t="s">
        <v>197</v>
      </c>
      <c r="B18" s="75">
        <v>302.81489367666688</v>
      </c>
      <c r="C18" s="75">
        <v>307.80221424666672</v>
      </c>
      <c r="D18" s="75">
        <v>271.91441095666687</v>
      </c>
      <c r="E18" s="75">
        <v>776.40725231666693</v>
      </c>
      <c r="F18" s="75">
        <v>1223.0952468266667</v>
      </c>
      <c r="G18" s="75">
        <v>331.25584143666686</v>
      </c>
      <c r="H18" s="75">
        <v>386.94851611666672</v>
      </c>
      <c r="I18" s="75">
        <v>393.6565166266667</v>
      </c>
      <c r="J18" s="75">
        <v>363.58395028666672</v>
      </c>
      <c r="K18" s="75">
        <v>402.76641176666669</v>
      </c>
      <c r="L18" s="75">
        <v>361.7104330366667</v>
      </c>
      <c r="M18" s="75">
        <v>394.03761090666671</v>
      </c>
      <c r="N18" s="1464">
        <v>5515.9932982000009</v>
      </c>
      <c r="O18" s="1468"/>
      <c r="P18" s="1468"/>
      <c r="Q18" s="1466"/>
      <c r="R18" s="1467"/>
      <c r="S18" s="1466"/>
    </row>
    <row r="19" spans="1:19" s="217" customFormat="1" ht="15" customHeight="1">
      <c r="A19" s="51" t="s">
        <v>1187</v>
      </c>
      <c r="B19" s="75">
        <v>4.0004696800000001</v>
      </c>
      <c r="C19" s="75">
        <v>1.69366923</v>
      </c>
      <c r="D19" s="75">
        <v>1.3123646200000001</v>
      </c>
      <c r="E19" s="75">
        <v>1.89196133</v>
      </c>
      <c r="F19" s="75">
        <v>1.83062233</v>
      </c>
      <c r="G19" s="75">
        <v>1.9369957600000001</v>
      </c>
      <c r="H19" s="75">
        <v>2.0945609799999998</v>
      </c>
      <c r="I19" s="75">
        <v>2.2696454799999999</v>
      </c>
      <c r="J19" s="75">
        <v>1.9885077799999999</v>
      </c>
      <c r="K19" s="75">
        <v>2.20040345</v>
      </c>
      <c r="L19" s="75">
        <v>2.1879448200000002</v>
      </c>
      <c r="M19" s="75">
        <v>2.0570063300000001</v>
      </c>
      <c r="N19" s="405">
        <v>25.464151790000003</v>
      </c>
      <c r="O19" s="1468"/>
      <c r="P19" s="1468"/>
      <c r="Q19" s="1466"/>
      <c r="R19" s="1467"/>
      <c r="S19" s="1466"/>
    </row>
    <row r="20" spans="1:19" s="217" customFormat="1" ht="15" customHeight="1">
      <c r="A20" s="51" t="s">
        <v>1188</v>
      </c>
      <c r="B20" s="75">
        <v>7.7634533299999999</v>
      </c>
      <c r="C20" s="75">
        <v>8.1104625400000003</v>
      </c>
      <c r="D20" s="75">
        <v>6.7573888200000001</v>
      </c>
      <c r="E20" s="75">
        <v>7.7324964600000001</v>
      </c>
      <c r="F20" s="75">
        <v>6.6004581799999995</v>
      </c>
      <c r="G20" s="75">
        <v>5.87345016</v>
      </c>
      <c r="H20" s="75">
        <v>6.6752175600000001</v>
      </c>
      <c r="I20" s="75">
        <v>6.7429022600000001</v>
      </c>
      <c r="J20" s="75">
        <v>6.5673629600000005</v>
      </c>
      <c r="K20" s="75">
        <v>6.2604213600000005</v>
      </c>
      <c r="L20" s="75">
        <v>6.4463624900000003</v>
      </c>
      <c r="M20" s="75">
        <v>6.5189311700000001</v>
      </c>
      <c r="N20" s="405">
        <v>82.048907289999988</v>
      </c>
      <c r="O20" s="1468"/>
      <c r="P20" s="1468"/>
      <c r="Q20" s="1466"/>
      <c r="R20" s="1467"/>
      <c r="S20" s="1466"/>
    </row>
    <row r="21" spans="1:19" s="217" customFormat="1" ht="15" customHeight="1">
      <c r="A21" s="234" t="s">
        <v>198</v>
      </c>
      <c r="B21" s="404">
        <v>3.73284226</v>
      </c>
      <c r="C21" s="404">
        <v>3.8661520600000001</v>
      </c>
      <c r="D21" s="404">
        <v>3.5954660600000001</v>
      </c>
      <c r="E21" s="404">
        <v>4.1909752600000001</v>
      </c>
      <c r="F21" s="404">
        <v>4.4282628399999995</v>
      </c>
      <c r="G21" s="404">
        <v>3.4123156800000003</v>
      </c>
      <c r="H21" s="404">
        <v>2.4919832799999999</v>
      </c>
      <c r="I21" s="404">
        <v>2.3837088799999999</v>
      </c>
      <c r="J21" s="404">
        <v>3.5087088799999999</v>
      </c>
      <c r="K21" s="404">
        <v>3.5112033</v>
      </c>
      <c r="L21" s="404">
        <v>3.5112033</v>
      </c>
      <c r="M21" s="404">
        <v>3.5112033</v>
      </c>
      <c r="N21" s="405">
        <v>42.144025099999993</v>
      </c>
      <c r="O21" s="1466"/>
      <c r="P21" s="1466"/>
      <c r="Q21" s="1466"/>
      <c r="R21" s="1467"/>
      <c r="S21" s="1466"/>
    </row>
    <row r="22" spans="1:19" s="217" customFormat="1" ht="15" customHeight="1">
      <c r="A22" s="435" t="s">
        <v>1189</v>
      </c>
      <c r="B22" s="75">
        <v>7.1878289999999997E-2</v>
      </c>
      <c r="C22" s="75">
        <v>0.63430891</v>
      </c>
      <c r="D22" s="75">
        <v>1.06579402</v>
      </c>
      <c r="E22" s="75">
        <v>0.41937291999999998</v>
      </c>
      <c r="F22" s="75">
        <v>0.12026044</v>
      </c>
      <c r="G22" s="75">
        <v>0.31305596999999996</v>
      </c>
      <c r="H22" s="75">
        <v>0.16173894</v>
      </c>
      <c r="I22" s="75">
        <v>0.19346427999999999</v>
      </c>
      <c r="J22" s="75">
        <v>0.1505396</v>
      </c>
      <c r="K22" s="75">
        <v>0.15023662999999998</v>
      </c>
      <c r="L22" s="75">
        <v>0.15456639</v>
      </c>
      <c r="M22" s="75">
        <v>0.15037002999999999</v>
      </c>
      <c r="N22" s="405">
        <v>3.5855864200000003</v>
      </c>
      <c r="O22" s="1466"/>
      <c r="P22" s="1466"/>
      <c r="Q22" s="1466"/>
      <c r="R22" s="1467"/>
      <c r="S22" s="1466"/>
    </row>
    <row r="23" spans="1:19" s="217" customFormat="1" ht="15" customHeight="1">
      <c r="A23" s="435" t="s">
        <v>1190</v>
      </c>
      <c r="B23" s="75">
        <v>6.0345120000000002E-2</v>
      </c>
      <c r="C23" s="75">
        <v>1.9325499999999999E-2</v>
      </c>
      <c r="D23" s="75">
        <v>0.77984111</v>
      </c>
      <c r="E23" s="75">
        <v>0.34751871999999995</v>
      </c>
      <c r="F23" s="75">
        <v>5.761964E-2</v>
      </c>
      <c r="G23" s="75">
        <v>14.477802329999999</v>
      </c>
      <c r="H23" s="75">
        <v>0.4069373</v>
      </c>
      <c r="I23" s="75">
        <v>1.8148549999999999E-2</v>
      </c>
      <c r="J23" s="75">
        <v>0.39587496999999999</v>
      </c>
      <c r="K23" s="75">
        <v>1.190855E-2</v>
      </c>
      <c r="L23" s="75">
        <v>9.0771630000000006E-2</v>
      </c>
      <c r="M23" s="75">
        <v>1.8691570000000001E-2</v>
      </c>
      <c r="N23" s="405">
        <v>16.684784990000001</v>
      </c>
      <c r="O23" s="1466"/>
      <c r="P23" s="1466"/>
      <c r="Q23" s="1466"/>
      <c r="R23" s="1467"/>
      <c r="S23" s="1466"/>
    </row>
    <row r="24" spans="1:19" s="217" customFormat="1" ht="15" customHeight="1">
      <c r="A24" s="435" t="s">
        <v>1191</v>
      </c>
      <c r="B24" s="75">
        <v>0.10195878999999999</v>
      </c>
      <c r="C24" s="75">
        <v>0.10175787</v>
      </c>
      <c r="D24" s="75">
        <v>0.12617235000000002</v>
      </c>
      <c r="E24" s="75">
        <v>0.10517864</v>
      </c>
      <c r="F24" s="75">
        <v>0.75030514000000004</v>
      </c>
      <c r="G24" s="75">
        <v>1.9613659800000001</v>
      </c>
      <c r="H24" s="75">
        <v>0.13849924999999999</v>
      </c>
      <c r="I24" s="75">
        <v>0.17591479000000002</v>
      </c>
      <c r="J24" s="75">
        <v>0.52987373999999998</v>
      </c>
      <c r="K24" s="75">
        <v>0.44790812000000002</v>
      </c>
      <c r="L24" s="75">
        <v>4.8453482300000008</v>
      </c>
      <c r="M24" s="75">
        <v>3.3848525500000002</v>
      </c>
      <c r="N24" s="405">
        <v>12.669135450000001</v>
      </c>
      <c r="O24" s="1466"/>
      <c r="P24" s="1466"/>
      <c r="Q24" s="1466"/>
      <c r="R24" s="1467"/>
      <c r="S24" s="1466"/>
    </row>
    <row r="25" spans="1:19" s="263" customFormat="1" ht="15" customHeight="1">
      <c r="A25" s="433" t="s">
        <v>1197</v>
      </c>
      <c r="B25" s="902">
        <v>142.45076397</v>
      </c>
      <c r="C25" s="902">
        <v>103.59685277</v>
      </c>
      <c r="D25" s="902">
        <v>125.62045279</v>
      </c>
      <c r="E25" s="902">
        <v>153.30002611000003</v>
      </c>
      <c r="F25" s="902">
        <v>243.47921382999999</v>
      </c>
      <c r="G25" s="902">
        <v>123.18944041999998</v>
      </c>
      <c r="H25" s="902">
        <v>143.01898291999998</v>
      </c>
      <c r="I25" s="902">
        <v>154.88721079999999</v>
      </c>
      <c r="J25" s="902">
        <v>140.41467102999999</v>
      </c>
      <c r="K25" s="902">
        <v>124.67635505</v>
      </c>
      <c r="L25" s="902">
        <v>139.03016155999998</v>
      </c>
      <c r="M25" s="902">
        <v>149.41359743999999</v>
      </c>
      <c r="N25" s="902">
        <v>1743.0777286900002</v>
      </c>
      <c r="O25" s="1442"/>
      <c r="P25" s="1442"/>
      <c r="Q25" s="1442"/>
      <c r="R25" s="1465"/>
      <c r="S25" s="1442"/>
    </row>
    <row r="26" spans="1:19" s="217" customFormat="1" ht="15" customHeight="1">
      <c r="A26" s="436" t="s">
        <v>182</v>
      </c>
      <c r="B26" s="75">
        <v>19.761856600000002</v>
      </c>
      <c r="C26" s="75">
        <v>25.088715749999999</v>
      </c>
      <c r="D26" s="75">
        <v>19.950606219999997</v>
      </c>
      <c r="E26" s="75">
        <v>28.235183710000001</v>
      </c>
      <c r="F26" s="75">
        <v>143.76964809999998</v>
      </c>
      <c r="G26" s="75">
        <v>15.19047531</v>
      </c>
      <c r="H26" s="75">
        <v>27.92837956</v>
      </c>
      <c r="I26" s="75">
        <v>49.423619709999997</v>
      </c>
      <c r="J26" s="75">
        <v>21.73462395</v>
      </c>
      <c r="K26" s="75">
        <v>19.166676079999998</v>
      </c>
      <c r="L26" s="75">
        <v>39.302827409999999</v>
      </c>
      <c r="M26" s="75">
        <v>31.370341799999998</v>
      </c>
      <c r="N26" s="405">
        <v>440.92295419999999</v>
      </c>
      <c r="O26" s="1466"/>
      <c r="P26" s="1466"/>
      <c r="Q26" s="1466"/>
      <c r="R26" s="1467"/>
      <c r="S26" s="1466"/>
    </row>
    <row r="27" spans="1:19" s="217" customFormat="1" ht="15" customHeight="1">
      <c r="A27" s="436" t="s">
        <v>1297</v>
      </c>
      <c r="B27" s="75">
        <v>14.807927619999999</v>
      </c>
      <c r="C27" s="75">
        <v>3.7980754600000002</v>
      </c>
      <c r="D27" s="75">
        <v>3.6525312999999997</v>
      </c>
      <c r="E27" s="75">
        <v>9.6533609399999989</v>
      </c>
      <c r="F27" s="75">
        <v>3.4768845499999999</v>
      </c>
      <c r="G27" s="75">
        <v>26.139232379999999</v>
      </c>
      <c r="H27" s="75">
        <v>12.391791270000001</v>
      </c>
      <c r="I27" s="75">
        <v>9.4414351200000013</v>
      </c>
      <c r="J27" s="75">
        <v>9.6573776100000011</v>
      </c>
      <c r="K27" s="75">
        <v>12.847460140000001</v>
      </c>
      <c r="L27" s="75">
        <v>10.426056090000001</v>
      </c>
      <c r="M27" s="75">
        <v>10.20229074</v>
      </c>
      <c r="N27" s="405">
        <v>126.49442322</v>
      </c>
      <c r="O27" s="1466"/>
      <c r="P27" s="1466"/>
      <c r="Q27" s="1466"/>
      <c r="R27" s="1467"/>
      <c r="S27" s="1466"/>
    </row>
    <row r="28" spans="1:19" s="217" customFormat="1" ht="15" customHeight="1">
      <c r="A28" s="436" t="s">
        <v>172</v>
      </c>
      <c r="B28" s="75">
        <v>47.144859490000002</v>
      </c>
      <c r="C28" s="75">
        <v>30.12675647</v>
      </c>
      <c r="D28" s="75">
        <v>53.915651390000001</v>
      </c>
      <c r="E28" s="75">
        <v>63.737272670000003</v>
      </c>
      <c r="F28" s="75">
        <v>42.806021600000001</v>
      </c>
      <c r="G28" s="75">
        <v>31.734165409999999</v>
      </c>
      <c r="H28" s="75">
        <v>52.612002220000001</v>
      </c>
      <c r="I28" s="75">
        <v>45.435545410000003</v>
      </c>
      <c r="J28" s="75">
        <v>57.347600019999994</v>
      </c>
      <c r="K28" s="75">
        <v>41.380163780000004</v>
      </c>
      <c r="L28" s="75">
        <v>38.429190430000006</v>
      </c>
      <c r="M28" s="75">
        <v>55.252857550000002</v>
      </c>
      <c r="N28" s="405">
        <v>559.92208644000004</v>
      </c>
      <c r="O28" s="1466"/>
      <c r="P28" s="1466"/>
      <c r="Q28" s="1466"/>
      <c r="R28" s="1467"/>
      <c r="S28" s="1466"/>
    </row>
    <row r="29" spans="1:19" s="217" customFormat="1" ht="15" customHeight="1">
      <c r="A29" s="436" t="s">
        <v>1214</v>
      </c>
      <c r="B29" s="75">
        <v>2.7753946300000001</v>
      </c>
      <c r="C29" s="75">
        <v>3.09098842</v>
      </c>
      <c r="D29" s="75">
        <v>2.6469022200000003</v>
      </c>
      <c r="E29" s="75">
        <v>2.6792369900000002</v>
      </c>
      <c r="F29" s="75">
        <v>2.83868308</v>
      </c>
      <c r="G29" s="75">
        <v>2.7496081800000001</v>
      </c>
      <c r="H29" s="75">
        <v>2.8033608000000001</v>
      </c>
      <c r="I29" s="75">
        <v>2.79546962</v>
      </c>
      <c r="J29" s="75">
        <v>2.7638093599999998</v>
      </c>
      <c r="K29" s="75">
        <v>2.7591356499999997</v>
      </c>
      <c r="L29" s="75">
        <v>2.82300459</v>
      </c>
      <c r="M29" s="75">
        <v>2.78310301</v>
      </c>
      <c r="N29" s="405">
        <v>33.508696549999996</v>
      </c>
      <c r="O29" s="1466"/>
      <c r="P29" s="1466"/>
      <c r="Q29" s="1466"/>
      <c r="R29" s="1467"/>
      <c r="S29" s="1466"/>
    </row>
    <row r="30" spans="1:19" s="217" customFormat="1" ht="15" customHeight="1">
      <c r="A30" s="436" t="s">
        <v>1414</v>
      </c>
      <c r="B30" s="75">
        <v>14.33627179</v>
      </c>
      <c r="C30" s="75">
        <v>14.909387789999998</v>
      </c>
      <c r="D30" s="75">
        <v>13.854731789999999</v>
      </c>
      <c r="E30" s="75">
        <v>13.864043790000006</v>
      </c>
      <c r="F30" s="75">
        <v>15.661318300000001</v>
      </c>
      <c r="G30" s="75">
        <v>14.601313279999999</v>
      </c>
      <c r="H30" s="75">
        <v>14.564993789999999</v>
      </c>
      <c r="I30" s="75">
        <v>14.422175789999999</v>
      </c>
      <c r="J30" s="75">
        <v>14.8862623</v>
      </c>
      <c r="K30" s="75">
        <v>14.354192429999999</v>
      </c>
      <c r="L30" s="75">
        <v>13.78231328</v>
      </c>
      <c r="M30" s="75">
        <v>13.865887279999999</v>
      </c>
      <c r="N30" s="405">
        <v>173.10289161000003</v>
      </c>
      <c r="O30" s="1466"/>
      <c r="P30" s="1466"/>
      <c r="Q30" s="1466"/>
      <c r="R30" s="1467"/>
      <c r="S30" s="1466"/>
    </row>
    <row r="31" spans="1:19" s="217" customFormat="1" ht="15" customHeight="1">
      <c r="A31" s="217" t="s">
        <v>230</v>
      </c>
      <c r="B31" s="75">
        <v>14.158979109999999</v>
      </c>
      <c r="C31" s="75">
        <v>9.9179718900000005</v>
      </c>
      <c r="D31" s="75">
        <v>12.909727539999999</v>
      </c>
      <c r="E31" s="75">
        <v>12.35618562</v>
      </c>
      <c r="F31" s="75">
        <v>11.27490287</v>
      </c>
      <c r="G31" s="75">
        <v>11.07193271</v>
      </c>
      <c r="H31" s="75">
        <v>12.761630630000001</v>
      </c>
      <c r="I31" s="75">
        <v>12.56795352</v>
      </c>
      <c r="J31" s="75">
        <v>12.564526799999999</v>
      </c>
      <c r="K31" s="75">
        <v>12.632446460000001</v>
      </c>
      <c r="L31" s="75">
        <v>12.60515491</v>
      </c>
      <c r="M31" s="75">
        <v>13.662497760000001</v>
      </c>
      <c r="N31" s="405">
        <v>148.48390982000001</v>
      </c>
      <c r="O31" s="1466"/>
      <c r="P31" s="1466"/>
      <c r="Q31" s="1528"/>
      <c r="R31" s="1529"/>
      <c r="S31" s="772"/>
    </row>
    <row r="32" spans="1:19" s="217" customFormat="1" ht="15" customHeight="1">
      <c r="A32" s="427" t="s">
        <v>542</v>
      </c>
      <c r="B32" s="1530">
        <v>29.465474729999997</v>
      </c>
      <c r="C32" s="1530">
        <v>16.66495699</v>
      </c>
      <c r="D32" s="1530">
        <v>18.690302330000002</v>
      </c>
      <c r="E32" s="1530">
        <v>22.77474239</v>
      </c>
      <c r="F32" s="1530">
        <v>23.65175533</v>
      </c>
      <c r="G32" s="1530">
        <v>21.702713150000001</v>
      </c>
      <c r="H32" s="1530">
        <v>19.956824649999998</v>
      </c>
      <c r="I32" s="1530">
        <v>20.801011630000001</v>
      </c>
      <c r="J32" s="1530">
        <v>21.460470990000001</v>
      </c>
      <c r="K32" s="1530">
        <v>21.536280509999997</v>
      </c>
      <c r="L32" s="1530">
        <v>21.661614849999999</v>
      </c>
      <c r="M32" s="1530">
        <v>22.2766193</v>
      </c>
      <c r="N32" s="405">
        <v>260.64276685000004</v>
      </c>
      <c r="O32" s="1466"/>
      <c r="P32" s="1466"/>
      <c r="Q32" s="1531"/>
      <c r="R32" s="1471"/>
      <c r="S32" s="772"/>
    </row>
    <row r="33" spans="1:19" s="263" customFormat="1" ht="15" customHeight="1">
      <c r="A33" s="433" t="s">
        <v>1195</v>
      </c>
      <c r="B33" s="902">
        <v>17.519205039999829</v>
      </c>
      <c r="C33" s="902">
        <v>16.445334299999828</v>
      </c>
      <c r="D33" s="902">
        <v>18.488296339999827</v>
      </c>
      <c r="E33" s="902">
        <v>43.647527569999831</v>
      </c>
      <c r="F33" s="902">
        <v>60.223764899999836</v>
      </c>
      <c r="G33" s="902">
        <v>19.880868809999829</v>
      </c>
      <c r="H33" s="902">
        <v>23.344996959999829</v>
      </c>
      <c r="I33" s="902">
        <v>44.166317119999832</v>
      </c>
      <c r="J33" s="902">
        <v>26.01658908999983</v>
      </c>
      <c r="K33" s="902">
        <v>49.397260839999831</v>
      </c>
      <c r="L33" s="902">
        <v>29.803180139999828</v>
      </c>
      <c r="M33" s="902">
        <v>36.29512467999983</v>
      </c>
      <c r="N33" s="902">
        <v>385.22846578999798</v>
      </c>
      <c r="O33" s="1469"/>
      <c r="P33" s="1442"/>
      <c r="Q33" s="1531"/>
      <c r="R33" s="1471"/>
      <c r="S33" s="772"/>
    </row>
    <row r="34" spans="1:19" s="287" customFormat="1" ht="15" customHeight="1">
      <c r="A34" s="433" t="s">
        <v>392</v>
      </c>
      <c r="B34" s="902">
        <v>215.37595370222323</v>
      </c>
      <c r="C34" s="902">
        <v>247.82660182888952</v>
      </c>
      <c r="D34" s="902">
        <v>478.94725360555577</v>
      </c>
      <c r="E34" s="902">
        <v>552.62769199222294</v>
      </c>
      <c r="F34" s="902">
        <v>534.42929384555669</v>
      </c>
      <c r="G34" s="902">
        <v>275.81974537555544</v>
      </c>
      <c r="H34" s="902">
        <v>342.59375379888883</v>
      </c>
      <c r="I34" s="902">
        <v>315.98332963888873</v>
      </c>
      <c r="J34" s="902">
        <v>340.2568832388888</v>
      </c>
      <c r="K34" s="902">
        <v>445.96225269888856</v>
      </c>
      <c r="L34" s="902">
        <v>306.39327104888883</v>
      </c>
      <c r="M34" s="902">
        <v>281.30129232888879</v>
      </c>
      <c r="N34" s="902">
        <v>4337.5173231033368</v>
      </c>
      <c r="O34" s="1442"/>
      <c r="P34" s="1442"/>
      <c r="Q34" s="1531"/>
      <c r="R34" s="1471"/>
      <c r="S34" s="772"/>
    </row>
    <row r="35" spans="1:19" s="287" customFormat="1" ht="15" customHeight="1">
      <c r="A35" s="903" t="s">
        <v>174</v>
      </c>
      <c r="B35" s="75">
        <v>71.399533269999992</v>
      </c>
      <c r="C35" s="75">
        <v>84.313978180000007</v>
      </c>
      <c r="D35" s="75">
        <v>94.072863069999997</v>
      </c>
      <c r="E35" s="75">
        <v>88.093336959999988</v>
      </c>
      <c r="F35" s="75">
        <v>115.76135336</v>
      </c>
      <c r="G35" s="75">
        <v>122.03455231999999</v>
      </c>
      <c r="H35" s="75">
        <v>101.97278470000001</v>
      </c>
      <c r="I35" s="75">
        <v>97.910957010000004</v>
      </c>
      <c r="J35" s="75">
        <v>119.93469293000001</v>
      </c>
      <c r="K35" s="75">
        <v>89.106614840000006</v>
      </c>
      <c r="L35" s="75">
        <v>91.55613434</v>
      </c>
      <c r="M35" s="75">
        <v>79.278062669999997</v>
      </c>
      <c r="N35" s="405">
        <v>1155.4348636500001</v>
      </c>
      <c r="O35" s="1442"/>
      <c r="P35" s="1442"/>
      <c r="Q35" s="1531"/>
      <c r="R35" s="1471"/>
      <c r="S35" s="772"/>
    </row>
    <row r="36" spans="1:19" s="217" customFormat="1" ht="15" customHeight="1">
      <c r="A36" s="650" t="s">
        <v>1192</v>
      </c>
      <c r="B36" s="75">
        <v>36.178625049999994</v>
      </c>
      <c r="C36" s="75">
        <v>23.414380430000001</v>
      </c>
      <c r="D36" s="75">
        <v>26.884056690000001</v>
      </c>
      <c r="E36" s="75">
        <v>336.97070940000003</v>
      </c>
      <c r="F36" s="75">
        <v>256.31634554000004</v>
      </c>
      <c r="G36" s="75">
        <v>44.177109299999998</v>
      </c>
      <c r="H36" s="75">
        <v>94.960816893333316</v>
      </c>
      <c r="I36" s="75">
        <v>88.885923743333322</v>
      </c>
      <c r="J36" s="75">
        <v>90.340539843333318</v>
      </c>
      <c r="K36" s="75">
        <v>229.93758423333304</v>
      </c>
      <c r="L36" s="75">
        <v>87.307128713333327</v>
      </c>
      <c r="M36" s="75">
        <v>85.304393523333317</v>
      </c>
      <c r="N36" s="1464">
        <v>1400.6776133599999</v>
      </c>
      <c r="O36" s="1468"/>
      <c r="P36" s="1466"/>
      <c r="Q36" s="1532"/>
      <c r="R36" s="1471"/>
      <c r="S36" s="772"/>
    </row>
    <row r="37" spans="1:19" s="217" customFormat="1" ht="15" customHeight="1">
      <c r="A37" s="681" t="s">
        <v>1193</v>
      </c>
      <c r="B37" s="75">
        <v>39.819716920000005</v>
      </c>
      <c r="C37" s="75">
        <v>57.250284919999999</v>
      </c>
      <c r="D37" s="75">
        <v>267.85399111999999</v>
      </c>
      <c r="E37" s="75">
        <v>33.874996950000003</v>
      </c>
      <c r="F37" s="75">
        <v>51.51951253</v>
      </c>
      <c r="G37" s="75">
        <v>43.743239250000002</v>
      </c>
      <c r="H37" s="75">
        <v>45.096748239999997</v>
      </c>
      <c r="I37" s="75">
        <v>48.910999360000005</v>
      </c>
      <c r="J37" s="75">
        <v>59.766680000000008</v>
      </c>
      <c r="K37" s="75">
        <v>43.772936029999997</v>
      </c>
      <c r="L37" s="75">
        <v>43.585496970000001</v>
      </c>
      <c r="M37" s="75">
        <v>43.327551319999998</v>
      </c>
      <c r="N37" s="405">
        <v>778.52215361000003</v>
      </c>
      <c r="O37" s="1468"/>
      <c r="P37" s="1466"/>
      <c r="Q37" s="1531"/>
      <c r="R37" s="1471"/>
      <c r="S37" s="772"/>
    </row>
    <row r="38" spans="1:19" s="217" customFormat="1" ht="15" customHeight="1">
      <c r="A38" s="650" t="s">
        <v>1200</v>
      </c>
      <c r="B38" s="75">
        <v>5.834792076666667</v>
      </c>
      <c r="C38" s="75">
        <v>8.1239487866666664</v>
      </c>
      <c r="D38" s="75">
        <v>7.4682687566666663</v>
      </c>
      <c r="E38" s="75">
        <v>6.5413283</v>
      </c>
      <c r="F38" s="75">
        <v>8.4266138999999995</v>
      </c>
      <c r="G38" s="75">
        <v>7.13838419</v>
      </c>
      <c r="H38" s="75">
        <v>32.784944889999998</v>
      </c>
      <c r="I38" s="75">
        <v>7.8305322999999998</v>
      </c>
      <c r="J38" s="75">
        <v>8.0762803899999991</v>
      </c>
      <c r="K38" s="75">
        <v>7.8658802199999993</v>
      </c>
      <c r="L38" s="75">
        <v>7.3491399799999995</v>
      </c>
      <c r="M38" s="75">
        <v>9.1865576999999998</v>
      </c>
      <c r="N38" s="405">
        <v>116.62667148999998</v>
      </c>
      <c r="O38" s="1468"/>
      <c r="P38" s="1466"/>
      <c r="Q38" s="1532"/>
      <c r="R38" s="1471"/>
      <c r="S38" s="772"/>
    </row>
    <row r="39" spans="1:19" s="217" customFormat="1" ht="15" customHeight="1">
      <c r="A39" s="223" t="s">
        <v>458</v>
      </c>
      <c r="B39" s="75">
        <v>33.388718478888883</v>
      </c>
      <c r="C39" s="75">
        <v>27.441666078888883</v>
      </c>
      <c r="D39" s="75">
        <v>32.056165118888885</v>
      </c>
      <c r="E39" s="75">
        <v>31.122325768888881</v>
      </c>
      <c r="F39" s="75">
        <v>31.830651868888882</v>
      </c>
      <c r="G39" s="75">
        <v>27.310284998888882</v>
      </c>
      <c r="H39" s="75">
        <v>27.708445088888883</v>
      </c>
      <c r="I39" s="75">
        <v>29.272391118888883</v>
      </c>
      <c r="J39" s="75">
        <v>24.001445548888881</v>
      </c>
      <c r="K39" s="75">
        <v>32.347055648888883</v>
      </c>
      <c r="L39" s="75">
        <v>30.665991638888883</v>
      </c>
      <c r="M39" s="75">
        <v>28.316623928888884</v>
      </c>
      <c r="N39" s="405">
        <v>355.4617652866666</v>
      </c>
      <c r="O39" s="1466"/>
      <c r="P39" s="1466"/>
      <c r="Q39" s="1532"/>
      <c r="R39" s="1471"/>
      <c r="S39" s="772"/>
    </row>
    <row r="40" spans="1:19" s="217" customFormat="1" ht="15" customHeight="1">
      <c r="A40" s="223" t="s">
        <v>1289</v>
      </c>
      <c r="B40" s="75">
        <v>3.995162000000001</v>
      </c>
      <c r="C40" s="75">
        <v>16.819600100000002</v>
      </c>
      <c r="D40" s="75">
        <v>6.7057268000000008</v>
      </c>
      <c r="E40" s="75">
        <v>6.1617645800000007</v>
      </c>
      <c r="F40" s="75">
        <v>26.237336710000001</v>
      </c>
      <c r="G40" s="75">
        <v>4.974590000000001</v>
      </c>
      <c r="H40" s="75">
        <v>9.6740093400000013</v>
      </c>
      <c r="I40" s="75">
        <v>3.2552420400000002</v>
      </c>
      <c r="J40" s="75">
        <v>3.0592524000000001</v>
      </c>
      <c r="K40" s="75">
        <v>12.269814999999999</v>
      </c>
      <c r="L40" s="75">
        <v>14.273638</v>
      </c>
      <c r="M40" s="75">
        <v>4.0572867800000001</v>
      </c>
      <c r="N40" s="405">
        <v>111.48342375000001</v>
      </c>
      <c r="O40" s="1466"/>
      <c r="P40" s="1466"/>
      <c r="Q40" s="1532"/>
      <c r="R40" s="1471"/>
      <c r="S40" s="772"/>
    </row>
    <row r="41" spans="1:19" s="217" customFormat="1" ht="15" customHeight="1">
      <c r="A41" s="223" t="s">
        <v>1243</v>
      </c>
      <c r="B41" s="404">
        <v>4.3623109433336973</v>
      </c>
      <c r="C41" s="404">
        <v>0.93643239</v>
      </c>
      <c r="D41" s="404">
        <v>0.83068259999999994</v>
      </c>
      <c r="E41" s="404">
        <v>1.06080106</v>
      </c>
      <c r="F41" s="404">
        <v>0.9684860500000001</v>
      </c>
      <c r="G41" s="404">
        <v>1.30594605</v>
      </c>
      <c r="H41" s="404">
        <v>1.19</v>
      </c>
      <c r="I41" s="404">
        <v>1.19</v>
      </c>
      <c r="J41" s="404">
        <v>1.19</v>
      </c>
      <c r="K41" s="404">
        <v>1.19</v>
      </c>
      <c r="L41" s="404">
        <v>1.19</v>
      </c>
      <c r="M41" s="1284">
        <v>0</v>
      </c>
      <c r="N41" s="405">
        <v>15.414659093333695</v>
      </c>
      <c r="O41" s="1466"/>
      <c r="P41" s="1466"/>
      <c r="Q41" s="1532"/>
      <c r="R41" s="1471"/>
      <c r="S41" s="772"/>
    </row>
    <row r="42" spans="1:19" s="217" customFormat="1" ht="15" customHeight="1">
      <c r="A42" s="433" t="s">
        <v>1244</v>
      </c>
      <c r="B42" s="74">
        <v>20.397094963333998</v>
      </c>
      <c r="C42" s="74">
        <v>29.526310943333996</v>
      </c>
      <c r="D42" s="74">
        <v>43.075499450000294</v>
      </c>
      <c r="E42" s="74">
        <v>48.802428973333996</v>
      </c>
      <c r="F42" s="74">
        <v>43.368993886667695</v>
      </c>
      <c r="G42" s="74">
        <v>25.135639266666601</v>
      </c>
      <c r="H42" s="74">
        <v>29.206004646666599</v>
      </c>
      <c r="I42" s="74">
        <v>38.727284066666599</v>
      </c>
      <c r="J42" s="74">
        <v>33.887992126666596</v>
      </c>
      <c r="K42" s="74">
        <v>29.4723667266666</v>
      </c>
      <c r="L42" s="74">
        <v>30.465741406666595</v>
      </c>
      <c r="M42" s="74">
        <v>31.8308164066666</v>
      </c>
      <c r="N42" s="439">
        <v>403.89617286333618</v>
      </c>
      <c r="O42" s="1466"/>
      <c r="P42" s="1466"/>
      <c r="Q42" s="1531"/>
      <c r="R42" s="1471"/>
      <c r="S42" s="772"/>
    </row>
    <row r="43" spans="1:19" s="287" customFormat="1" ht="15" customHeight="1">
      <c r="A43" s="433" t="s">
        <v>183</v>
      </c>
      <c r="B43" s="902">
        <v>1053.0772751155559</v>
      </c>
      <c r="C43" s="902">
        <v>791.99734763555591</v>
      </c>
      <c r="D43" s="902">
        <v>825.94983161555581</v>
      </c>
      <c r="E43" s="902">
        <v>908.51868624555482</v>
      </c>
      <c r="F43" s="902">
        <v>977.54880609555573</v>
      </c>
      <c r="G43" s="902">
        <v>908.36064737888955</v>
      </c>
      <c r="H43" s="902">
        <v>860.86661304888901</v>
      </c>
      <c r="I43" s="902">
        <v>878.48625204888901</v>
      </c>
      <c r="J43" s="902">
        <v>852.60241660555573</v>
      </c>
      <c r="K43" s="902">
        <v>911.68749606555571</v>
      </c>
      <c r="L43" s="902">
        <v>936.15078467555577</v>
      </c>
      <c r="M43" s="902">
        <v>907.55998076555579</v>
      </c>
      <c r="N43" s="902">
        <v>10812.806137296669</v>
      </c>
      <c r="O43" s="1442"/>
      <c r="P43" s="1442"/>
      <c r="Q43" s="1532"/>
      <c r="R43" s="1471"/>
      <c r="S43" s="772"/>
    </row>
    <row r="44" spans="1:19" s="263" customFormat="1" ht="15" customHeight="1">
      <c r="A44" s="433" t="s">
        <v>1201</v>
      </c>
      <c r="B44" s="902">
        <v>830.25054515000033</v>
      </c>
      <c r="C44" s="902">
        <v>593.52578958000038</v>
      </c>
      <c r="D44" s="902">
        <v>609.32428344000039</v>
      </c>
      <c r="E44" s="902">
        <v>711.99694131000035</v>
      </c>
      <c r="F44" s="902">
        <v>736.9961816900003</v>
      </c>
      <c r="G44" s="902">
        <v>701.53049737000038</v>
      </c>
      <c r="H44" s="902">
        <v>657.33946804000038</v>
      </c>
      <c r="I44" s="902">
        <v>677.33220248000032</v>
      </c>
      <c r="J44" s="902">
        <v>657.7614342200003</v>
      </c>
      <c r="K44" s="902">
        <v>705.01341277000029</v>
      </c>
      <c r="L44" s="902">
        <v>729.31943006000029</v>
      </c>
      <c r="M44" s="902">
        <v>701.33513758000038</v>
      </c>
      <c r="N44" s="902">
        <v>8311.7253236900051</v>
      </c>
      <c r="O44" s="1470"/>
      <c r="P44" s="1442"/>
      <c r="Q44" s="1531"/>
      <c r="R44" s="1471"/>
      <c r="S44" s="772"/>
    </row>
    <row r="45" spans="1:19" s="217" customFormat="1" ht="15" customHeight="1">
      <c r="A45" s="436" t="s">
        <v>173</v>
      </c>
      <c r="B45" s="75">
        <v>830.25054515000033</v>
      </c>
      <c r="C45" s="75">
        <v>593.52578958000038</v>
      </c>
      <c r="D45" s="75">
        <v>609.32428344000039</v>
      </c>
      <c r="E45" s="75">
        <v>711.99694131000035</v>
      </c>
      <c r="F45" s="75">
        <v>736.9961816900003</v>
      </c>
      <c r="G45" s="75">
        <v>701.53049737000038</v>
      </c>
      <c r="H45" s="75">
        <v>657.33946804000038</v>
      </c>
      <c r="I45" s="75">
        <v>677.33220248000032</v>
      </c>
      <c r="J45" s="75">
        <v>657.7614342200003</v>
      </c>
      <c r="K45" s="75">
        <v>705.01341277000029</v>
      </c>
      <c r="L45" s="75">
        <v>729.31943006000029</v>
      </c>
      <c r="M45" s="75">
        <v>701.33513758000038</v>
      </c>
      <c r="N45" s="540">
        <v>8311.7253236900051</v>
      </c>
      <c r="O45" s="1469"/>
      <c r="P45" s="1466"/>
      <c r="Q45" s="1531"/>
      <c r="R45" s="1471"/>
      <c r="S45" s="772"/>
    </row>
    <row r="46" spans="1:19" s="263" customFormat="1" ht="15" customHeight="1">
      <c r="A46" s="433" t="s">
        <v>145</v>
      </c>
      <c r="B46" s="406">
        <v>26.893689770000002</v>
      </c>
      <c r="C46" s="406">
        <v>24.756556239999998</v>
      </c>
      <c r="D46" s="406">
        <v>20.193346530000003</v>
      </c>
      <c r="E46" s="406">
        <v>22.597007900000001</v>
      </c>
      <c r="F46" s="406">
        <v>22.563861890000002</v>
      </c>
      <c r="G46" s="406">
        <v>23.656241290000001</v>
      </c>
      <c r="H46" s="406">
        <v>22.172262449999998</v>
      </c>
      <c r="I46" s="406">
        <v>21.757277940000002</v>
      </c>
      <c r="J46" s="406">
        <v>22.168311120000002</v>
      </c>
      <c r="K46" s="406">
        <v>22.205851729999999</v>
      </c>
      <c r="L46" s="406">
        <v>23.433120240000001</v>
      </c>
      <c r="M46" s="406">
        <v>23.404371189999999</v>
      </c>
      <c r="N46" s="406">
        <v>275.80189829000005</v>
      </c>
      <c r="O46" s="1470"/>
      <c r="P46" s="1442"/>
      <c r="Q46" s="1532"/>
      <c r="R46" s="1471"/>
      <c r="S46" s="772"/>
    </row>
    <row r="47" spans="1:19" s="263" customFormat="1" ht="15" customHeight="1">
      <c r="A47" s="427" t="s">
        <v>190</v>
      </c>
      <c r="B47" s="75">
        <v>0.29515460999999998</v>
      </c>
      <c r="C47" s="75">
        <v>0.33413705999999999</v>
      </c>
      <c r="D47" s="75">
        <v>0.32190582000000001</v>
      </c>
      <c r="E47" s="75">
        <v>0.33436258000000002</v>
      </c>
      <c r="F47" s="75">
        <v>0.30121657000000002</v>
      </c>
      <c r="G47" s="75">
        <v>0.30185392</v>
      </c>
      <c r="H47" s="75">
        <v>0.19155322</v>
      </c>
      <c r="I47" s="75">
        <v>0.20372601000000001</v>
      </c>
      <c r="J47" s="75">
        <v>0.19546558999999999</v>
      </c>
      <c r="K47" s="75">
        <v>0.19157397000000001</v>
      </c>
      <c r="L47" s="75">
        <v>0.21860118000000001</v>
      </c>
      <c r="M47" s="75">
        <v>0.96673876999999997</v>
      </c>
      <c r="N47" s="405">
        <v>3.8562892999999998</v>
      </c>
      <c r="O47" s="1442"/>
      <c r="P47" s="1442"/>
      <c r="Q47" s="1531"/>
      <c r="R47" s="1471"/>
      <c r="S47" s="772"/>
    </row>
    <row r="48" spans="1:19" s="263" customFormat="1" ht="15" customHeight="1">
      <c r="A48" s="427" t="s">
        <v>1804</v>
      </c>
      <c r="B48" s="75">
        <v>26.598535160000001</v>
      </c>
      <c r="C48" s="75">
        <v>24.422419179999999</v>
      </c>
      <c r="D48" s="75">
        <v>19.871440710000002</v>
      </c>
      <c r="E48" s="75">
        <v>22.262645320000001</v>
      </c>
      <c r="F48" s="75">
        <v>22.262645320000001</v>
      </c>
      <c r="G48" s="75">
        <v>23.354387370000001</v>
      </c>
      <c r="H48" s="75">
        <v>21.980709229999999</v>
      </c>
      <c r="I48" s="75">
        <v>21.553551930000001</v>
      </c>
      <c r="J48" s="75">
        <v>21.972845530000001</v>
      </c>
      <c r="K48" s="75">
        <v>22.014277759999999</v>
      </c>
      <c r="L48" s="75">
        <v>23.214519060000001</v>
      </c>
      <c r="M48" s="75">
        <v>22.43763242</v>
      </c>
      <c r="N48" s="405">
        <v>271.94560899000004</v>
      </c>
      <c r="O48" s="1442"/>
      <c r="P48" s="1442"/>
      <c r="Q48" s="1531"/>
      <c r="R48" s="1471"/>
      <c r="S48" s="772"/>
    </row>
    <row r="49" spans="1:19" s="263" customFormat="1" ht="15" customHeight="1">
      <c r="A49" s="433" t="s">
        <v>5</v>
      </c>
      <c r="B49" s="406">
        <v>180.58596343888888</v>
      </c>
      <c r="C49" s="406">
        <v>163.46387373888885</v>
      </c>
      <c r="D49" s="406">
        <v>181.68489609888888</v>
      </c>
      <c r="E49" s="406">
        <v>153.58689605888787</v>
      </c>
      <c r="F49" s="406">
        <v>187.38696703888888</v>
      </c>
      <c r="G49" s="406">
        <v>169.10547244888886</v>
      </c>
      <c r="H49" s="406">
        <v>166.33008915888837</v>
      </c>
      <c r="I49" s="406">
        <v>163.13977575888839</v>
      </c>
      <c r="J49" s="406">
        <v>161.23421608888887</v>
      </c>
      <c r="K49" s="406">
        <v>166.62951664888885</v>
      </c>
      <c r="L49" s="406">
        <v>166.63288621888887</v>
      </c>
      <c r="M49" s="406">
        <v>165.00409142888887</v>
      </c>
      <c r="N49" s="406">
        <v>2024.7846441266647</v>
      </c>
      <c r="O49" s="1442"/>
      <c r="P49" s="1442"/>
      <c r="Q49" s="1531"/>
      <c r="R49" s="1471"/>
      <c r="S49" s="772"/>
    </row>
    <row r="50" spans="1:19" s="437" customFormat="1" ht="15" customHeight="1">
      <c r="A50" s="115" t="s">
        <v>1203</v>
      </c>
      <c r="B50" s="75">
        <v>148.96592205000002</v>
      </c>
      <c r="C50" s="75">
        <v>133.91773795999998</v>
      </c>
      <c r="D50" s="75">
        <v>148.33460896</v>
      </c>
      <c r="E50" s="75">
        <v>125.72347779999899</v>
      </c>
      <c r="F50" s="75">
        <v>158.50000577</v>
      </c>
      <c r="G50" s="75">
        <v>141.57380981999998</v>
      </c>
      <c r="H50" s="75">
        <v>138.9529957799995</v>
      </c>
      <c r="I50" s="75">
        <v>136.1893176699995</v>
      </c>
      <c r="J50" s="75">
        <v>134.07065459999998</v>
      </c>
      <c r="K50" s="75">
        <v>137.55238743999999</v>
      </c>
      <c r="L50" s="75">
        <v>137.70436992999998</v>
      </c>
      <c r="M50" s="75">
        <v>134.83409119999999</v>
      </c>
      <c r="N50" s="405">
        <v>1676.319378979998</v>
      </c>
      <c r="O50" s="1466"/>
      <c r="P50" s="1466"/>
      <c r="Q50" s="1531"/>
      <c r="R50" s="1529"/>
      <c r="S50" s="772"/>
    </row>
    <row r="51" spans="1:19" s="437" customFormat="1" ht="15" customHeight="1">
      <c r="A51" s="77" t="s">
        <v>217</v>
      </c>
      <c r="B51" s="75">
        <v>15.674838888888884</v>
      </c>
      <c r="C51" s="75">
        <v>13.379784888888883</v>
      </c>
      <c r="D51" s="75">
        <v>16.736289888888884</v>
      </c>
      <c r="E51" s="75">
        <v>11.759593888888883</v>
      </c>
      <c r="F51" s="75">
        <v>12.463589888888883</v>
      </c>
      <c r="G51" s="75">
        <v>11.265989888888884</v>
      </c>
      <c r="H51" s="75">
        <v>10.675363888888883</v>
      </c>
      <c r="I51" s="75">
        <v>10.594163888888882</v>
      </c>
      <c r="J51" s="75">
        <v>10.635863888888883</v>
      </c>
      <c r="K51" s="75">
        <v>11.127163888888884</v>
      </c>
      <c r="L51" s="75">
        <v>12.498363888888884</v>
      </c>
      <c r="M51" s="75">
        <v>13.331263888888882</v>
      </c>
      <c r="N51" s="405">
        <v>150.1422706666666</v>
      </c>
      <c r="O51" s="1466"/>
      <c r="P51" s="1466"/>
      <c r="Q51" s="1532"/>
      <c r="R51" s="1471"/>
      <c r="S51" s="772"/>
    </row>
    <row r="52" spans="1:19" s="437" customFormat="1" ht="15" customHeight="1">
      <c r="A52" s="232" t="s">
        <v>1235</v>
      </c>
      <c r="B52" s="75">
        <v>15.945202500000001</v>
      </c>
      <c r="C52" s="75">
        <v>16.16635089</v>
      </c>
      <c r="D52" s="75">
        <v>16.613997250000001</v>
      </c>
      <c r="E52" s="75">
        <v>16.103824370000002</v>
      </c>
      <c r="F52" s="75">
        <v>16.423371379999999</v>
      </c>
      <c r="G52" s="75">
        <v>16.265672739999999</v>
      </c>
      <c r="H52" s="75">
        <v>16.701729490000002</v>
      </c>
      <c r="I52" s="75">
        <v>16.356294200000001</v>
      </c>
      <c r="J52" s="75">
        <v>16.5276976</v>
      </c>
      <c r="K52" s="75">
        <v>17.94996532</v>
      </c>
      <c r="L52" s="75">
        <v>16.430152400000001</v>
      </c>
      <c r="M52" s="75">
        <v>16.838736340000001</v>
      </c>
      <c r="N52" s="405">
        <v>198.32299448000001</v>
      </c>
      <c r="O52" s="1466"/>
      <c r="P52" s="1466"/>
      <c r="Q52" s="1532"/>
      <c r="R52" s="1471"/>
      <c r="S52" s="772"/>
    </row>
    <row r="53" spans="1:19" s="437" customFormat="1" ht="15" customHeight="1">
      <c r="A53" s="433" t="s">
        <v>1205</v>
      </c>
      <c r="B53" s="902">
        <v>15.347076756666597</v>
      </c>
      <c r="C53" s="902">
        <v>10.251128076666598</v>
      </c>
      <c r="D53" s="902">
        <v>14.747305546666597</v>
      </c>
      <c r="E53" s="902">
        <v>20.337840976666598</v>
      </c>
      <c r="F53" s="902">
        <v>30.601795476666595</v>
      </c>
      <c r="G53" s="902">
        <v>14.0684362700003</v>
      </c>
      <c r="H53" s="902">
        <v>15.024793400000297</v>
      </c>
      <c r="I53" s="902">
        <v>16.256995870000296</v>
      </c>
      <c r="J53" s="902">
        <v>11.438455176666599</v>
      </c>
      <c r="K53" s="902">
        <v>17.838714916666596</v>
      </c>
      <c r="L53" s="902">
        <v>16.765348156666597</v>
      </c>
      <c r="M53" s="902">
        <v>17.816380566666595</v>
      </c>
      <c r="N53" s="902">
        <v>200.49427119000026</v>
      </c>
      <c r="O53" s="1466"/>
      <c r="P53" s="1466"/>
      <c r="Q53" s="1531"/>
      <c r="R53" s="1471"/>
      <c r="S53" s="772"/>
    </row>
    <row r="54" spans="1:19" s="437" customFormat="1" ht="15" customHeight="1">
      <c r="A54" s="125" t="s">
        <v>1207</v>
      </c>
      <c r="B54" s="902">
        <v>11.395740529999999</v>
      </c>
      <c r="C54" s="902">
        <v>8.9238317499999997</v>
      </c>
      <c r="D54" s="902">
        <v>11.09240642</v>
      </c>
      <c r="E54" s="902">
        <v>8.3055578299999997</v>
      </c>
      <c r="F54" s="902">
        <v>10.756706119999999</v>
      </c>
      <c r="G54" s="902">
        <v>9.9423994399999991</v>
      </c>
      <c r="H54" s="902">
        <v>10.535753189999999</v>
      </c>
      <c r="I54" s="902">
        <v>10.63095569</v>
      </c>
      <c r="J54" s="902">
        <v>9.5289912300000008</v>
      </c>
      <c r="K54" s="902">
        <v>11.488046689999999</v>
      </c>
      <c r="L54" s="902">
        <v>11.744440109999999</v>
      </c>
      <c r="M54" s="902">
        <v>12.05672966</v>
      </c>
      <c r="N54" s="902">
        <v>126.40155866000001</v>
      </c>
      <c r="O54" s="1466"/>
      <c r="P54" s="1466"/>
      <c r="Q54" s="1532"/>
      <c r="R54" s="1471"/>
      <c r="S54" s="772"/>
    </row>
    <row r="55" spans="1:19" s="437" customFormat="1" ht="15" customHeight="1">
      <c r="A55" s="115" t="s">
        <v>1208</v>
      </c>
      <c r="B55" s="75">
        <v>11.395740529999999</v>
      </c>
      <c r="C55" s="75">
        <v>8.9238317499999997</v>
      </c>
      <c r="D55" s="75">
        <v>11.09240642</v>
      </c>
      <c r="E55" s="75">
        <v>8.3055578299999997</v>
      </c>
      <c r="F55" s="75">
        <v>10.756706119999999</v>
      </c>
      <c r="G55" s="75">
        <v>9.9423994399999991</v>
      </c>
      <c r="H55" s="75">
        <v>10.535753189999999</v>
      </c>
      <c r="I55" s="75">
        <v>10.63095569</v>
      </c>
      <c r="J55" s="75">
        <v>9.5289912300000008</v>
      </c>
      <c r="K55" s="75">
        <v>11.488046689999999</v>
      </c>
      <c r="L55" s="75">
        <v>11.744440109999999</v>
      </c>
      <c r="M55" s="75">
        <v>12.05672966</v>
      </c>
      <c r="N55" s="405">
        <v>126.40155866000001</v>
      </c>
      <c r="O55" s="1466"/>
      <c r="P55" s="1466"/>
      <c r="Q55" s="1533"/>
      <c r="R55" s="1471"/>
      <c r="S55" s="772"/>
    </row>
    <row r="56" spans="1:19" s="437" customFormat="1" ht="15" customHeight="1">
      <c r="A56" s="433" t="s">
        <v>1209</v>
      </c>
      <c r="B56" s="902">
        <v>0.33888600000000002</v>
      </c>
      <c r="C56" s="902">
        <v>0.30180299999999999</v>
      </c>
      <c r="D56" s="902">
        <v>0.32916600000000001</v>
      </c>
      <c r="E56" s="902">
        <v>0.40739399999999998</v>
      </c>
      <c r="F56" s="902">
        <v>0.58077599999999996</v>
      </c>
      <c r="G56" s="902">
        <v>0.39042100000000002</v>
      </c>
      <c r="H56" s="902">
        <v>0.34110200000000002</v>
      </c>
      <c r="I56" s="902">
        <v>0.30213600000000002</v>
      </c>
      <c r="J56" s="902">
        <v>0.34961799999999998</v>
      </c>
      <c r="K56" s="902">
        <v>0.38162364000000004</v>
      </c>
      <c r="L56" s="902">
        <v>0.35336600000000001</v>
      </c>
      <c r="M56" s="902">
        <v>0.22394800000000001</v>
      </c>
      <c r="N56" s="902">
        <v>4.30023964</v>
      </c>
      <c r="O56" s="1466"/>
      <c r="P56" s="1466"/>
      <c r="Q56" s="1466"/>
      <c r="R56" s="1467"/>
      <c r="S56" s="1466"/>
    </row>
    <row r="57" spans="1:19" s="437" customFormat="1" ht="15" customHeight="1">
      <c r="A57" s="115" t="s">
        <v>1210</v>
      </c>
      <c r="B57" s="75">
        <v>0.33888600000000002</v>
      </c>
      <c r="C57" s="75">
        <v>0.30180299999999999</v>
      </c>
      <c r="D57" s="75">
        <v>0.32916600000000001</v>
      </c>
      <c r="E57" s="75">
        <v>0.40739399999999998</v>
      </c>
      <c r="F57" s="75">
        <v>0.58077599999999996</v>
      </c>
      <c r="G57" s="75">
        <v>0.39042100000000002</v>
      </c>
      <c r="H57" s="75">
        <v>0.34110200000000002</v>
      </c>
      <c r="I57" s="75">
        <v>0.30213600000000002</v>
      </c>
      <c r="J57" s="75">
        <v>0.34961799999999998</v>
      </c>
      <c r="K57" s="75">
        <v>0.38162364000000004</v>
      </c>
      <c r="L57" s="75">
        <v>0.35336600000000001</v>
      </c>
      <c r="M57" s="75">
        <v>0.22394800000000001</v>
      </c>
      <c r="N57" s="405">
        <v>4.30023964</v>
      </c>
      <c r="O57" s="1466"/>
      <c r="P57" s="1466"/>
      <c r="Q57" s="1466"/>
      <c r="R57" s="1467"/>
      <c r="S57" s="1466"/>
    </row>
    <row r="58" spans="1:19" s="287" customFormat="1" ht="15" customHeight="1">
      <c r="A58" s="433" t="s">
        <v>1211</v>
      </c>
      <c r="B58" s="406">
        <v>3.5130604300000003</v>
      </c>
      <c r="C58" s="406">
        <v>1.7677953099999999</v>
      </c>
      <c r="D58" s="406">
        <v>2.1223536900000002</v>
      </c>
      <c r="E58" s="406">
        <v>4.06136053</v>
      </c>
      <c r="F58" s="406">
        <v>3.3945051500000001</v>
      </c>
      <c r="G58" s="406">
        <v>3.31753118</v>
      </c>
      <c r="H58" s="406">
        <v>2.1243644600000002</v>
      </c>
      <c r="I58" s="406">
        <v>3.8097174399999996</v>
      </c>
      <c r="J58" s="406">
        <v>2.2673928599999997</v>
      </c>
      <c r="K58" s="406">
        <v>6.2291742899999996</v>
      </c>
      <c r="L58" s="406">
        <v>1.4792903800000001</v>
      </c>
      <c r="M58" s="406">
        <v>3.9238129500000003</v>
      </c>
      <c r="N58" s="406">
        <v>38.010358670000002</v>
      </c>
      <c r="O58" s="1442"/>
      <c r="P58" s="1442"/>
      <c r="Q58" s="1442"/>
      <c r="R58" s="1465"/>
      <c r="S58" s="1442"/>
    </row>
    <row r="59" spans="1:19" s="287" customFormat="1" ht="15" customHeight="1">
      <c r="A59" s="223" t="s">
        <v>1212</v>
      </c>
      <c r="B59" s="75">
        <v>3.4838249000000001</v>
      </c>
      <c r="C59" s="75">
        <v>1.7311771599999999</v>
      </c>
      <c r="D59" s="75">
        <v>1.7531083500000002</v>
      </c>
      <c r="E59" s="75">
        <v>4.0024949300000001</v>
      </c>
      <c r="F59" s="75">
        <v>3.3504957900000001</v>
      </c>
      <c r="G59" s="75">
        <v>3.24051512</v>
      </c>
      <c r="H59" s="75">
        <v>2.0964551400000002</v>
      </c>
      <c r="I59" s="75">
        <v>3.7804938699999999</v>
      </c>
      <c r="J59" s="75">
        <v>2.234861</v>
      </c>
      <c r="K59" s="75">
        <v>6.1100616499999996</v>
      </c>
      <c r="L59" s="75">
        <v>1.4412032299999999</v>
      </c>
      <c r="M59" s="75">
        <v>3.4225334200000002</v>
      </c>
      <c r="N59" s="67">
        <v>36.647224559999998</v>
      </c>
      <c r="O59" s="1442"/>
      <c r="P59" s="1442"/>
      <c r="Q59" s="1442"/>
      <c r="R59" s="1465"/>
      <c r="S59" s="1442"/>
    </row>
    <row r="60" spans="1:19" s="217" customFormat="1" ht="15" customHeight="1">
      <c r="A60" s="223" t="s">
        <v>1213</v>
      </c>
      <c r="B60" s="75">
        <v>1.9883150000000002E-2</v>
      </c>
      <c r="C60" s="75">
        <v>1.278965E-2</v>
      </c>
      <c r="D60" s="75">
        <v>1.011045E-2</v>
      </c>
      <c r="E60" s="75">
        <v>1.4906709999999998E-2</v>
      </c>
      <c r="F60" s="75">
        <v>1.546499E-2</v>
      </c>
      <c r="G60" s="75">
        <v>1.819954E-2</v>
      </c>
      <c r="H60" s="75">
        <v>1.3515849999999999E-2</v>
      </c>
      <c r="I60" s="75">
        <v>1.468943E-2</v>
      </c>
      <c r="J60" s="75">
        <v>1.7918009999999998E-2</v>
      </c>
      <c r="K60" s="75">
        <v>1.522518E-2</v>
      </c>
      <c r="L60" s="75">
        <v>1.628102E-2</v>
      </c>
      <c r="M60" s="75">
        <v>1.4517299999999999E-2</v>
      </c>
      <c r="N60" s="67">
        <v>0.18350128000000002</v>
      </c>
      <c r="O60" s="1466"/>
      <c r="P60" s="1466"/>
      <c r="Q60" s="1466"/>
      <c r="R60" s="1467"/>
      <c r="S60" s="1466"/>
    </row>
    <row r="61" spans="1:19" s="217" customFormat="1" ht="15" customHeight="1">
      <c r="A61" s="223" t="s">
        <v>212</v>
      </c>
      <c r="B61" s="75">
        <v>9.3523799999999987E-3</v>
      </c>
      <c r="C61" s="75">
        <v>2.3828499999999999E-2</v>
      </c>
      <c r="D61" s="75">
        <v>0.35913489000000004</v>
      </c>
      <c r="E61" s="75">
        <v>4.395889E-2</v>
      </c>
      <c r="F61" s="75">
        <v>2.8544369999999999E-2</v>
      </c>
      <c r="G61" s="75">
        <v>5.8816519999999997E-2</v>
      </c>
      <c r="H61" s="75">
        <v>1.439347E-2</v>
      </c>
      <c r="I61" s="75">
        <v>1.4534140000000001E-2</v>
      </c>
      <c r="J61" s="75">
        <v>1.4613849999999999E-2</v>
      </c>
      <c r="K61" s="75">
        <v>0.10388746000000001</v>
      </c>
      <c r="L61" s="75">
        <v>2.180613E-2</v>
      </c>
      <c r="M61" s="75">
        <v>0.48676223000000002</v>
      </c>
      <c r="N61" s="67">
        <v>1.1796328300000001</v>
      </c>
      <c r="O61" s="1466"/>
      <c r="P61" s="1466"/>
      <c r="Q61" s="1466"/>
      <c r="R61" s="1467"/>
      <c r="S61" s="1466"/>
    </row>
    <row r="62" spans="1:19" s="438" customFormat="1" ht="15" customHeight="1">
      <c r="A62" s="496" t="s">
        <v>432</v>
      </c>
      <c r="B62" s="443">
        <v>2056.5214743944462</v>
      </c>
      <c r="C62" s="443">
        <v>1728.8535109111119</v>
      </c>
      <c r="D62" s="443">
        <v>2182.7208952677784</v>
      </c>
      <c r="E62" s="443">
        <v>2753.5965972044442</v>
      </c>
      <c r="F62" s="443">
        <v>3343.1150530777786</v>
      </c>
      <c r="G62" s="443">
        <v>1968.3292843611116</v>
      </c>
      <c r="H62" s="443">
        <v>2053.3569918044445</v>
      </c>
      <c r="I62" s="443">
        <v>2158.9393121544445</v>
      </c>
      <c r="J62" s="443">
        <v>2021.9536993711113</v>
      </c>
      <c r="K62" s="443">
        <v>2237.9037430011108</v>
      </c>
      <c r="L62" s="443">
        <v>2082.2018755077779</v>
      </c>
      <c r="M62" s="443">
        <v>2076.3048262477778</v>
      </c>
      <c r="N62" s="443">
        <v>26663.797263303339</v>
      </c>
      <c r="O62" s="1442"/>
      <c r="P62" s="1442"/>
      <c r="Q62" s="1442"/>
      <c r="R62" s="1465"/>
      <c r="S62" s="1442"/>
    </row>
    <row r="63" spans="1:19" s="217" customFormat="1" ht="15" customHeight="1">
      <c r="A63" s="413" t="s">
        <v>652</v>
      </c>
      <c r="C63" s="437">
        <v>1000000</v>
      </c>
      <c r="N63" s="1249"/>
      <c r="O63" s="1466"/>
      <c r="P63" s="1466"/>
      <c r="Q63" s="1466"/>
      <c r="R63" s="1467"/>
      <c r="S63" s="1466"/>
    </row>
    <row r="64" spans="1:19" s="217" customFormat="1" ht="15" customHeight="1">
      <c r="A64" s="45" t="s">
        <v>1838</v>
      </c>
      <c r="N64" s="1534"/>
      <c r="O64" s="1468"/>
      <c r="P64" s="1466"/>
      <c r="Q64" s="1466"/>
      <c r="R64" s="1467"/>
      <c r="S64" s="1466"/>
    </row>
    <row r="65" spans="1:14" ht="15" customHeight="1">
      <c r="A65" s="657" t="s">
        <v>1540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1530"/>
    </row>
    <row r="66" spans="1:14" ht="15" customHeight="1">
      <c r="A66" s="51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</row>
    <row r="67" spans="1:14">
      <c r="A67" s="51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6"/>
    </row>
    <row r="68" spans="1:14">
      <c r="A68" s="51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</row>
    <row r="69" spans="1:14">
      <c r="A69" s="51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</row>
    <row r="70" spans="1:14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</row>
    <row r="71" spans="1:14">
      <c r="L71" s="85"/>
    </row>
    <row r="72" spans="1:14"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</row>
    <row r="73" spans="1:14"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</row>
    <row r="74" spans="1:14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</row>
  </sheetData>
  <customSheetViews>
    <customSheetView guid="{45E423DD-7FD2-487F-8372-5798D7D06C15}" showPageBreaks="1" showGridLines="0" printArea="1" topLeftCell="D1">
      <selection activeCell="N2" sqref="N2"/>
      <pageMargins left="0.73" right="0.37" top="0.28999999999999998" bottom="0.23" header="0" footer="0"/>
      <printOptions horizontalCentered="1" verticalCentered="1"/>
      <pageSetup scale="68" orientation="landscape" r:id="rId1"/>
      <headerFooter alignWithMargins="0"/>
    </customSheetView>
    <customSheetView guid="{B297ACE3-C144-4411-A206-EE5C8D41CE1C}" showGridLines="0" topLeftCell="A17">
      <pane xSplit="2" topLeftCell="G1" activePane="topRight" state="frozen"/>
      <selection pane="topRight" activeCell="N44" sqref="B9:N44"/>
      <pageMargins left="0.73" right="0.37" top="0.28999999999999998" bottom="0.23" header="0" footer="0"/>
      <printOptions horizontalCentered="1" verticalCentered="1"/>
      <pageSetup scale="68" orientation="landscape" r:id="rId2"/>
      <headerFooter alignWithMargins="0"/>
    </customSheetView>
    <customSheetView guid="{67BA8672-8137-4028-84CD-AA630649A2B3}" showGridLines="0" showRuler="0" topLeftCell="A28">
      <selection activeCell="I40" sqref="I40"/>
      <pageMargins left="0.73" right="0.37" top="0.28999999999999998" bottom="0.23" header="0" footer="0"/>
      <printOptions horizontalCentered="1" verticalCentered="1"/>
      <pageSetup scale="69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73" right="0.37" top="0.28999999999999998" bottom="0.23" header="0" footer="0"/>
      <printOptions horizontalCentered="1" verticalCentered="1"/>
      <pageSetup scale="68" orientation="landscape" r:id="rId4"/>
      <headerFooter alignWithMargins="0"/>
    </customSheetView>
  </customSheetViews>
  <phoneticPr fontId="0" type="noConversion"/>
  <printOptions horizontalCentered="1" verticalCentered="1"/>
  <pageMargins left="0.57999999999999996" right="0.46" top="0.19" bottom="0.17" header="0" footer="0"/>
  <pageSetup scale="60" orientation="landscape" r:id="rId5"/>
  <headerFooter alignWithMargins="0"/>
  <drawing r:id="rId6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164"/>
  <dimension ref="A1:F70"/>
  <sheetViews>
    <sheetView showGridLines="0" zoomScaleNormal="100" workbookViewId="0">
      <selection activeCell="H18" sqref="H18"/>
    </sheetView>
  </sheetViews>
  <sheetFormatPr defaultRowHeight="15"/>
  <cols>
    <col min="1" max="1" width="57.28515625" style="51" customWidth="1"/>
    <col min="2" max="2" width="22.5703125" style="51" customWidth="1"/>
    <col min="3" max="4" width="16.5703125" style="51" customWidth="1"/>
    <col min="5" max="5" width="12.42578125" style="318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134"/>
      <c r="F1" s="1156">
        <v>76</v>
      </c>
    </row>
    <row r="2" spans="1:6">
      <c r="A2" s="56"/>
      <c r="B2" s="56"/>
      <c r="C2" s="56"/>
      <c r="D2" s="56"/>
    </row>
    <row r="3" spans="1:6">
      <c r="A3" s="56"/>
      <c r="B3" s="56"/>
      <c r="C3" s="56"/>
      <c r="D3" s="56"/>
    </row>
    <row r="4" spans="1:6">
      <c r="A4" s="56"/>
      <c r="B4" s="56"/>
      <c r="C4" s="56"/>
      <c r="D4" s="56"/>
    </row>
    <row r="5" spans="1:6">
      <c r="A5" s="56"/>
      <c r="B5" s="56"/>
      <c r="C5" s="56"/>
      <c r="D5" s="56"/>
    </row>
    <row r="6" spans="1:6">
      <c r="A6" s="56"/>
      <c r="B6" s="56"/>
      <c r="C6" s="56"/>
      <c r="D6" s="56"/>
    </row>
    <row r="7" spans="1:6">
      <c r="A7" s="56"/>
      <c r="B7" s="56"/>
      <c r="C7" s="56"/>
      <c r="D7" s="56"/>
    </row>
    <row r="10" spans="1:6">
      <c r="A10" s="58" t="s">
        <v>1515</v>
      </c>
    </row>
    <row r="11" spans="1:6">
      <c r="A11" s="58" t="s">
        <v>1491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7">
        <v>2018</v>
      </c>
    </row>
    <row r="15" spans="1:6">
      <c r="A15" s="433" t="s">
        <v>390</v>
      </c>
      <c r="B15" s="74">
        <v>5993.3440346799998</v>
      </c>
      <c r="C15" s="74">
        <v>7381.9232355100003</v>
      </c>
      <c r="D15" s="74">
        <v>8789.0454160054724</v>
      </c>
      <c r="E15" s="1063">
        <v>11344.761645933333</v>
      </c>
    </row>
    <row r="16" spans="1:6">
      <c r="A16" s="433" t="s">
        <v>181</v>
      </c>
      <c r="B16" s="74">
        <v>1904.19485009</v>
      </c>
      <c r="C16" s="74">
        <v>2383.6213983700004</v>
      </c>
      <c r="D16" s="74">
        <v>2670.1854299800002</v>
      </c>
      <c r="E16" s="1063">
        <v>3517.8655622133333</v>
      </c>
    </row>
    <row r="17" spans="1:5">
      <c r="A17" s="434" t="s">
        <v>511</v>
      </c>
      <c r="B17" s="75">
        <v>316.10899446000002</v>
      </c>
      <c r="C17" s="75">
        <v>445.54507694</v>
      </c>
      <c r="D17" s="74">
        <v>410.84959018000001</v>
      </c>
      <c r="E17" s="1159">
        <v>776.01781769000002</v>
      </c>
    </row>
    <row r="18" spans="1:5">
      <c r="A18" s="435" t="s">
        <v>512</v>
      </c>
      <c r="B18" s="75">
        <v>1079.4158329000002</v>
      </c>
      <c r="C18" s="75">
        <v>1321.4710471900003</v>
      </c>
      <c r="D18" s="74">
        <v>1573.2071514200002</v>
      </c>
      <c r="E18" s="1159">
        <v>1966.7095325299997</v>
      </c>
    </row>
    <row r="19" spans="1:5">
      <c r="A19" s="223" t="s">
        <v>165</v>
      </c>
      <c r="B19" s="75">
        <v>347.78688778999998</v>
      </c>
      <c r="C19" s="75">
        <v>410.51425796000001</v>
      </c>
      <c r="D19" s="74">
        <v>483.36181648000002</v>
      </c>
      <c r="E19" s="1159">
        <v>539.60483273</v>
      </c>
    </row>
    <row r="20" spans="1:5">
      <c r="A20" s="223" t="s">
        <v>510</v>
      </c>
      <c r="B20" s="75">
        <v>13.2992633</v>
      </c>
      <c r="C20" s="75">
        <v>14.133922040000002</v>
      </c>
      <c r="D20" s="74">
        <v>12.123578509999998</v>
      </c>
      <c r="E20" s="1159">
        <v>18.10596393333331</v>
      </c>
    </row>
    <row r="21" spans="1:5">
      <c r="A21" s="223" t="s">
        <v>166</v>
      </c>
      <c r="B21" s="75">
        <v>64.035146580000003</v>
      </c>
      <c r="C21" s="75">
        <v>84.536053359999997</v>
      </c>
      <c r="D21" s="74">
        <v>99.144868369999998</v>
      </c>
      <c r="E21" s="1159">
        <v>140.28301404000001</v>
      </c>
    </row>
    <row r="22" spans="1:5">
      <c r="A22" s="223" t="s">
        <v>167</v>
      </c>
      <c r="B22" s="75">
        <v>33.648321490000001</v>
      </c>
      <c r="C22" s="75">
        <v>33.262259129999997</v>
      </c>
      <c r="D22" s="74">
        <v>33.36512003</v>
      </c>
      <c r="E22" s="1159">
        <v>38.262652200000005</v>
      </c>
    </row>
    <row r="23" spans="1:5">
      <c r="A23" s="223" t="s">
        <v>583</v>
      </c>
      <c r="B23" s="75">
        <v>49.900403569999995</v>
      </c>
      <c r="C23" s="75">
        <v>74.158781750000003</v>
      </c>
      <c r="D23" s="74">
        <v>58.133304989999999</v>
      </c>
      <c r="E23" s="1159">
        <v>38.88174909</v>
      </c>
    </row>
    <row r="24" spans="1:5">
      <c r="A24" s="433" t="s">
        <v>1198</v>
      </c>
      <c r="B24" s="74">
        <v>3013.86536686</v>
      </c>
      <c r="C24" s="74">
        <v>3555.1898280199994</v>
      </c>
      <c r="D24" s="74">
        <v>4343.7364005700001</v>
      </c>
      <c r="E24" s="1063">
        <v>5698.589889240001</v>
      </c>
    </row>
    <row r="25" spans="1:5">
      <c r="A25" s="234" t="s">
        <v>197</v>
      </c>
      <c r="B25" s="75">
        <v>2898.35046263</v>
      </c>
      <c r="C25" s="75">
        <v>3411.0021329199999</v>
      </c>
      <c r="D25" s="74">
        <v>4170.6113521999996</v>
      </c>
      <c r="E25" s="1159">
        <v>5515.9932982000009</v>
      </c>
    </row>
    <row r="26" spans="1:5">
      <c r="A26" s="51" t="s">
        <v>1187</v>
      </c>
      <c r="B26" s="75">
        <v>22.287717239999999</v>
      </c>
      <c r="C26" s="75">
        <v>23.019594859999998</v>
      </c>
      <c r="D26" s="74">
        <v>20.691299089999998</v>
      </c>
      <c r="E26" s="1159">
        <v>25.464151790000003</v>
      </c>
    </row>
    <row r="27" spans="1:5">
      <c r="A27" s="51" t="s">
        <v>1188</v>
      </c>
      <c r="B27" s="75">
        <v>17.409054880000003</v>
      </c>
      <c r="C27" s="75">
        <v>52.624280739999989</v>
      </c>
      <c r="D27" s="74">
        <v>65.513734959999994</v>
      </c>
      <c r="E27" s="1159">
        <v>82.048907289999988</v>
      </c>
    </row>
    <row r="28" spans="1:5">
      <c r="A28" s="234" t="s">
        <v>198</v>
      </c>
      <c r="B28" s="75">
        <v>20.733725070000002</v>
      </c>
      <c r="C28" s="75">
        <v>40.14434224</v>
      </c>
      <c r="D28" s="74">
        <v>41.446572809999992</v>
      </c>
      <c r="E28" s="1159">
        <v>42.144025099999993</v>
      </c>
    </row>
    <row r="29" spans="1:5">
      <c r="A29" s="435" t="s">
        <v>1189</v>
      </c>
      <c r="B29" s="75">
        <v>6.1898378000000003</v>
      </c>
      <c r="C29" s="75">
        <v>7.0244351399999996</v>
      </c>
      <c r="D29" s="74">
        <v>2.9342919300000001</v>
      </c>
      <c r="E29" s="1159">
        <v>3.5855864200000003</v>
      </c>
    </row>
    <row r="30" spans="1:5">
      <c r="A30" s="435" t="s">
        <v>1190</v>
      </c>
      <c r="B30" s="75">
        <v>42.871191449999998</v>
      </c>
      <c r="C30" s="75">
        <v>13.818998929999996</v>
      </c>
      <c r="D30" s="74">
        <v>38.516226660000001</v>
      </c>
      <c r="E30" s="1159">
        <v>16.684784990000001</v>
      </c>
    </row>
    <row r="31" spans="1:5">
      <c r="A31" s="435" t="s">
        <v>1191</v>
      </c>
      <c r="B31" s="75">
        <v>6.0233777899999996</v>
      </c>
      <c r="C31" s="75">
        <v>7.5560431900000005</v>
      </c>
      <c r="D31" s="74">
        <v>4.0229229200000001</v>
      </c>
      <c r="E31" s="1159">
        <v>12.669135450000001</v>
      </c>
    </row>
    <row r="32" spans="1:5">
      <c r="A32" s="433" t="s">
        <v>1197</v>
      </c>
      <c r="B32" s="74">
        <v>945.91028068000003</v>
      </c>
      <c r="C32" s="74">
        <v>1285.2112371400001</v>
      </c>
      <c r="D32" s="74">
        <v>1380.2906341357407</v>
      </c>
      <c r="E32" s="1063">
        <v>1743.0777286900002</v>
      </c>
    </row>
    <row r="33" spans="1:5">
      <c r="A33" s="436" t="s">
        <v>182</v>
      </c>
      <c r="B33" s="75">
        <v>124.98519388000001</v>
      </c>
      <c r="C33" s="75">
        <v>230.91088932999997</v>
      </c>
      <c r="D33" s="74">
        <v>319.09366055999999</v>
      </c>
      <c r="E33" s="1159">
        <v>440.92295419999999</v>
      </c>
    </row>
    <row r="34" spans="1:5">
      <c r="A34" s="436" t="s">
        <v>1297</v>
      </c>
      <c r="B34" s="75">
        <v>44.077146810000002</v>
      </c>
      <c r="C34" s="75">
        <v>81.287939359999996</v>
      </c>
      <c r="D34" s="74">
        <v>78.955451499999981</v>
      </c>
      <c r="E34" s="1159">
        <v>126.49442322</v>
      </c>
    </row>
    <row r="35" spans="1:5">
      <c r="A35" s="436" t="s">
        <v>172</v>
      </c>
      <c r="B35" s="75">
        <v>241.49748350000002</v>
      </c>
      <c r="C35" s="75">
        <v>474.15359848000003</v>
      </c>
      <c r="D35" s="74">
        <v>480.15174428722213</v>
      </c>
      <c r="E35" s="1159">
        <v>559.92208644000004</v>
      </c>
    </row>
    <row r="36" spans="1:5">
      <c r="A36" s="436" t="s">
        <v>1214</v>
      </c>
      <c r="B36" s="75">
        <v>37.538834129999998</v>
      </c>
      <c r="C36" s="75">
        <v>33.800209820000006</v>
      </c>
      <c r="D36" s="74">
        <v>33.302855860000001</v>
      </c>
      <c r="E36" s="1159">
        <v>33.508696549999996</v>
      </c>
    </row>
    <row r="37" spans="1:5">
      <c r="A37" s="436" t="s">
        <v>1414</v>
      </c>
      <c r="B37" s="75">
        <v>125.3387202</v>
      </c>
      <c r="C37" s="75">
        <v>145.68790419000001</v>
      </c>
      <c r="D37" s="74">
        <v>159.54422999999997</v>
      </c>
      <c r="E37" s="1159">
        <v>173.10289161000003</v>
      </c>
    </row>
    <row r="38" spans="1:5">
      <c r="A38" s="217" t="s">
        <v>230</v>
      </c>
      <c r="B38" s="75">
        <v>174.58772700999998</v>
      </c>
      <c r="C38" s="75">
        <v>113.53210983</v>
      </c>
      <c r="D38" s="74">
        <v>118.59740821000001</v>
      </c>
      <c r="E38" s="1159">
        <v>148.48390982000001</v>
      </c>
    </row>
    <row r="39" spans="1:5">
      <c r="A39" s="427" t="s">
        <v>542</v>
      </c>
      <c r="B39" s="75">
        <v>197.88517515000001</v>
      </c>
      <c r="C39" s="75">
        <v>205.83858612999998</v>
      </c>
      <c r="D39" s="74">
        <v>190.6452837185187</v>
      </c>
      <c r="E39" s="1159">
        <v>260.64276685000004</v>
      </c>
    </row>
    <row r="40" spans="1:5">
      <c r="A40" s="433" t="s">
        <v>1195</v>
      </c>
      <c r="B40" s="74">
        <v>129.37353704999998</v>
      </c>
      <c r="C40" s="74">
        <v>157.90077198</v>
      </c>
      <c r="D40" s="74">
        <v>394.83295131973199</v>
      </c>
      <c r="E40" s="1063">
        <v>385.22846578999798</v>
      </c>
    </row>
    <row r="41" spans="1:5" ht="15.75" customHeight="1">
      <c r="A41" s="433" t="s">
        <v>392</v>
      </c>
      <c r="B41" s="74">
        <v>3072.8744093999999</v>
      </c>
      <c r="C41" s="74">
        <v>3374.08643979</v>
      </c>
      <c r="D41" s="74">
        <v>3699.2702567042575</v>
      </c>
      <c r="E41" s="1063">
        <v>4337.5173231033368</v>
      </c>
    </row>
    <row r="42" spans="1:5" ht="14.25" customHeight="1">
      <c r="A42" s="903" t="s">
        <v>174</v>
      </c>
      <c r="B42" s="75">
        <v>1058.6808055299998</v>
      </c>
      <c r="C42" s="75">
        <v>1138.8565692300001</v>
      </c>
      <c r="D42" s="74">
        <v>1116.1934649799998</v>
      </c>
      <c r="E42" s="1159">
        <v>1155.4348636500001</v>
      </c>
    </row>
    <row r="43" spans="1:5">
      <c r="A43" s="650" t="s">
        <v>1192</v>
      </c>
      <c r="B43" s="75">
        <v>850.70190822999996</v>
      </c>
      <c r="C43" s="75">
        <v>986.18743594</v>
      </c>
      <c r="D43" s="74">
        <v>1165.6859095799998</v>
      </c>
      <c r="E43" s="1159">
        <v>1400.6776133599999</v>
      </c>
    </row>
    <row r="44" spans="1:5">
      <c r="A44" s="681" t="s">
        <v>1193</v>
      </c>
      <c r="B44" s="75">
        <v>504.74512301999994</v>
      </c>
      <c r="C44" s="75">
        <v>541.93211321000001</v>
      </c>
      <c r="D44" s="74">
        <v>635.40739028999997</v>
      </c>
      <c r="E44" s="1159">
        <v>778.52215361000003</v>
      </c>
    </row>
    <row r="45" spans="1:5">
      <c r="A45" s="650" t="s">
        <v>1200</v>
      </c>
      <c r="B45" s="75">
        <v>108.93816165000001</v>
      </c>
      <c r="C45" s="75">
        <v>102.29946047999999</v>
      </c>
      <c r="D45" s="74">
        <v>114.64283222</v>
      </c>
      <c r="E45" s="1159">
        <v>116.62667148999998</v>
      </c>
    </row>
    <row r="46" spans="1:5">
      <c r="A46" s="223" t="s">
        <v>458</v>
      </c>
      <c r="B46" s="75">
        <v>279.05223630000006</v>
      </c>
      <c r="C46" s="75">
        <v>285.67371618999999</v>
      </c>
      <c r="D46" s="74">
        <v>305.16197777000002</v>
      </c>
      <c r="E46" s="1159">
        <v>355.4617652866666</v>
      </c>
    </row>
    <row r="47" spans="1:5">
      <c r="A47" s="223" t="s">
        <v>1289</v>
      </c>
      <c r="B47" s="75">
        <v>81.520266159999991</v>
      </c>
      <c r="C47" s="75">
        <v>82.474782970000007</v>
      </c>
      <c r="D47" s="74">
        <v>83.728181649999982</v>
      </c>
      <c r="E47" s="1159">
        <v>111.48342375000001</v>
      </c>
    </row>
    <row r="48" spans="1:5">
      <c r="A48" s="223" t="s">
        <v>1243</v>
      </c>
      <c r="B48" s="75">
        <v>16.014327059999999</v>
      </c>
      <c r="C48" s="75">
        <v>27.259871500000003</v>
      </c>
      <c r="D48" s="74">
        <v>17.51236007</v>
      </c>
      <c r="E48" s="1159">
        <v>15.414659093333695</v>
      </c>
    </row>
    <row r="49" spans="1:5">
      <c r="A49" s="433" t="s">
        <v>1244</v>
      </c>
      <c r="B49" s="74">
        <v>173.22158145</v>
      </c>
      <c r="C49" s="74">
        <v>209.40249026999999</v>
      </c>
      <c r="D49" s="74">
        <v>260.93814014425828</v>
      </c>
      <c r="E49" s="1159">
        <v>403.89617286333618</v>
      </c>
    </row>
    <row r="50" spans="1:5">
      <c r="A50" s="433" t="s">
        <v>183</v>
      </c>
      <c r="B50" s="74">
        <v>5887.2928549100006</v>
      </c>
      <c r="C50" s="74">
        <v>7190.5452813500006</v>
      </c>
      <c r="D50" s="74">
        <v>8454.6711335941782</v>
      </c>
      <c r="E50" s="1063">
        <v>10812.806137296669</v>
      </c>
    </row>
    <row r="51" spans="1:5">
      <c r="A51" s="433" t="s">
        <v>1201</v>
      </c>
      <c r="B51" s="74">
        <v>4659.2389338399998</v>
      </c>
      <c r="C51" s="74">
        <v>5730.4169080400006</v>
      </c>
      <c r="D51" s="74">
        <v>6502.9921737000004</v>
      </c>
      <c r="E51" s="1063">
        <v>8311.7253236900051</v>
      </c>
    </row>
    <row r="52" spans="1:5">
      <c r="A52" s="436" t="s">
        <v>173</v>
      </c>
      <c r="B52" s="75">
        <v>4659.2389338399998</v>
      </c>
      <c r="C52" s="75">
        <v>5730.4169080400006</v>
      </c>
      <c r="D52" s="74">
        <v>6502.9921737000004</v>
      </c>
      <c r="E52" s="1159">
        <v>8311.7253236900051</v>
      </c>
    </row>
    <row r="53" spans="1:5">
      <c r="A53" s="433" t="s">
        <v>145</v>
      </c>
      <c r="B53" s="74">
        <v>2.3593361799999997</v>
      </c>
      <c r="C53" s="74">
        <v>3.5775722700000001</v>
      </c>
      <c r="D53" s="74">
        <v>3.6833458700000001</v>
      </c>
      <c r="E53" s="1063">
        <v>275.80189829000005</v>
      </c>
    </row>
    <row r="54" spans="1:5">
      <c r="A54" s="427" t="s">
        <v>190</v>
      </c>
      <c r="B54" s="75">
        <v>2.3593361799999997</v>
      </c>
      <c r="C54" s="75">
        <v>3.5775722700000001</v>
      </c>
      <c r="D54" s="74">
        <v>3.6833458700000001</v>
      </c>
      <c r="E54" s="1159">
        <v>3.8562892999999998</v>
      </c>
    </row>
    <row r="55" spans="1:5">
      <c r="A55" s="433" t="s">
        <v>5</v>
      </c>
      <c r="B55" s="74">
        <v>1136.9285916399999</v>
      </c>
      <c r="C55" s="74">
        <v>1358.3266550399999</v>
      </c>
      <c r="D55" s="74">
        <v>1697.46849836</v>
      </c>
      <c r="E55" s="1063">
        <v>2024.7846441266647</v>
      </c>
    </row>
    <row r="56" spans="1:5">
      <c r="A56" s="115" t="s">
        <v>1203</v>
      </c>
      <c r="B56" s="75">
        <v>842.78326220999986</v>
      </c>
      <c r="C56" s="75">
        <v>1052.0775158199999</v>
      </c>
      <c r="D56" s="74">
        <v>1371.2807334500001</v>
      </c>
      <c r="E56" s="1159">
        <v>1676.319378979998</v>
      </c>
    </row>
    <row r="57" spans="1:5">
      <c r="A57" s="77" t="s">
        <v>217</v>
      </c>
      <c r="B57" s="75">
        <v>115.41284999999999</v>
      </c>
      <c r="C57" s="75">
        <v>123.871983</v>
      </c>
      <c r="D57" s="74">
        <v>135.34849299999999</v>
      </c>
      <c r="E57" s="1159">
        <v>150.1422706666666</v>
      </c>
    </row>
    <row r="58" spans="1:5">
      <c r="A58" s="232" t="s">
        <v>1235</v>
      </c>
      <c r="B58" s="75">
        <v>178.73247942999998</v>
      </c>
      <c r="C58" s="75">
        <v>182.37715621999996</v>
      </c>
      <c r="D58" s="74">
        <v>190.83927190999998</v>
      </c>
      <c r="E58" s="1159">
        <v>198.32299448000001</v>
      </c>
    </row>
    <row r="59" spans="1:5">
      <c r="A59" s="433" t="s">
        <v>1205</v>
      </c>
      <c r="B59" s="74">
        <v>88.765993249999994</v>
      </c>
      <c r="C59" s="74">
        <v>98.224146000000005</v>
      </c>
      <c r="D59" s="74">
        <v>250.52711566417716</v>
      </c>
      <c r="E59" s="1063">
        <v>200.49427119000026</v>
      </c>
    </row>
    <row r="60" spans="1:5">
      <c r="A60" s="125" t="s">
        <v>1207</v>
      </c>
      <c r="B60" s="74">
        <v>62.846016429999999</v>
      </c>
      <c r="C60" s="74">
        <v>80.124073049999993</v>
      </c>
      <c r="D60" s="74">
        <v>108.77090594000001</v>
      </c>
      <c r="E60" s="1063">
        <v>126.40155866000001</v>
      </c>
    </row>
    <row r="61" spans="1:5">
      <c r="A61" s="115" t="s">
        <v>1208</v>
      </c>
      <c r="B61" s="75">
        <v>62.846016429999999</v>
      </c>
      <c r="C61" s="75">
        <v>80.124073049999993</v>
      </c>
      <c r="D61" s="74">
        <v>108.77090594000001</v>
      </c>
      <c r="E61" s="1159">
        <v>126.40155866000001</v>
      </c>
    </row>
    <row r="62" spans="1:5">
      <c r="A62" s="433" t="s">
        <v>1209</v>
      </c>
      <c r="B62" s="74">
        <v>2.6775992199999998</v>
      </c>
      <c r="C62" s="74">
        <v>3.0966139999999998</v>
      </c>
      <c r="D62" s="74">
        <v>4.2329181800000004</v>
      </c>
      <c r="E62" s="1063">
        <v>4.30023964</v>
      </c>
    </row>
    <row r="63" spans="1:5">
      <c r="A63" s="115" t="s">
        <v>1210</v>
      </c>
      <c r="B63" s="75">
        <v>2.6775992199999998</v>
      </c>
      <c r="C63" s="75">
        <v>3.0966139999999998</v>
      </c>
      <c r="D63" s="74">
        <v>4.2329181800000004</v>
      </c>
      <c r="E63" s="1159">
        <v>4.30023964</v>
      </c>
    </row>
    <row r="64" spans="1:5">
      <c r="A64" s="433" t="s">
        <v>1211</v>
      </c>
      <c r="B64" s="74">
        <v>34.801657409999997</v>
      </c>
      <c r="C64" s="74">
        <v>34.211787170000001</v>
      </c>
      <c r="D64" s="74">
        <v>28.947161690000001</v>
      </c>
      <c r="E64" s="1063">
        <v>38.010358670000002</v>
      </c>
    </row>
    <row r="65" spans="1:5">
      <c r="A65" s="843" t="s">
        <v>1236</v>
      </c>
      <c r="B65" s="75">
        <v>33.44476504</v>
      </c>
      <c r="C65" s="75">
        <v>32.729651000000004</v>
      </c>
      <c r="D65" s="74">
        <v>0.21657113999999997</v>
      </c>
      <c r="E65" s="1159">
        <v>0.18350128000000002</v>
      </c>
    </row>
    <row r="66" spans="1:5">
      <c r="A66" s="843" t="s">
        <v>201</v>
      </c>
      <c r="B66" s="75">
        <v>1.35689237</v>
      </c>
      <c r="C66" s="75">
        <v>1.48213617</v>
      </c>
      <c r="D66" s="74">
        <v>1.72774271</v>
      </c>
      <c r="E66" s="1159">
        <v>1.1796328300000001</v>
      </c>
    </row>
    <row r="67" spans="1:5">
      <c r="A67" s="496" t="s">
        <v>432</v>
      </c>
      <c r="B67" s="978">
        <v>15053.836572050001</v>
      </c>
      <c r="C67" s="978">
        <v>18063.987430870002</v>
      </c>
      <c r="D67" s="978">
        <v>21084.937792113909</v>
      </c>
      <c r="E67" s="443">
        <v>26663.797263303339</v>
      </c>
    </row>
    <row r="68" spans="1:5">
      <c r="A68" s="413" t="s">
        <v>652</v>
      </c>
      <c r="C68" s="75"/>
      <c r="D68" s="74"/>
    </row>
    <row r="69" spans="1:5">
      <c r="A69" s="45" t="s">
        <v>1838</v>
      </c>
      <c r="C69" s="75"/>
      <c r="D69" s="74"/>
    </row>
    <row r="70" spans="1:5" ht="15.75">
      <c r="A70" s="657" t="s">
        <v>1540</v>
      </c>
      <c r="C70" s="75"/>
      <c r="D70" s="74"/>
    </row>
  </sheetData>
  <pageMargins left="1.08" right="0.7" top="0.75" bottom="0.75" header="0.3" footer="0.3"/>
  <pageSetup scale="64"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Sheet75"/>
  <dimension ref="A1:AA71"/>
  <sheetViews>
    <sheetView showGridLines="0" zoomScaleNormal="100" workbookViewId="0">
      <pane xSplit="1" topLeftCell="B1" activePane="topRight" state="frozen"/>
      <selection activeCell="A29" sqref="A29"/>
      <selection pane="topRight" activeCell="G21" sqref="G21"/>
    </sheetView>
  </sheetViews>
  <sheetFormatPr defaultRowHeight="15"/>
  <cols>
    <col min="1" max="1" width="55.42578125" style="56" customWidth="1"/>
    <col min="2" max="2" width="13.28515625" style="56" bestFit="1" customWidth="1"/>
    <col min="3" max="11" width="10" style="56" bestFit="1" customWidth="1"/>
    <col min="12" max="12" width="11.5703125" style="56" customWidth="1"/>
    <col min="13" max="13" width="11.28515625" style="56" customWidth="1"/>
    <col min="14" max="14" width="10.85546875" style="56" customWidth="1"/>
    <col min="15" max="15" width="14.42578125" style="56" customWidth="1"/>
    <col min="16" max="16" width="11" style="56" customWidth="1"/>
    <col min="17" max="17" width="29.28515625" style="56" customWidth="1"/>
    <col min="18" max="18" width="17.5703125" style="86" bestFit="1" customWidth="1"/>
    <col min="19" max="16384" width="9.140625" style="56"/>
  </cols>
  <sheetData>
    <row r="1" spans="1:26" ht="15" customHeigh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77</v>
      </c>
      <c r="O1" s="78"/>
    </row>
    <row r="8" spans="1:26">
      <c r="A8" s="58" t="s">
        <v>1516</v>
      </c>
    </row>
    <row r="9" spans="1:26">
      <c r="A9" s="58" t="s">
        <v>1793</v>
      </c>
    </row>
    <row r="10" spans="1:26">
      <c r="A10" s="56" t="s">
        <v>386</v>
      </c>
    </row>
    <row r="11" spans="1:26" ht="15.75" customHeight="1">
      <c r="A11" s="155" t="s">
        <v>314</v>
      </c>
      <c r="B11" s="155" t="s">
        <v>395</v>
      </c>
      <c r="C11" s="155" t="s">
        <v>355</v>
      </c>
      <c r="D11" s="155" t="s">
        <v>356</v>
      </c>
      <c r="E11" s="155" t="s">
        <v>357</v>
      </c>
      <c r="F11" s="155" t="s">
        <v>358</v>
      </c>
      <c r="G11" s="155" t="s">
        <v>359</v>
      </c>
      <c r="H11" s="155" t="s">
        <v>360</v>
      </c>
      <c r="I11" s="155" t="s">
        <v>361</v>
      </c>
      <c r="J11" s="155" t="s">
        <v>362</v>
      </c>
      <c r="K11" s="155" t="s">
        <v>363</v>
      </c>
      <c r="L11" s="155" t="s">
        <v>364</v>
      </c>
      <c r="M11" s="155" t="s">
        <v>365</v>
      </c>
      <c r="N11" s="156" t="s">
        <v>35</v>
      </c>
    </row>
    <row r="12" spans="1:26" s="51" customFormat="1" ht="15" customHeight="1">
      <c r="A12" s="157" t="s">
        <v>390</v>
      </c>
      <c r="B12" s="396">
        <v>72.07702993555553</v>
      </c>
      <c r="C12" s="396">
        <v>74.607020965555549</v>
      </c>
      <c r="D12" s="396">
        <v>71.34549007555556</v>
      </c>
      <c r="E12" s="396">
        <v>107.30460357555556</v>
      </c>
      <c r="F12" s="396">
        <v>109.61735086555554</v>
      </c>
      <c r="G12" s="396">
        <v>79.935666835555551</v>
      </c>
      <c r="H12" s="396">
        <v>110.36279167555554</v>
      </c>
      <c r="I12" s="396">
        <v>75.85613790555557</v>
      </c>
      <c r="J12" s="396">
        <v>81.31349858555555</v>
      </c>
      <c r="K12" s="396">
        <v>97.584085605555558</v>
      </c>
      <c r="L12" s="396">
        <v>87.478941255555554</v>
      </c>
      <c r="M12" s="396">
        <v>88.810452605555554</v>
      </c>
      <c r="N12" s="396">
        <v>1056.2930698866664</v>
      </c>
      <c r="O12" s="112"/>
      <c r="P12" s="812"/>
      <c r="R12" s="154"/>
    </row>
    <row r="13" spans="1:26" ht="15" customHeight="1">
      <c r="A13" s="157" t="s">
        <v>181</v>
      </c>
      <c r="B13" s="396">
        <v>28.40585010111111</v>
      </c>
      <c r="C13" s="396">
        <v>30.952966271111109</v>
      </c>
      <c r="D13" s="396">
        <v>24.52174560111111</v>
      </c>
      <c r="E13" s="396">
        <v>36.425043051111118</v>
      </c>
      <c r="F13" s="396">
        <v>34.095596761111103</v>
      </c>
      <c r="G13" s="396">
        <v>32.300598921111103</v>
      </c>
      <c r="H13" s="396">
        <v>59.615121331111105</v>
      </c>
      <c r="I13" s="396">
        <v>28.619930641111111</v>
      </c>
      <c r="J13" s="396">
        <v>30.475450981111109</v>
      </c>
      <c r="K13" s="396">
        <v>28.45837193111111</v>
      </c>
      <c r="L13" s="396">
        <v>30.067987331111109</v>
      </c>
      <c r="M13" s="396">
        <v>29.987118381111102</v>
      </c>
      <c r="N13" s="396">
        <v>393.92578130333322</v>
      </c>
      <c r="O13" s="112"/>
      <c r="P13" s="812"/>
    </row>
    <row r="14" spans="1:26" ht="15" customHeight="1">
      <c r="A14" s="234" t="s">
        <v>192</v>
      </c>
      <c r="B14" s="75">
        <v>2.75134006</v>
      </c>
      <c r="C14" s="75">
        <v>1.71101411</v>
      </c>
      <c r="D14" s="75">
        <v>5.2909325000000003</v>
      </c>
      <c r="E14" s="75">
        <v>11.13089203</v>
      </c>
      <c r="F14" s="75">
        <v>5.1468907800000006</v>
      </c>
      <c r="G14" s="75">
        <v>6.85731819</v>
      </c>
      <c r="H14" s="75">
        <v>7.3116724500000005</v>
      </c>
      <c r="I14" s="75">
        <v>4.0825296600000005</v>
      </c>
      <c r="J14" s="75">
        <v>5.8956063499999996</v>
      </c>
      <c r="K14" s="75">
        <v>6.3239177300000007</v>
      </c>
      <c r="L14" s="75">
        <v>3.3110520699999997</v>
      </c>
      <c r="M14" s="75">
        <v>6.6548589699999994</v>
      </c>
      <c r="N14" s="176">
        <v>66.468024900000003</v>
      </c>
      <c r="O14" s="112"/>
      <c r="P14" s="812"/>
    </row>
    <row r="15" spans="1:26" ht="15" customHeight="1">
      <c r="A15" s="234" t="s">
        <v>193</v>
      </c>
      <c r="B15" s="75">
        <v>20.771435871111109</v>
      </c>
      <c r="C15" s="75">
        <v>26.438766341111108</v>
      </c>
      <c r="D15" s="75">
        <v>16.468792001111108</v>
      </c>
      <c r="E15" s="75">
        <v>22.000252051111108</v>
      </c>
      <c r="F15" s="75">
        <v>25.660263671111107</v>
      </c>
      <c r="G15" s="75">
        <v>22.822603631111107</v>
      </c>
      <c r="H15" s="75">
        <v>20.113854581111109</v>
      </c>
      <c r="I15" s="75">
        <v>20.707408951111109</v>
      </c>
      <c r="J15" s="75">
        <v>21.701340091111106</v>
      </c>
      <c r="K15" s="75">
        <v>18.82808651111111</v>
      </c>
      <c r="L15" s="75">
        <v>23.004801581111106</v>
      </c>
      <c r="M15" s="75">
        <v>19.749900951111108</v>
      </c>
      <c r="N15" s="176">
        <v>258.26750623333328</v>
      </c>
      <c r="O15" s="112"/>
      <c r="P15" s="76"/>
      <c r="Q15" s="85"/>
    </row>
    <row r="16" spans="1:26" ht="15" customHeight="1">
      <c r="A16" s="229" t="s">
        <v>194</v>
      </c>
      <c r="B16" s="75">
        <v>3.5875730200000002</v>
      </c>
      <c r="C16" s="75">
        <v>1.6271553799999998</v>
      </c>
      <c r="D16" s="75">
        <v>1.6755298000000001</v>
      </c>
      <c r="E16" s="75">
        <v>1.9321924399999999</v>
      </c>
      <c r="F16" s="75">
        <v>1.8799759299999999</v>
      </c>
      <c r="G16" s="75">
        <v>1.449703</v>
      </c>
      <c r="H16" s="75">
        <v>3.2510317899999999</v>
      </c>
      <c r="I16" s="75">
        <v>2.5129106600000002</v>
      </c>
      <c r="J16" s="75">
        <v>1.5582092400000001</v>
      </c>
      <c r="K16" s="75">
        <v>2.1758021200000002</v>
      </c>
      <c r="L16" s="75">
        <v>2.2157701400000001</v>
      </c>
      <c r="M16" s="75">
        <v>2.00594962</v>
      </c>
      <c r="N16" s="176">
        <v>25.871803139999997</v>
      </c>
      <c r="O16" s="112"/>
      <c r="P16" s="112"/>
      <c r="Q16" s="112"/>
      <c r="R16" s="154"/>
      <c r="S16" s="112"/>
      <c r="T16" s="112"/>
      <c r="U16" s="112"/>
      <c r="V16" s="112"/>
      <c r="W16" s="112"/>
      <c r="X16" s="112"/>
      <c r="Y16" s="112"/>
      <c r="Z16" s="112"/>
    </row>
    <row r="17" spans="1:26" ht="15" customHeight="1">
      <c r="A17" s="51" t="s">
        <v>431</v>
      </c>
      <c r="B17" s="972">
        <v>0</v>
      </c>
      <c r="C17" s="75">
        <v>2.25282E-3</v>
      </c>
      <c r="D17" s="972">
        <v>0</v>
      </c>
      <c r="E17" s="75">
        <v>4.2979999999999998E-5</v>
      </c>
      <c r="F17" s="972">
        <v>0</v>
      </c>
      <c r="G17" s="75">
        <v>4.5942200000000004E-3</v>
      </c>
      <c r="H17" s="75">
        <v>4.2979999999999998E-5</v>
      </c>
      <c r="I17" s="75">
        <v>8.0179799999999992E-3</v>
      </c>
      <c r="J17" s="75">
        <v>8.4749999999999999E-3</v>
      </c>
      <c r="K17" s="75">
        <v>8.7500000000000008E-3</v>
      </c>
      <c r="L17" s="75">
        <v>8.9999999999999993E-3</v>
      </c>
      <c r="M17" s="75">
        <v>7.2249999999999997E-3</v>
      </c>
      <c r="N17" s="176">
        <v>4.8400980000000003E-2</v>
      </c>
      <c r="O17" s="112"/>
      <c r="P17" s="812"/>
    </row>
    <row r="18" spans="1:26" ht="15" customHeight="1">
      <c r="A18" s="229" t="s">
        <v>195</v>
      </c>
      <c r="B18" s="75">
        <v>0.61278268000000002</v>
      </c>
      <c r="C18" s="75">
        <v>0.53267052000000004</v>
      </c>
      <c r="D18" s="75">
        <v>0.44617598999999997</v>
      </c>
      <c r="E18" s="75">
        <v>0.69120977000000006</v>
      </c>
      <c r="F18" s="75">
        <v>0.73938844999999997</v>
      </c>
      <c r="G18" s="75">
        <v>0.55080163000000004</v>
      </c>
      <c r="H18" s="75">
        <v>0.51142282000000006</v>
      </c>
      <c r="I18" s="75">
        <v>0.61545633</v>
      </c>
      <c r="J18" s="75">
        <v>0.38320366</v>
      </c>
      <c r="K18" s="75">
        <v>0.51055403999999993</v>
      </c>
      <c r="L18" s="75">
        <v>0.58196317000000009</v>
      </c>
      <c r="M18" s="75">
        <v>0.76973373</v>
      </c>
      <c r="N18" s="176">
        <v>6.945362789999999</v>
      </c>
      <c r="O18" s="112"/>
      <c r="P18" s="812"/>
    </row>
    <row r="19" spans="1:26" ht="15" customHeight="1">
      <c r="A19" s="229" t="s">
        <v>196</v>
      </c>
      <c r="B19" s="75">
        <v>0.61152141000000004</v>
      </c>
      <c r="C19" s="75">
        <v>0.55253454000000002</v>
      </c>
      <c r="D19" s="75">
        <v>0.54295115000000005</v>
      </c>
      <c r="E19" s="75">
        <v>0.54407813999999999</v>
      </c>
      <c r="F19" s="75">
        <v>0.56472381999999999</v>
      </c>
      <c r="G19" s="75">
        <v>0.51269260999999999</v>
      </c>
      <c r="H19" s="75">
        <v>27.15749976</v>
      </c>
      <c r="I19" s="75">
        <v>0.58292009999999994</v>
      </c>
      <c r="J19" s="75">
        <v>0.64198829000000002</v>
      </c>
      <c r="K19" s="75">
        <v>0.45409716</v>
      </c>
      <c r="L19" s="75">
        <v>0.82678585999999998</v>
      </c>
      <c r="M19" s="75">
        <v>0.68062939</v>
      </c>
      <c r="N19" s="176">
        <v>33.672422230000002</v>
      </c>
      <c r="O19" s="112"/>
      <c r="P19" s="812"/>
    </row>
    <row r="20" spans="1:26" ht="15" customHeight="1">
      <c r="A20" s="51" t="s">
        <v>583</v>
      </c>
      <c r="B20" s="75">
        <v>7.1197059999999993E-2</v>
      </c>
      <c r="C20" s="75">
        <v>8.8572559999999995E-2</v>
      </c>
      <c r="D20" s="75">
        <v>9.7364160000000005E-2</v>
      </c>
      <c r="E20" s="75">
        <v>0.12637564000000001</v>
      </c>
      <c r="F20" s="75">
        <v>0.10435411</v>
      </c>
      <c r="G20" s="75">
        <v>0.10288564</v>
      </c>
      <c r="H20" s="75">
        <v>1.2695969499999999</v>
      </c>
      <c r="I20" s="75">
        <v>0.11068696</v>
      </c>
      <c r="J20" s="75">
        <v>0.28662834999999998</v>
      </c>
      <c r="K20" s="75">
        <v>0.15716437</v>
      </c>
      <c r="L20" s="75">
        <v>0.11861450999999999</v>
      </c>
      <c r="M20" s="75">
        <v>0.11882072</v>
      </c>
      <c r="N20" s="176">
        <v>2.6522610299999996</v>
      </c>
      <c r="O20" s="112"/>
      <c r="P20" s="812"/>
    </row>
    <row r="21" spans="1:26" ht="15" customHeight="1">
      <c r="A21" s="157" t="s">
        <v>1198</v>
      </c>
      <c r="B21" s="396">
        <v>37.066698649999978</v>
      </c>
      <c r="C21" s="396">
        <v>36.802492649999998</v>
      </c>
      <c r="D21" s="396">
        <v>35.742487480000001</v>
      </c>
      <c r="E21" s="396">
        <v>58.244904379999994</v>
      </c>
      <c r="F21" s="396">
        <v>60.696761559999999</v>
      </c>
      <c r="G21" s="396">
        <v>38.326652280000005</v>
      </c>
      <c r="H21" s="396">
        <v>40.974180570000009</v>
      </c>
      <c r="I21" s="396">
        <v>38.688836700000003</v>
      </c>
      <c r="J21" s="396">
        <v>38.519697269999995</v>
      </c>
      <c r="K21" s="396">
        <v>59.550903199999993</v>
      </c>
      <c r="L21" s="396">
        <v>46.062390040000004</v>
      </c>
      <c r="M21" s="396">
        <v>45.322335360000011</v>
      </c>
      <c r="N21" s="396">
        <v>535.99834013999998</v>
      </c>
      <c r="O21" s="112"/>
      <c r="P21" s="812"/>
    </row>
    <row r="22" spans="1:26" ht="15" customHeight="1">
      <c r="A22" s="247" t="s">
        <v>197</v>
      </c>
      <c r="B22" s="75">
        <v>33.422870749999987</v>
      </c>
      <c r="C22" s="75">
        <v>32.180027899999999</v>
      </c>
      <c r="D22" s="75">
        <v>31.225342440000002</v>
      </c>
      <c r="E22" s="75">
        <v>53.558578159999996</v>
      </c>
      <c r="F22" s="75">
        <v>57.159614520000005</v>
      </c>
      <c r="G22" s="75">
        <v>33.41597213</v>
      </c>
      <c r="H22" s="75">
        <v>35.394819820000002</v>
      </c>
      <c r="I22" s="75">
        <v>34.570604229999994</v>
      </c>
      <c r="J22" s="75">
        <v>34.022818270000002</v>
      </c>
      <c r="K22" s="75">
        <v>40.579104360000002</v>
      </c>
      <c r="L22" s="75">
        <v>41.766609819999999</v>
      </c>
      <c r="M22" s="75">
        <v>40.956636270000004</v>
      </c>
      <c r="N22" s="176">
        <v>468.25299867000001</v>
      </c>
      <c r="O22" s="112"/>
      <c r="P22" s="76"/>
      <c r="Q22" s="85"/>
    </row>
    <row r="23" spans="1:26" ht="15" customHeight="1">
      <c r="A23" s="51" t="s">
        <v>1187</v>
      </c>
      <c r="B23" s="75">
        <v>3.6070126899999999</v>
      </c>
      <c r="C23" s="75">
        <v>4.51212663</v>
      </c>
      <c r="D23" s="75">
        <v>4.1906413599999999</v>
      </c>
      <c r="E23" s="75">
        <v>4.65682449</v>
      </c>
      <c r="F23" s="75">
        <v>3.49436211</v>
      </c>
      <c r="G23" s="75">
        <v>4.0945532900000003</v>
      </c>
      <c r="H23" s="75">
        <v>5.5267971999999999</v>
      </c>
      <c r="I23" s="75">
        <v>4.0530660899999997</v>
      </c>
      <c r="J23" s="75">
        <v>4.4787078400000002</v>
      </c>
      <c r="K23" s="75">
        <v>6.7588507</v>
      </c>
      <c r="L23" s="75">
        <v>4.28553286</v>
      </c>
      <c r="M23" s="75">
        <v>4.3238695400000005</v>
      </c>
      <c r="N23" s="176">
        <v>53.982344800000007</v>
      </c>
      <c r="O23" s="112"/>
      <c r="P23" s="112"/>
      <c r="Q23" s="112"/>
      <c r="R23" s="154"/>
      <c r="S23" s="112"/>
      <c r="T23" s="112"/>
      <c r="U23" s="112"/>
      <c r="V23" s="112"/>
      <c r="W23" s="112"/>
      <c r="X23" s="112"/>
      <c r="Y23" s="112"/>
      <c r="Z23" s="112"/>
    </row>
    <row r="24" spans="1:26" ht="15" customHeight="1">
      <c r="A24" s="435" t="s">
        <v>1189</v>
      </c>
      <c r="B24" s="75">
        <v>3.6641609999999998E-2</v>
      </c>
      <c r="C24" s="75">
        <v>0.11033812</v>
      </c>
      <c r="D24" s="75">
        <v>0.32638741999999998</v>
      </c>
      <c r="E24" s="75">
        <v>2.9299040000000002E-2</v>
      </c>
      <c r="F24" s="75">
        <v>4.2667719999999999E-2</v>
      </c>
      <c r="G24" s="972">
        <v>0.12549596000000002</v>
      </c>
      <c r="H24" s="75">
        <v>5.2359429999999998E-2</v>
      </c>
      <c r="I24" s="75">
        <v>6.5031480000000003E-2</v>
      </c>
      <c r="J24" s="972">
        <v>1.8136159999999998E-2</v>
      </c>
      <c r="K24" s="972">
        <v>7.3720640000000004E-2</v>
      </c>
      <c r="L24" s="972">
        <v>1.015194E-2</v>
      </c>
      <c r="M24" s="972">
        <v>4.1735089999999996E-2</v>
      </c>
      <c r="N24" s="176">
        <v>0.93196460999999986</v>
      </c>
      <c r="O24" s="112"/>
      <c r="P24" s="76"/>
      <c r="Q24" s="85"/>
    </row>
    <row r="25" spans="1:26" ht="15" customHeight="1">
      <c r="A25" s="435" t="s">
        <v>1190</v>
      </c>
      <c r="B25" s="75">
        <v>1.7359999999999999E-4</v>
      </c>
      <c r="C25" s="972">
        <v>0</v>
      </c>
      <c r="D25" s="972">
        <v>0</v>
      </c>
      <c r="E25" s="75">
        <v>4.2979999999999998E-5</v>
      </c>
      <c r="F25" s="972">
        <v>0</v>
      </c>
      <c r="G25" s="75">
        <v>0.40004297999999999</v>
      </c>
      <c r="H25" s="75">
        <v>4.2979999999999998E-5</v>
      </c>
      <c r="I25" s="75">
        <v>4.2979999999999998E-5</v>
      </c>
      <c r="J25" s="972">
        <v>0</v>
      </c>
      <c r="K25" s="75">
        <v>12.139152220000001</v>
      </c>
      <c r="L25" s="972">
        <v>0</v>
      </c>
      <c r="M25" s="972">
        <v>0</v>
      </c>
      <c r="N25" s="176">
        <v>12.539497740000002</v>
      </c>
      <c r="O25" s="112"/>
      <c r="P25" s="112"/>
      <c r="Q25" s="112"/>
      <c r="R25" s="154"/>
      <c r="S25" s="112"/>
      <c r="T25" s="112"/>
      <c r="U25" s="112"/>
      <c r="V25" s="112"/>
      <c r="W25" s="112"/>
      <c r="X25" s="112"/>
      <c r="Y25" s="112"/>
      <c r="Z25" s="112"/>
    </row>
    <row r="26" spans="1:26" ht="15" customHeight="1">
      <c r="A26" s="435" t="s">
        <v>1191</v>
      </c>
      <c r="B26" s="972">
        <v>0</v>
      </c>
      <c r="C26" s="972">
        <v>0</v>
      </c>
      <c r="D26" s="75">
        <v>1.1626E-4</v>
      </c>
      <c r="E26" s="75">
        <v>1.5971E-4</v>
      </c>
      <c r="F26" s="75">
        <v>1.1721E-4</v>
      </c>
      <c r="G26" s="75">
        <v>0.29058792</v>
      </c>
      <c r="H26" s="75">
        <v>1.6113999999999999E-4</v>
      </c>
      <c r="I26" s="75">
        <v>9.1920000000000001E-5</v>
      </c>
      <c r="J26" s="75">
        <v>3.4999999999999997E-5</v>
      </c>
      <c r="K26" s="75">
        <v>7.5279999999999998E-5</v>
      </c>
      <c r="L26" s="75">
        <v>9.5420000000000005E-5</v>
      </c>
      <c r="M26" s="75">
        <v>9.446E-5</v>
      </c>
      <c r="N26" s="176">
        <v>0.29153432000000007</v>
      </c>
      <c r="O26" s="112"/>
      <c r="P26" s="812"/>
    </row>
    <row r="27" spans="1:26" ht="15" customHeight="1">
      <c r="A27" s="157" t="s">
        <v>1197</v>
      </c>
      <c r="B27" s="396">
        <v>5.1797536429629627</v>
      </c>
      <c r="C27" s="396">
        <v>4.0442770029629616</v>
      </c>
      <c r="D27" s="396">
        <v>8.4801573529629621</v>
      </c>
      <c r="E27" s="396">
        <v>9.6570623129629638</v>
      </c>
      <c r="F27" s="396">
        <v>11.880311362962962</v>
      </c>
      <c r="G27" s="396">
        <v>6.5063430529629631</v>
      </c>
      <c r="H27" s="396">
        <v>7.2394822129629617</v>
      </c>
      <c r="I27" s="396">
        <v>4.9296884029629622</v>
      </c>
      <c r="J27" s="396">
        <v>9.6128526829629628</v>
      </c>
      <c r="K27" s="396">
        <v>4.9701025629629623</v>
      </c>
      <c r="L27" s="396">
        <v>5.9134178929629613</v>
      </c>
      <c r="M27" s="396">
        <v>5.8815540029629627</v>
      </c>
      <c r="N27" s="396">
        <v>84.295002485555528</v>
      </c>
      <c r="O27" s="112"/>
      <c r="P27" s="812"/>
    </row>
    <row r="28" spans="1:26" ht="15" customHeight="1">
      <c r="A28" s="650" t="s">
        <v>220</v>
      </c>
      <c r="B28" s="75">
        <v>0.35474754999999997</v>
      </c>
      <c r="C28" s="75">
        <v>0.10555555999999999</v>
      </c>
      <c r="D28" s="75">
        <v>3.12722225</v>
      </c>
      <c r="E28" s="75">
        <v>0.11115410000000001</v>
      </c>
      <c r="F28" s="75">
        <v>6.0179133600000005</v>
      </c>
      <c r="G28" s="75">
        <v>1.2806797400000001</v>
      </c>
      <c r="H28" s="75">
        <v>1.1894826399999998</v>
      </c>
      <c r="I28" s="75">
        <v>0.10448742</v>
      </c>
      <c r="J28" s="75">
        <v>3.4981517799999997</v>
      </c>
      <c r="K28" s="75">
        <v>0.11555555000000001</v>
      </c>
      <c r="L28" s="75">
        <v>0.58184226000000006</v>
      </c>
      <c r="M28" s="75">
        <v>0.73475696000000001</v>
      </c>
      <c r="N28" s="176">
        <v>17.221549169999996</v>
      </c>
      <c r="O28" s="112"/>
      <c r="P28" s="812"/>
    </row>
    <row r="29" spans="1:26" ht="15" customHeight="1">
      <c r="A29" s="681" t="s">
        <v>1418</v>
      </c>
      <c r="B29" s="75">
        <v>0.26836026000000002</v>
      </c>
      <c r="C29" s="75">
        <v>7.9621860000000003E-2</v>
      </c>
      <c r="D29" s="75">
        <v>0.14285920000000002</v>
      </c>
      <c r="E29" s="75">
        <v>0.11204582</v>
      </c>
      <c r="F29" s="75">
        <v>0.24608466000000001</v>
      </c>
      <c r="G29" s="75">
        <v>0.22104275000000001</v>
      </c>
      <c r="H29" s="75">
        <v>0.11842858000000001</v>
      </c>
      <c r="I29" s="75">
        <v>0.17840501</v>
      </c>
      <c r="J29" s="75">
        <v>0.19691853000000001</v>
      </c>
      <c r="K29" s="75">
        <v>0.18921858999999999</v>
      </c>
      <c r="L29" s="75">
        <v>0.25319376999999998</v>
      </c>
      <c r="M29" s="75">
        <v>0.11276444000000001</v>
      </c>
      <c r="N29" s="176">
        <v>2.1189434700000001</v>
      </c>
      <c r="O29" s="112"/>
      <c r="P29" s="812"/>
    </row>
    <row r="30" spans="1:26" ht="15" customHeight="1">
      <c r="A30" s="650" t="s">
        <v>169</v>
      </c>
      <c r="B30" s="75">
        <v>0.86145287000000004</v>
      </c>
      <c r="C30" s="75">
        <v>0.91621498000000001</v>
      </c>
      <c r="D30" s="75">
        <v>0.90730789000000001</v>
      </c>
      <c r="E30" s="75">
        <v>0.82901781999999991</v>
      </c>
      <c r="F30" s="75">
        <v>1.1329328799999998</v>
      </c>
      <c r="G30" s="75">
        <v>0.71154139999999999</v>
      </c>
      <c r="H30" s="75">
        <v>0.74710821999999999</v>
      </c>
      <c r="I30" s="75">
        <v>0.59500251999999998</v>
      </c>
      <c r="J30" s="75">
        <v>1.6788310099999999</v>
      </c>
      <c r="K30" s="75">
        <v>0.71992117</v>
      </c>
      <c r="L30" s="75">
        <v>0.80650551000000004</v>
      </c>
      <c r="M30" s="75">
        <v>1.2298988500000001</v>
      </c>
      <c r="N30" s="176">
        <v>11.135735119999998</v>
      </c>
      <c r="O30" s="112"/>
      <c r="P30" s="812"/>
    </row>
    <row r="31" spans="1:26" ht="15" customHeight="1">
      <c r="A31" s="905" t="s">
        <v>1248</v>
      </c>
      <c r="B31" s="75">
        <v>0.51157960000000002</v>
      </c>
      <c r="C31" s="75">
        <v>0.58498271999999996</v>
      </c>
      <c r="D31" s="75">
        <v>0.43949543000000002</v>
      </c>
      <c r="E31" s="75">
        <v>0.40852375000000002</v>
      </c>
      <c r="F31" s="75">
        <v>0.43002224</v>
      </c>
      <c r="G31" s="75">
        <v>0.46905726000000003</v>
      </c>
      <c r="H31" s="75">
        <v>0.50510957000000001</v>
      </c>
      <c r="I31" s="75">
        <v>0.51477189000000001</v>
      </c>
      <c r="J31" s="75">
        <v>0.4349131</v>
      </c>
      <c r="K31" s="75">
        <v>0.4627638</v>
      </c>
      <c r="L31" s="75">
        <v>0.43055842</v>
      </c>
      <c r="M31" s="75">
        <v>0.35016440999999998</v>
      </c>
      <c r="N31" s="176">
        <v>5.5419421899999994</v>
      </c>
      <c r="O31" s="112"/>
      <c r="P31" s="812"/>
    </row>
    <row r="32" spans="1:26" ht="15" customHeight="1">
      <c r="A32" s="650" t="s">
        <v>1415</v>
      </c>
      <c r="B32" s="972">
        <v>0</v>
      </c>
      <c r="C32" s="972">
        <v>0</v>
      </c>
      <c r="D32" s="972">
        <v>0</v>
      </c>
      <c r="E32" s="972">
        <v>0</v>
      </c>
      <c r="F32" s="972">
        <v>0</v>
      </c>
      <c r="G32" s="972">
        <v>0</v>
      </c>
      <c r="H32" s="972">
        <v>0</v>
      </c>
      <c r="I32" s="972">
        <v>0</v>
      </c>
      <c r="J32" s="972">
        <v>0</v>
      </c>
      <c r="K32" s="972">
        <v>0</v>
      </c>
      <c r="L32" s="972">
        <v>0</v>
      </c>
      <c r="M32" s="972">
        <v>0</v>
      </c>
      <c r="N32" s="1072">
        <v>0</v>
      </c>
      <c r="O32" s="112"/>
      <c r="P32" s="812"/>
    </row>
    <row r="33" spans="1:27" ht="15" customHeight="1">
      <c r="A33" s="223" t="s">
        <v>597</v>
      </c>
      <c r="B33" s="75">
        <v>1.19327483</v>
      </c>
      <c r="C33" s="75">
        <v>1.0894106399999999</v>
      </c>
      <c r="D33" s="75">
        <v>2.2327624199999998</v>
      </c>
      <c r="E33" s="75">
        <v>5.9326420600000009</v>
      </c>
      <c r="F33" s="75">
        <v>1.5857784500000001</v>
      </c>
      <c r="G33" s="75">
        <v>1.7119553600000001</v>
      </c>
      <c r="H33" s="75">
        <v>1.9402236899999998</v>
      </c>
      <c r="I33" s="75">
        <v>1.63245752</v>
      </c>
      <c r="J33" s="75">
        <v>1.67382447</v>
      </c>
      <c r="K33" s="75">
        <v>1.3988335000000001</v>
      </c>
      <c r="L33" s="75">
        <v>1.42652486</v>
      </c>
      <c r="M33" s="75">
        <v>1.08776143</v>
      </c>
      <c r="N33" s="176">
        <v>22.905449229999999</v>
      </c>
      <c r="O33" s="112"/>
      <c r="P33" s="812"/>
    </row>
    <row r="34" spans="1:27" ht="15" customHeight="1">
      <c r="A34" s="230" t="s">
        <v>541</v>
      </c>
      <c r="B34" s="1114">
        <v>1.9903385329629621</v>
      </c>
      <c r="C34" s="1114">
        <v>1.2684912429629618</v>
      </c>
      <c r="D34" s="1114">
        <v>1.6305101629629619</v>
      </c>
      <c r="E34" s="1114">
        <v>2.2636787629629622</v>
      </c>
      <c r="F34" s="1114">
        <v>2.4675797729629618</v>
      </c>
      <c r="G34" s="1114">
        <v>2.1120665429629621</v>
      </c>
      <c r="H34" s="1114">
        <v>2.739129512962962</v>
      </c>
      <c r="I34" s="1114">
        <v>1.9045640429629622</v>
      </c>
      <c r="J34" s="1114">
        <v>2.1302137929629619</v>
      </c>
      <c r="K34" s="1114">
        <v>2.0838099529629619</v>
      </c>
      <c r="L34" s="1114">
        <v>2.4147930729629619</v>
      </c>
      <c r="M34" s="1114">
        <v>2.3662079129629618</v>
      </c>
      <c r="N34" s="176">
        <v>25.371383305555547</v>
      </c>
      <c r="O34" s="112"/>
      <c r="P34" s="812"/>
    </row>
    <row r="35" spans="1:27" ht="15" customHeight="1">
      <c r="A35" s="287" t="s">
        <v>1195</v>
      </c>
      <c r="B35" s="396">
        <v>1.4247275414814804</v>
      </c>
      <c r="C35" s="396">
        <v>2.8072850414814807</v>
      </c>
      <c r="D35" s="396">
        <v>2.6010996414814809</v>
      </c>
      <c r="E35" s="396">
        <v>2.9775938314814807</v>
      </c>
      <c r="F35" s="396">
        <v>2.9446811814814806</v>
      </c>
      <c r="G35" s="396">
        <v>2.8020725814814806</v>
      </c>
      <c r="H35" s="396">
        <v>2.5340075614814808</v>
      </c>
      <c r="I35" s="396">
        <v>3.6176821614814805</v>
      </c>
      <c r="J35" s="396">
        <v>2.7054976514814806</v>
      </c>
      <c r="K35" s="396">
        <v>4.60470791148148</v>
      </c>
      <c r="L35" s="396">
        <v>5.4351459914814804</v>
      </c>
      <c r="M35" s="396">
        <v>7.6194448614814796</v>
      </c>
      <c r="N35" s="396">
        <v>42.073945957777767</v>
      </c>
      <c r="O35" s="112"/>
      <c r="P35" s="812"/>
      <c r="R35" s="1473"/>
    </row>
    <row r="36" spans="1:27" s="51" customFormat="1" ht="15" customHeight="1">
      <c r="A36" s="157" t="s">
        <v>392</v>
      </c>
      <c r="B36" s="396">
        <v>25.390291803333241</v>
      </c>
      <c r="C36" s="396">
        <v>45.434385073333246</v>
      </c>
      <c r="D36" s="396">
        <v>31.734401343333243</v>
      </c>
      <c r="E36" s="396">
        <v>28.333068703333236</v>
      </c>
      <c r="F36" s="396">
        <v>33.717510093333239</v>
      </c>
      <c r="G36" s="396">
        <v>16.474035893333237</v>
      </c>
      <c r="H36" s="396">
        <v>16.220427973333258</v>
      </c>
      <c r="I36" s="396">
        <v>24.529979303333239</v>
      </c>
      <c r="J36" s="396">
        <v>23.525340573333256</v>
      </c>
      <c r="K36" s="396">
        <v>38.322508803333236</v>
      </c>
      <c r="L36" s="396">
        <v>21.413738353333237</v>
      </c>
      <c r="M36" s="396">
        <v>22.389298523333238</v>
      </c>
      <c r="N36" s="396">
        <v>327.48498643999892</v>
      </c>
      <c r="O36" s="112"/>
      <c r="P36" s="812"/>
      <c r="R36" s="154"/>
    </row>
    <row r="37" spans="1:27" ht="15" customHeight="1">
      <c r="A37" s="903" t="s">
        <v>1292</v>
      </c>
      <c r="B37" s="75">
        <v>4.1364716866666207</v>
      </c>
      <c r="C37" s="75">
        <v>27.532345766666623</v>
      </c>
      <c r="D37" s="75">
        <v>5.1165316866666206</v>
      </c>
      <c r="E37" s="75">
        <v>5.2589014366666209</v>
      </c>
      <c r="F37" s="75">
        <v>5.3409139966666199</v>
      </c>
      <c r="G37" s="75">
        <v>1.2735051266666209</v>
      </c>
      <c r="H37" s="75">
        <v>1.7920888566666213</v>
      </c>
      <c r="I37" s="75">
        <v>5.5123275666666203</v>
      </c>
      <c r="J37" s="75">
        <v>2.1673525666666209</v>
      </c>
      <c r="K37" s="75">
        <v>6.4525124366666198</v>
      </c>
      <c r="L37" s="75">
        <v>4.3897245866666204</v>
      </c>
      <c r="M37" s="75">
        <v>3.8768663966666215</v>
      </c>
      <c r="N37" s="176">
        <v>72.849542109999462</v>
      </c>
      <c r="P37" s="812"/>
    </row>
    <row r="38" spans="1:27" ht="15" customHeight="1">
      <c r="A38" s="650" t="s">
        <v>1293</v>
      </c>
      <c r="B38" s="75">
        <v>2.80071468</v>
      </c>
      <c r="C38" s="75">
        <v>0.95190006999999999</v>
      </c>
      <c r="D38" s="75">
        <v>0.94068505000000002</v>
      </c>
      <c r="E38" s="75">
        <v>6.4994510099999996</v>
      </c>
      <c r="F38" s="75">
        <v>10.08446466</v>
      </c>
      <c r="G38" s="75">
        <v>1.9498606699999999</v>
      </c>
      <c r="H38" s="75">
        <v>3.13535071</v>
      </c>
      <c r="I38" s="75">
        <v>1.00206079</v>
      </c>
      <c r="J38" s="75">
        <v>1.3020334899999999</v>
      </c>
      <c r="K38" s="75">
        <v>14.62008559</v>
      </c>
      <c r="L38" s="75">
        <v>2.91843297</v>
      </c>
      <c r="M38" s="75">
        <v>0.83306003000000006</v>
      </c>
      <c r="N38" s="176">
        <v>47.038099719999998</v>
      </c>
      <c r="O38" s="112"/>
      <c r="P38" s="812"/>
    </row>
    <row r="39" spans="1:27" ht="15" customHeight="1">
      <c r="A39" s="681" t="s">
        <v>1294</v>
      </c>
      <c r="B39" s="75">
        <v>0.9469905500000001</v>
      </c>
      <c r="C39" s="75">
        <v>3.3432141899999999</v>
      </c>
      <c r="D39" s="75">
        <v>8.6646635800000009</v>
      </c>
      <c r="E39" s="75">
        <v>2.9618400600000001</v>
      </c>
      <c r="F39" s="75">
        <v>1.7726522900000001</v>
      </c>
      <c r="G39" s="75">
        <v>0.96737434999999994</v>
      </c>
      <c r="H39" s="75">
        <v>0.60948849999999999</v>
      </c>
      <c r="I39" s="75">
        <v>1.82878096</v>
      </c>
      <c r="J39" s="75">
        <v>7.4618603099999996</v>
      </c>
      <c r="K39" s="75">
        <v>1.37571105</v>
      </c>
      <c r="L39" s="75">
        <v>0.37558229999999998</v>
      </c>
      <c r="M39" s="75">
        <v>1.1398324799999999</v>
      </c>
      <c r="N39" s="176">
        <v>31.447990620000002</v>
      </c>
      <c r="O39" s="112"/>
      <c r="P39" s="812"/>
    </row>
    <row r="40" spans="1:27" ht="15" customHeight="1">
      <c r="A40" s="650" t="s">
        <v>1295</v>
      </c>
      <c r="B40" s="75">
        <v>0.99147505000000002</v>
      </c>
      <c r="C40" s="75">
        <v>0.62818710999999994</v>
      </c>
      <c r="D40" s="75">
        <v>1.7844092300000001</v>
      </c>
      <c r="E40" s="75">
        <v>0.40648859000000004</v>
      </c>
      <c r="F40" s="75">
        <v>1.1604336799999999</v>
      </c>
      <c r="G40" s="75">
        <v>0.45368283000000004</v>
      </c>
      <c r="H40" s="75">
        <v>0.37553252000000004</v>
      </c>
      <c r="I40" s="75">
        <v>0.55479517</v>
      </c>
      <c r="J40" s="75">
        <v>0.73206097999999997</v>
      </c>
      <c r="K40" s="75">
        <v>0.26744096999999994</v>
      </c>
      <c r="L40" s="75">
        <v>0.37676591999999998</v>
      </c>
      <c r="M40" s="75">
        <v>1.49474643</v>
      </c>
      <c r="N40" s="176">
        <v>9.2260184799999987</v>
      </c>
      <c r="O40" s="112"/>
      <c r="P40" s="812"/>
    </row>
    <row r="41" spans="1:27" ht="15" customHeight="1">
      <c r="A41" s="223" t="s">
        <v>1242</v>
      </c>
      <c r="B41" s="75">
        <v>14.070946846666617</v>
      </c>
      <c r="C41" s="75">
        <v>10.270742566666618</v>
      </c>
      <c r="D41" s="75">
        <v>11.784714216666618</v>
      </c>
      <c r="E41" s="75">
        <v>11.622927166666617</v>
      </c>
      <c r="F41" s="75">
        <v>11.885332526666618</v>
      </c>
      <c r="G41" s="75">
        <v>9.7962644166666184</v>
      </c>
      <c r="H41" s="75">
        <v>9.1635072266666384</v>
      </c>
      <c r="I41" s="75">
        <v>11.330969246666617</v>
      </c>
      <c r="J41" s="75">
        <v>9.0265039166666377</v>
      </c>
      <c r="K41" s="75">
        <v>13.104482976666617</v>
      </c>
      <c r="L41" s="75">
        <v>11.542297426666618</v>
      </c>
      <c r="M41" s="75">
        <v>12.018593796666618</v>
      </c>
      <c r="N41" s="176">
        <v>135.61728232999945</v>
      </c>
      <c r="O41" s="85"/>
      <c r="P41" s="812"/>
    </row>
    <row r="42" spans="1:27" ht="15" customHeight="1">
      <c r="A42" s="223" t="s">
        <v>1296</v>
      </c>
      <c r="B42" s="75">
        <v>6.6680000000000003E-2</v>
      </c>
      <c r="C42" s="75">
        <v>0.24399999999999999</v>
      </c>
      <c r="D42" s="75">
        <v>0.51160000000000005</v>
      </c>
      <c r="E42" s="75">
        <v>7.0000000000000007E-2</v>
      </c>
      <c r="F42" s="75">
        <v>1.20285</v>
      </c>
      <c r="G42" s="75">
        <v>5.2720000000000003E-2</v>
      </c>
      <c r="H42" s="75">
        <v>5.8999999999999997E-2</v>
      </c>
      <c r="I42" s="75">
        <v>2.0060500000000001</v>
      </c>
      <c r="J42" s="75">
        <v>0.85922431999999993</v>
      </c>
      <c r="K42" s="75">
        <v>4.9500000000000002E-2</v>
      </c>
      <c r="L42" s="75">
        <v>6.2835000000000002E-2</v>
      </c>
      <c r="M42" s="75">
        <v>3.5000000000000003E-2</v>
      </c>
      <c r="N42" s="176">
        <v>5.2194593200000003</v>
      </c>
      <c r="O42" s="112"/>
      <c r="P42" s="812"/>
    </row>
    <row r="43" spans="1:27" ht="15" customHeight="1">
      <c r="A43" s="287" t="s">
        <v>1194</v>
      </c>
      <c r="B43" s="74">
        <v>2.3770129900000003</v>
      </c>
      <c r="C43" s="74">
        <v>2.4639953700000001</v>
      </c>
      <c r="D43" s="74">
        <v>2.93179758</v>
      </c>
      <c r="E43" s="74">
        <v>1.51346044</v>
      </c>
      <c r="F43" s="74">
        <v>2.2708629399999998</v>
      </c>
      <c r="G43" s="74">
        <v>1.9806284999999999</v>
      </c>
      <c r="H43" s="74">
        <v>1.08546016</v>
      </c>
      <c r="I43" s="74">
        <v>2.2949955699999998</v>
      </c>
      <c r="J43" s="74">
        <v>1.97630499</v>
      </c>
      <c r="K43" s="74">
        <v>2.4527757799999996</v>
      </c>
      <c r="L43" s="74">
        <v>1.74810015</v>
      </c>
      <c r="M43" s="74">
        <v>2.9911993900000002</v>
      </c>
      <c r="N43" s="396">
        <v>26.086593859999994</v>
      </c>
      <c r="O43" s="112"/>
      <c r="P43" s="812"/>
    </row>
    <row r="44" spans="1:27" s="51" customFormat="1" ht="15" customHeight="1">
      <c r="A44" s="157" t="s">
        <v>1196</v>
      </c>
      <c r="B44" s="396">
        <v>262.87156328111109</v>
      </c>
      <c r="C44" s="396">
        <v>199.50229981111107</v>
      </c>
      <c r="D44" s="396">
        <v>215.58430973111115</v>
      </c>
      <c r="E44" s="396">
        <v>209.57403937111113</v>
      </c>
      <c r="F44" s="396">
        <v>247.4321109911111</v>
      </c>
      <c r="G44" s="396">
        <v>235.42723860111113</v>
      </c>
      <c r="H44" s="396">
        <v>223.82954615111109</v>
      </c>
      <c r="I44" s="396">
        <v>230.5240287111111</v>
      </c>
      <c r="J44" s="396">
        <v>200.51770985111114</v>
      </c>
      <c r="K44" s="396">
        <v>240.01926933111113</v>
      </c>
      <c r="L44" s="396">
        <v>224.93375902111109</v>
      </c>
      <c r="M44" s="396">
        <v>255.12555333111109</v>
      </c>
      <c r="N44" s="396">
        <v>2745.3414281833334</v>
      </c>
      <c r="O44" s="112"/>
      <c r="P44" s="812"/>
      <c r="R44" s="154"/>
    </row>
    <row r="45" spans="1:27" ht="15" customHeight="1">
      <c r="A45" s="58" t="s">
        <v>1201</v>
      </c>
      <c r="B45" s="396">
        <v>89.130724749999999</v>
      </c>
      <c r="C45" s="396">
        <v>59.1307598</v>
      </c>
      <c r="D45" s="396">
        <v>56.46409189000002</v>
      </c>
      <c r="E45" s="396">
        <v>54.67152659000002</v>
      </c>
      <c r="F45" s="396">
        <v>62.283388889999998</v>
      </c>
      <c r="G45" s="396">
        <v>57.921825120000015</v>
      </c>
      <c r="H45" s="396">
        <v>60.33567558</v>
      </c>
      <c r="I45" s="396">
        <v>61.133768670000002</v>
      </c>
      <c r="J45" s="396">
        <v>53.465911740000017</v>
      </c>
      <c r="K45" s="396">
        <v>68.06363442</v>
      </c>
      <c r="L45" s="396">
        <v>60.132845630000006</v>
      </c>
      <c r="M45" s="396">
        <v>74.208089060000006</v>
      </c>
      <c r="N45" s="396">
        <v>756.94224213999996</v>
      </c>
      <c r="O45" s="112"/>
      <c r="P45" s="812"/>
    </row>
    <row r="46" spans="1:27" ht="15" customHeight="1">
      <c r="A46" s="247" t="s">
        <v>209</v>
      </c>
      <c r="B46" s="75">
        <v>89.130724749999999</v>
      </c>
      <c r="C46" s="75">
        <v>59.1307598</v>
      </c>
      <c r="D46" s="75">
        <v>56.46409189000002</v>
      </c>
      <c r="E46" s="75">
        <v>54.67152659000002</v>
      </c>
      <c r="F46" s="75">
        <v>62.283388889999998</v>
      </c>
      <c r="G46" s="75">
        <v>57.921825120000015</v>
      </c>
      <c r="H46" s="75">
        <v>60.33567558</v>
      </c>
      <c r="I46" s="75">
        <v>61.133768670000002</v>
      </c>
      <c r="J46" s="75">
        <v>53.465911740000017</v>
      </c>
      <c r="K46" s="75">
        <v>68.06363442</v>
      </c>
      <c r="L46" s="75">
        <v>60.132845630000006</v>
      </c>
      <c r="M46" s="75">
        <v>74.208089060000006</v>
      </c>
      <c r="N46" s="66">
        <v>756.94224213999996</v>
      </c>
      <c r="O46" s="112"/>
      <c r="P46" s="76"/>
      <c r="Q46" s="85"/>
    </row>
    <row r="47" spans="1:27" ht="15" customHeight="1">
      <c r="A47" s="157" t="s">
        <v>179</v>
      </c>
      <c r="B47" s="396">
        <v>169.87951106888889</v>
      </c>
      <c r="C47" s="396">
        <v>138.18439032888887</v>
      </c>
      <c r="D47" s="396">
        <v>156.46894586888891</v>
      </c>
      <c r="E47" s="396">
        <v>153.6455357088889</v>
      </c>
      <c r="F47" s="396">
        <v>180.07195516888888</v>
      </c>
      <c r="G47" s="396">
        <v>176.15132285888888</v>
      </c>
      <c r="H47" s="396">
        <v>161.97292301888888</v>
      </c>
      <c r="I47" s="396">
        <v>167.75625677888888</v>
      </c>
      <c r="J47" s="396">
        <v>145.58973045888888</v>
      </c>
      <c r="K47" s="396">
        <v>168.1007335388889</v>
      </c>
      <c r="L47" s="396">
        <v>161.92145513888889</v>
      </c>
      <c r="M47" s="396">
        <v>177.28315162888887</v>
      </c>
      <c r="N47" s="396">
        <v>1957.0259115666668</v>
      </c>
      <c r="O47" s="935"/>
      <c r="P47" s="112"/>
      <c r="Q47" s="112"/>
      <c r="R47" s="154"/>
      <c r="S47" s="112"/>
      <c r="T47" s="112"/>
      <c r="U47" s="112"/>
      <c r="V47" s="112"/>
      <c r="W47" s="112"/>
      <c r="X47" s="112"/>
      <c r="Y47" s="112"/>
      <c r="Z47" s="112"/>
      <c r="AA47" s="112"/>
    </row>
    <row r="48" spans="1:27" ht="15" customHeight="1">
      <c r="A48" s="115" t="s">
        <v>1203</v>
      </c>
      <c r="B48" s="75">
        <v>161.62130941000001</v>
      </c>
      <c r="C48" s="75">
        <v>129.50705880999999</v>
      </c>
      <c r="D48" s="75">
        <v>147.28381659000001</v>
      </c>
      <c r="E48" s="75">
        <v>145.51108721</v>
      </c>
      <c r="F48" s="75">
        <v>171.26519365999999</v>
      </c>
      <c r="G48" s="75">
        <v>167.42031943999999</v>
      </c>
      <c r="H48" s="75">
        <v>153.7525661</v>
      </c>
      <c r="I48" s="75">
        <v>159.00831092999999</v>
      </c>
      <c r="J48" s="75">
        <v>138.68394837</v>
      </c>
      <c r="K48" s="75">
        <v>160.91564353999999</v>
      </c>
      <c r="L48" s="75">
        <v>154.95968393999999</v>
      </c>
      <c r="M48" s="75">
        <v>169.83941241999997</v>
      </c>
      <c r="N48" s="176">
        <v>1859.7683504199999</v>
      </c>
      <c r="O48" s="112"/>
      <c r="P48" s="812"/>
    </row>
    <row r="49" spans="1:18" ht="15" customHeight="1">
      <c r="A49" s="77" t="s">
        <v>217</v>
      </c>
      <c r="B49" s="75">
        <v>5.8944638888888887</v>
      </c>
      <c r="C49" s="75">
        <v>6.0078898888888892</v>
      </c>
      <c r="D49" s="75">
        <v>7.0185898888888891</v>
      </c>
      <c r="E49" s="75">
        <v>6.1911638888888891</v>
      </c>
      <c r="F49" s="75">
        <v>6.6758898888888893</v>
      </c>
      <c r="G49" s="75">
        <v>6.4254898888888894</v>
      </c>
      <c r="H49" s="75">
        <v>5.7766898888888889</v>
      </c>
      <c r="I49" s="75">
        <v>6.2561898888888887</v>
      </c>
      <c r="J49" s="75">
        <v>4.751889888888889</v>
      </c>
      <c r="K49" s="75">
        <v>4.815215888888889</v>
      </c>
      <c r="L49" s="75">
        <v>4.8270418888888891</v>
      </c>
      <c r="M49" s="75">
        <v>5.4915638888888889</v>
      </c>
      <c r="N49" s="176">
        <v>70.132078666666672</v>
      </c>
      <c r="O49" s="112"/>
      <c r="P49" s="812"/>
    </row>
    <row r="50" spans="1:18" ht="15" customHeight="1">
      <c r="A50" s="232" t="s">
        <v>1235</v>
      </c>
      <c r="B50" s="75">
        <v>2.3637377700000002</v>
      </c>
      <c r="C50" s="75">
        <v>2.6694416299999997</v>
      </c>
      <c r="D50" s="75">
        <v>2.1665393900000001</v>
      </c>
      <c r="E50" s="75">
        <v>1.9432846100000001</v>
      </c>
      <c r="F50" s="75">
        <v>2.1308716200000002</v>
      </c>
      <c r="G50" s="75">
        <v>2.3055135299999998</v>
      </c>
      <c r="H50" s="75">
        <v>2.4436670299999999</v>
      </c>
      <c r="I50" s="75">
        <v>2.4917559599999999</v>
      </c>
      <c r="J50" s="75">
        <v>2.1538922</v>
      </c>
      <c r="K50" s="75">
        <v>2.36987411</v>
      </c>
      <c r="L50" s="75">
        <v>2.13472931</v>
      </c>
      <c r="M50" s="75">
        <v>1.95217532</v>
      </c>
      <c r="N50" s="176">
        <v>27.125482480000002</v>
      </c>
      <c r="O50" s="112"/>
      <c r="P50" s="812"/>
    </row>
    <row r="51" spans="1:18" ht="15" customHeight="1">
      <c r="A51" s="287" t="s">
        <v>1205</v>
      </c>
      <c r="B51" s="74">
        <v>3.861327462222218</v>
      </c>
      <c r="C51" s="884">
        <v>2.1871496822222181</v>
      </c>
      <c r="D51" s="74">
        <v>2.6512719722222182</v>
      </c>
      <c r="E51" s="74">
        <v>1.2569770722222184</v>
      </c>
      <c r="F51" s="74">
        <v>5.0767669322222186</v>
      </c>
      <c r="G51" s="74">
        <v>1.3540906222222184</v>
      </c>
      <c r="H51" s="74">
        <v>1.5209475522222184</v>
      </c>
      <c r="I51" s="74">
        <v>1.6340032622222185</v>
      </c>
      <c r="J51" s="74">
        <v>1.4620676522222185</v>
      </c>
      <c r="K51" s="74">
        <v>3.8549013722222183</v>
      </c>
      <c r="L51" s="74">
        <v>2.8794582522222183</v>
      </c>
      <c r="M51" s="74">
        <v>3.6343126422222181</v>
      </c>
      <c r="N51" s="396">
        <v>31.373274476666616</v>
      </c>
      <c r="O51" s="112"/>
      <c r="P51" s="812"/>
    </row>
    <row r="52" spans="1:18" ht="15" customHeight="1">
      <c r="A52" s="125" t="s">
        <v>1207</v>
      </c>
      <c r="B52" s="74">
        <v>8.952940816666672</v>
      </c>
      <c r="C52" s="74">
        <v>5.4519460266666728</v>
      </c>
      <c r="D52" s="74">
        <v>7.8708096666666725</v>
      </c>
      <c r="E52" s="74">
        <v>6.8814888066666731</v>
      </c>
      <c r="F52" s="74">
        <v>8.4632781266666726</v>
      </c>
      <c r="G52" s="74">
        <v>8.5050760066666733</v>
      </c>
      <c r="H52" s="74">
        <v>7.7559554466666727</v>
      </c>
      <c r="I52" s="74">
        <v>7.9678027466666732</v>
      </c>
      <c r="J52" s="74">
        <v>5.7236556366666731</v>
      </c>
      <c r="K52" s="74">
        <v>8.0430442366666739</v>
      </c>
      <c r="L52" s="74">
        <v>7.584778086666673</v>
      </c>
      <c r="M52" s="74">
        <v>8.9312251566666738</v>
      </c>
      <c r="N52" s="74">
        <v>92.132000760000068</v>
      </c>
      <c r="O52" s="112"/>
      <c r="P52" s="812"/>
    </row>
    <row r="53" spans="1:18" ht="15" customHeight="1">
      <c r="A53" s="115" t="s">
        <v>1208</v>
      </c>
      <c r="B53" s="75">
        <v>8.952940816666672</v>
      </c>
      <c r="C53" s="75">
        <v>5.4519460266666728</v>
      </c>
      <c r="D53" s="75">
        <v>7.8708096666666725</v>
      </c>
      <c r="E53" s="75">
        <v>6.8814888066666731</v>
      </c>
      <c r="F53" s="75">
        <v>8.4632781266666726</v>
      </c>
      <c r="G53" s="75">
        <v>8.5050760066666733</v>
      </c>
      <c r="H53" s="75">
        <v>7.7559554466666727</v>
      </c>
      <c r="I53" s="75">
        <v>7.9678027466666732</v>
      </c>
      <c r="J53" s="75">
        <v>5.7236556366666731</v>
      </c>
      <c r="K53" s="75">
        <v>8.0430442366666739</v>
      </c>
      <c r="L53" s="75">
        <v>7.584778086666673</v>
      </c>
      <c r="M53" s="75">
        <v>8.9312251566666738</v>
      </c>
      <c r="N53" s="176">
        <v>92.132000760000068</v>
      </c>
      <c r="O53" s="112"/>
      <c r="P53" s="812"/>
    </row>
    <row r="54" spans="1:18" ht="15" customHeight="1">
      <c r="A54" s="125" t="s">
        <v>1209</v>
      </c>
      <c r="B54" s="74">
        <v>7.0033999999999999E-2</v>
      </c>
      <c r="C54" s="74">
        <v>6.4796999999999993E-2</v>
      </c>
      <c r="D54" s="74">
        <v>6.0907000000000003E-2</v>
      </c>
      <c r="E54" s="74">
        <v>7.4744000000000005E-2</v>
      </c>
      <c r="F54" s="74">
        <v>7.8028E-2</v>
      </c>
      <c r="G54" s="74">
        <v>7.4421000000000001E-2</v>
      </c>
      <c r="H54" s="74">
        <v>6.5979999999999997E-2</v>
      </c>
      <c r="I54" s="74">
        <v>7.8469999999999998E-2</v>
      </c>
      <c r="J54" s="74">
        <v>7.2271000000000002E-2</v>
      </c>
      <c r="K54" s="74">
        <v>0.10190399999999999</v>
      </c>
      <c r="L54" s="74">
        <v>6.4376000000000003E-2</v>
      </c>
      <c r="M54" s="74">
        <v>5.6811E-2</v>
      </c>
      <c r="N54" s="74">
        <v>0.86274300000000004</v>
      </c>
      <c r="O54" s="112"/>
      <c r="P54" s="812"/>
    </row>
    <row r="55" spans="1:18" ht="15" customHeight="1">
      <c r="A55" s="115" t="s">
        <v>1210</v>
      </c>
      <c r="B55" s="75">
        <v>7.0033999999999999E-2</v>
      </c>
      <c r="C55" s="75">
        <v>6.4796999999999993E-2</v>
      </c>
      <c r="D55" s="75">
        <v>6.0907000000000003E-2</v>
      </c>
      <c r="E55" s="75">
        <v>7.4744000000000005E-2</v>
      </c>
      <c r="F55" s="75">
        <v>7.8028E-2</v>
      </c>
      <c r="G55" s="75">
        <v>7.4421000000000001E-2</v>
      </c>
      <c r="H55" s="75">
        <v>6.5979999999999997E-2</v>
      </c>
      <c r="I55" s="75">
        <v>7.8469999999999998E-2</v>
      </c>
      <c r="J55" s="75">
        <v>7.2271000000000002E-2</v>
      </c>
      <c r="K55" s="75">
        <v>0.10190399999999999</v>
      </c>
      <c r="L55" s="75">
        <v>6.4376000000000003E-2</v>
      </c>
      <c r="M55" s="75">
        <v>5.6811E-2</v>
      </c>
      <c r="N55" s="176">
        <v>0.86274300000000004</v>
      </c>
      <c r="O55" s="112"/>
      <c r="P55" s="812"/>
    </row>
    <row r="56" spans="1:18" ht="15" customHeight="1">
      <c r="A56" s="125" t="s">
        <v>1211</v>
      </c>
      <c r="B56" s="74">
        <v>0.31199978</v>
      </c>
      <c r="C56" s="74">
        <v>0.36283495999999998</v>
      </c>
      <c r="D56" s="74">
        <v>0.10491508999999999</v>
      </c>
      <c r="E56" s="74">
        <v>0.30023725000000001</v>
      </c>
      <c r="F56" s="74">
        <v>0.15803812</v>
      </c>
      <c r="G56" s="74">
        <v>3.7633720000000002E-2</v>
      </c>
      <c r="H56" s="74">
        <v>7.7004989999999995E-2</v>
      </c>
      <c r="I56" s="74">
        <v>3.5935210000000002E-2</v>
      </c>
      <c r="J56" s="74">
        <v>7.7659539999999999E-2</v>
      </c>
      <c r="K56" s="74">
        <v>3.6949499999999996E-2</v>
      </c>
      <c r="L56" s="74">
        <v>0.34365312000000003</v>
      </c>
      <c r="M56" s="74">
        <v>0.19706177</v>
      </c>
      <c r="N56" s="74">
        <v>2.0439230499999996</v>
      </c>
      <c r="O56" s="112"/>
      <c r="P56" s="812"/>
    </row>
    <row r="57" spans="1:18" ht="15" customHeight="1">
      <c r="A57" s="843" t="s">
        <v>1290</v>
      </c>
      <c r="B57" s="75">
        <v>0.30947999999999998</v>
      </c>
      <c r="C57" s="75">
        <v>0.355902</v>
      </c>
      <c r="D57" s="75">
        <v>7.7369999999999994E-2</v>
      </c>
      <c r="E57" s="75">
        <v>0.26305800000000001</v>
      </c>
      <c r="F57" s="75">
        <v>0.144424</v>
      </c>
      <c r="G57" s="972">
        <v>0</v>
      </c>
      <c r="H57" s="75">
        <v>6.9758920000000002E-2</v>
      </c>
      <c r="I57" s="75">
        <v>2.579E-2</v>
      </c>
      <c r="J57" s="75">
        <v>5.6737999999999997E-2</v>
      </c>
      <c r="K57" s="972">
        <v>0</v>
      </c>
      <c r="L57" s="75">
        <v>0.27724533000000001</v>
      </c>
      <c r="M57" s="75">
        <v>0.19084599999999999</v>
      </c>
      <c r="N57" s="176">
        <v>1.7706122499999997</v>
      </c>
      <c r="O57" s="112"/>
      <c r="P57" s="1255"/>
    </row>
    <row r="58" spans="1:18" s="51" customFormat="1" ht="15" customHeight="1" thickBot="1">
      <c r="A58" s="234" t="s">
        <v>384</v>
      </c>
      <c r="B58" s="75">
        <v>2.5197800000000001E-3</v>
      </c>
      <c r="C58" s="75">
        <v>6.9329600000000002E-3</v>
      </c>
      <c r="D58" s="75">
        <v>2.7545090000000001E-2</v>
      </c>
      <c r="E58" s="75">
        <v>3.7179250000000004E-2</v>
      </c>
      <c r="F58" s="75">
        <v>1.3614119999999999E-2</v>
      </c>
      <c r="G58" s="75">
        <v>3.7633720000000002E-2</v>
      </c>
      <c r="H58" s="75">
        <v>7.2460700000000003E-3</v>
      </c>
      <c r="I58" s="75">
        <v>1.014521E-2</v>
      </c>
      <c r="J58" s="75">
        <v>2.0921539999999999E-2</v>
      </c>
      <c r="K58" s="75">
        <v>3.6949499999999996E-2</v>
      </c>
      <c r="L58" s="75">
        <v>6.6407790000000008E-2</v>
      </c>
      <c r="M58" s="75">
        <v>6.2157699999999989E-3</v>
      </c>
      <c r="N58" s="176">
        <v>0.27331079999999996</v>
      </c>
      <c r="O58" s="112"/>
      <c r="P58" s="1255"/>
      <c r="R58" s="154"/>
    </row>
    <row r="59" spans="1:18" s="63" customFormat="1" ht="15.75" customHeight="1" thickBot="1">
      <c r="A59" s="556" t="s">
        <v>436</v>
      </c>
      <c r="B59" s="599">
        <v>369.6738596166665</v>
      </c>
      <c r="C59" s="599">
        <v>325.42328383666654</v>
      </c>
      <c r="D59" s="599">
        <v>326.70083290666662</v>
      </c>
      <c r="E59" s="599">
        <v>352.4681817066666</v>
      </c>
      <c r="F59" s="599">
        <v>399.46631619666658</v>
      </c>
      <c r="G59" s="599">
        <v>340.45407205666658</v>
      </c>
      <c r="H59" s="599">
        <v>358.31170623666651</v>
      </c>
      <c r="I59" s="599">
        <v>338.99235387666658</v>
      </c>
      <c r="J59" s="599">
        <v>311.23013518666664</v>
      </c>
      <c r="K59" s="599">
        <v>384.10776147666661</v>
      </c>
      <c r="L59" s="599">
        <v>341.81924583666654</v>
      </c>
      <c r="M59" s="599">
        <v>375.51040238666656</v>
      </c>
      <c r="N59" s="599">
        <v>4224.158151319999</v>
      </c>
      <c r="O59" s="114"/>
      <c r="P59" s="1256"/>
      <c r="R59" s="1472"/>
    </row>
    <row r="60" spans="1:18" s="58" customFormat="1" ht="15.75">
      <c r="A60" s="29" t="s">
        <v>1116</v>
      </c>
      <c r="B60" s="446"/>
      <c r="C60" s="446"/>
      <c r="D60" s="446"/>
      <c r="E60" s="446"/>
      <c r="F60" s="446"/>
      <c r="G60" s="446"/>
      <c r="H60" s="446"/>
      <c r="I60" s="446"/>
      <c r="J60" s="446"/>
      <c r="K60" s="446"/>
      <c r="L60" s="446"/>
      <c r="M60" s="446"/>
      <c r="N60" s="446"/>
      <c r="O60" s="70"/>
      <c r="P60" s="594"/>
      <c r="R60" s="94"/>
    </row>
    <row r="61" spans="1:18">
      <c r="A61" s="45" t="s">
        <v>1838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92"/>
      <c r="O61" s="110"/>
      <c r="P61" s="85"/>
      <c r="Q61" s="85"/>
    </row>
    <row r="62" spans="1:18" ht="15.75">
      <c r="A62" s="657" t="s">
        <v>1540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</row>
    <row r="63" spans="1:18">
      <c r="A63" s="51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23"/>
      <c r="O63" s="51"/>
    </row>
    <row r="64" spans="1:18" s="58" customFormat="1">
      <c r="A64" s="70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9"/>
      <c r="O64" s="70"/>
      <c r="R64" s="94"/>
    </row>
    <row r="65" spans="1:18" s="58" customFormat="1">
      <c r="A65" s="70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9"/>
      <c r="O65" s="70"/>
      <c r="R65" s="94"/>
    </row>
    <row r="66" spans="1:18">
      <c r="A66" s="51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154"/>
      <c r="O66" s="51"/>
    </row>
    <row r="67" spans="1:18" s="58" customFormat="1">
      <c r="A67" s="70"/>
      <c r="B67" s="104"/>
      <c r="C67" s="123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R67" s="94"/>
    </row>
    <row r="68" spans="1:18"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</row>
    <row r="69" spans="1:18"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83"/>
    </row>
    <row r="70" spans="1:18"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8"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</row>
  </sheetData>
  <customSheetViews>
    <customSheetView guid="{45E423DD-7FD2-487F-8372-5798D7D06C15}" showPageBreaks="1" showGridLines="0" printArea="1" topLeftCell="D1">
      <selection activeCell="N2" sqref="N2"/>
      <pageMargins left="0.82" right="0.59" top="0.65" bottom="0.39" header="0" footer="0"/>
      <pageSetup scale="69" orientation="landscape" r:id="rId1"/>
      <headerFooter alignWithMargins="0"/>
    </customSheetView>
    <customSheetView guid="{B297ACE3-C144-4411-A206-EE5C8D41CE1C}" topLeftCell="D1">
      <selection activeCell="H39" sqref="H39"/>
      <pageMargins left="0.82" right="0.59" top="0.65" bottom="0.39" header="0" footer="0"/>
      <pageSetup scale="73" orientation="landscape" r:id="rId2"/>
      <headerFooter alignWithMargins="0"/>
    </customSheetView>
    <customSheetView guid="{67BA8672-8137-4028-84CD-AA630649A2B3}" showRuler="0" topLeftCell="B19">
      <selection activeCell="N44" sqref="N44"/>
      <pageMargins left="0.82" right="0.59" top="0.65" bottom="0.39" header="0" footer="0"/>
      <pageSetup scale="7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82" right="0.59" top="0.65" bottom="0.39" header="0" footer="0"/>
      <pageSetup scale="69" orientation="landscape" r:id="rId4"/>
      <headerFooter alignWithMargins="0"/>
    </customSheetView>
  </customSheetViews>
  <phoneticPr fontId="0" type="noConversion"/>
  <pageMargins left="0.82" right="0.59" top="0.44" bottom="0.17" header="0" footer="0"/>
  <pageSetup scale="59" orientation="landscape" r:id="rId5"/>
  <headerFooter alignWithMargins="0"/>
  <drawing r:id="rId6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165"/>
  <dimension ref="A1:F67"/>
  <sheetViews>
    <sheetView showGridLines="0" zoomScaleNormal="100" workbookViewId="0">
      <selection activeCell="E15" sqref="E15"/>
    </sheetView>
  </sheetViews>
  <sheetFormatPr defaultRowHeight="15"/>
  <cols>
    <col min="1" max="1" width="58.42578125" style="51" customWidth="1"/>
    <col min="2" max="2" width="22.28515625" style="51" customWidth="1"/>
    <col min="3" max="4" width="19.7109375" style="51" customWidth="1"/>
    <col min="5" max="5" width="14.42578125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62"/>
      <c r="F1" s="1156">
        <v>78</v>
      </c>
    </row>
    <row r="2" spans="1:6">
      <c r="A2" s="56"/>
      <c r="B2" s="56"/>
      <c r="C2" s="56"/>
      <c r="D2" s="56"/>
    </row>
    <row r="3" spans="1:6">
      <c r="A3" s="56"/>
      <c r="B3" s="56"/>
      <c r="C3" s="56"/>
      <c r="D3" s="56"/>
    </row>
    <row r="4" spans="1:6">
      <c r="A4" s="56"/>
      <c r="B4" s="56"/>
      <c r="C4" s="56"/>
      <c r="D4" s="56"/>
    </row>
    <row r="5" spans="1:6">
      <c r="A5" s="56"/>
      <c r="B5" s="56"/>
      <c r="C5" s="56"/>
      <c r="D5" s="56"/>
    </row>
    <row r="6" spans="1:6">
      <c r="A6" s="56"/>
      <c r="B6" s="56"/>
      <c r="C6" s="56"/>
      <c r="D6" s="56"/>
    </row>
    <row r="7" spans="1:6">
      <c r="A7" s="56"/>
      <c r="B7" s="56"/>
      <c r="C7" s="56"/>
      <c r="D7" s="56"/>
    </row>
    <row r="10" spans="1:6">
      <c r="A10" s="58" t="s">
        <v>1517</v>
      </c>
    </row>
    <row r="11" spans="1:6">
      <c r="A11" s="58" t="s">
        <v>1495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157" t="s">
        <v>390</v>
      </c>
      <c r="B15" s="396">
        <v>978.35198537999997</v>
      </c>
      <c r="C15" s="396">
        <v>1153.9374243600003</v>
      </c>
      <c r="D15" s="396">
        <v>849.32729999714456</v>
      </c>
      <c r="E15" s="396">
        <v>1056.2930698866664</v>
      </c>
    </row>
    <row r="16" spans="1:6">
      <c r="A16" s="157" t="s">
        <v>181</v>
      </c>
      <c r="B16" s="396">
        <v>493.84310936999992</v>
      </c>
      <c r="C16" s="396">
        <v>570.1914297200002</v>
      </c>
      <c r="D16" s="396">
        <v>262.23335843658907</v>
      </c>
      <c r="E16" s="396">
        <v>393.92578130333322</v>
      </c>
    </row>
    <row r="17" spans="1:5">
      <c r="A17" s="234" t="s">
        <v>192</v>
      </c>
      <c r="B17" s="176">
        <v>41.807134960000006</v>
      </c>
      <c r="C17" s="75">
        <v>40.113523950000008</v>
      </c>
      <c r="D17" s="176">
        <v>40.732023430000005</v>
      </c>
      <c r="E17" s="75">
        <v>66.468024900000003</v>
      </c>
    </row>
    <row r="18" spans="1:5">
      <c r="A18" s="234" t="s">
        <v>193</v>
      </c>
      <c r="B18" s="176">
        <v>401.70319847999997</v>
      </c>
      <c r="C18" s="75">
        <v>455.10370694000011</v>
      </c>
      <c r="D18" s="176">
        <v>174.935258316589</v>
      </c>
      <c r="E18" s="75">
        <v>258.26750623333328</v>
      </c>
    </row>
    <row r="19" spans="1:5">
      <c r="A19" s="229" t="s">
        <v>194</v>
      </c>
      <c r="B19" s="176">
        <v>19.304362000000001</v>
      </c>
      <c r="C19" s="75">
        <v>50.070727140000002</v>
      </c>
      <c r="D19" s="176">
        <v>21.328901330000001</v>
      </c>
      <c r="E19" s="75">
        <v>25.871803139999997</v>
      </c>
    </row>
    <row r="20" spans="1:5">
      <c r="A20" s="51" t="s">
        <v>431</v>
      </c>
      <c r="B20" s="176">
        <v>0.76023801999999985</v>
      </c>
      <c r="C20" s="75">
        <v>0.95156545000000003</v>
      </c>
      <c r="D20" s="176">
        <v>0.63442162000000013</v>
      </c>
      <c r="E20" s="75">
        <v>4.8400980000000003E-2</v>
      </c>
    </row>
    <row r="21" spans="1:5">
      <c r="A21" s="229" t="s">
        <v>195</v>
      </c>
      <c r="B21" s="176">
        <v>4.5211746499999999</v>
      </c>
      <c r="C21" s="75">
        <v>5.1532684199999998</v>
      </c>
      <c r="D21" s="176">
        <v>5.6046818400000005</v>
      </c>
      <c r="E21" s="75">
        <v>6.945362789999999</v>
      </c>
    </row>
    <row r="22" spans="1:5">
      <c r="A22" s="229" t="s">
        <v>196</v>
      </c>
      <c r="B22" s="176">
        <v>23.809718189999998</v>
      </c>
      <c r="C22" s="75">
        <v>16.677431509999998</v>
      </c>
      <c r="D22" s="176">
        <v>16.152181299999999</v>
      </c>
      <c r="E22" s="75">
        <v>33.672422230000002</v>
      </c>
    </row>
    <row r="23" spans="1:5">
      <c r="A23" s="51" t="s">
        <v>583</v>
      </c>
      <c r="B23" s="176">
        <v>1.9372830699999999</v>
      </c>
      <c r="C23" s="75">
        <v>2.1212063099999998</v>
      </c>
      <c r="D23" s="176">
        <v>2.8458906000000002</v>
      </c>
      <c r="E23" s="75">
        <v>2.6522610299999996</v>
      </c>
    </row>
    <row r="24" spans="1:5">
      <c r="A24" s="157" t="s">
        <v>1198</v>
      </c>
      <c r="B24" s="396">
        <v>392.08465311000009</v>
      </c>
      <c r="C24" s="396">
        <v>467.20870237000003</v>
      </c>
      <c r="D24" s="396">
        <v>473.46807192999989</v>
      </c>
      <c r="E24" s="396">
        <v>535.99834013999998</v>
      </c>
    </row>
    <row r="25" spans="1:5">
      <c r="A25" s="247" t="s">
        <v>197</v>
      </c>
      <c r="B25" s="176">
        <v>316.38352979000001</v>
      </c>
      <c r="C25" s="75">
        <v>386.57097488000005</v>
      </c>
      <c r="D25" s="176">
        <v>418.53522620999991</v>
      </c>
      <c r="E25" s="75">
        <v>468.25299867000001</v>
      </c>
    </row>
    <row r="26" spans="1:5">
      <c r="A26" s="51" t="s">
        <v>1187</v>
      </c>
      <c r="B26" s="176">
        <v>75.148548210000001</v>
      </c>
      <c r="C26" s="75">
        <v>79.931301889999986</v>
      </c>
      <c r="D26" s="176">
        <v>54.206073969999998</v>
      </c>
      <c r="E26" s="75">
        <v>53.982344800000007</v>
      </c>
    </row>
    <row r="27" spans="1:5">
      <c r="A27" s="435" t="s">
        <v>1189</v>
      </c>
      <c r="B27" s="176">
        <v>0.22512532999999998</v>
      </c>
      <c r="C27" s="75">
        <v>0.25030500999999999</v>
      </c>
      <c r="D27" s="176">
        <v>0.52487800999999989</v>
      </c>
      <c r="E27" s="75">
        <v>0.93196460999999986</v>
      </c>
    </row>
    <row r="28" spans="1:5">
      <c r="A28" s="435" t="s">
        <v>1190</v>
      </c>
      <c r="B28" s="176">
        <v>0.16372489000000001</v>
      </c>
      <c r="C28" s="75">
        <v>0.23015538999999999</v>
      </c>
      <c r="D28" s="176">
        <v>5.7957570000000007E-2</v>
      </c>
      <c r="E28" s="75">
        <v>12.539497740000002</v>
      </c>
    </row>
    <row r="29" spans="1:5">
      <c r="A29" s="435" t="s">
        <v>1191</v>
      </c>
      <c r="B29" s="176">
        <v>0.16372489000000001</v>
      </c>
      <c r="C29" s="75">
        <v>0.22596519999999998</v>
      </c>
      <c r="D29" s="176">
        <v>0.14393617</v>
      </c>
      <c r="E29" s="75">
        <v>0.29153432000000007</v>
      </c>
    </row>
    <row r="30" spans="1:5">
      <c r="A30" s="157" t="s">
        <v>1197</v>
      </c>
      <c r="B30" s="396">
        <v>74.736534890000001</v>
      </c>
      <c r="C30" s="396">
        <v>96.07021392</v>
      </c>
      <c r="D30" s="396">
        <v>89.821561120000013</v>
      </c>
      <c r="E30" s="396">
        <v>84.295002485555528</v>
      </c>
    </row>
    <row r="31" spans="1:5">
      <c r="A31" s="650" t="s">
        <v>220</v>
      </c>
      <c r="B31" s="176">
        <v>4.9029236499999991</v>
      </c>
      <c r="C31" s="75">
        <v>11.082557610000004</v>
      </c>
      <c r="D31" s="176">
        <v>23.196350589999994</v>
      </c>
      <c r="E31" s="75">
        <v>17.221549169999996</v>
      </c>
    </row>
    <row r="32" spans="1:5">
      <c r="A32" s="681" t="s">
        <v>1418</v>
      </c>
      <c r="B32" s="176">
        <v>7.1744763399999991</v>
      </c>
      <c r="C32" s="75">
        <v>4.14239712</v>
      </c>
      <c r="D32" s="176">
        <v>3.5201152199999997</v>
      </c>
      <c r="E32" s="75">
        <v>2.1189434700000001</v>
      </c>
    </row>
    <row r="33" spans="1:5">
      <c r="A33" s="650" t="s">
        <v>169</v>
      </c>
      <c r="B33" s="176">
        <v>13.194128169999999</v>
      </c>
      <c r="C33" s="75">
        <v>11.993358069999999</v>
      </c>
      <c r="D33" s="176">
        <v>11.882864569999999</v>
      </c>
      <c r="E33" s="75">
        <v>11.135735119999998</v>
      </c>
    </row>
    <row r="34" spans="1:5">
      <c r="A34" s="905" t="s">
        <v>1248</v>
      </c>
      <c r="B34" s="176">
        <v>7.6746867200000004</v>
      </c>
      <c r="C34" s="75">
        <v>6.3653045200000005</v>
      </c>
      <c r="D34" s="176">
        <v>5.7405340599999999</v>
      </c>
      <c r="E34" s="75">
        <v>5.5419421899999994</v>
      </c>
    </row>
    <row r="35" spans="1:5">
      <c r="A35" s="650" t="s">
        <v>1415</v>
      </c>
      <c r="B35" s="176">
        <v>2.4059973800000001</v>
      </c>
      <c r="C35" s="75">
        <v>2.4564599999999994</v>
      </c>
      <c r="D35" s="176">
        <v>1.2468839999999999</v>
      </c>
      <c r="E35" s="972">
        <v>0</v>
      </c>
    </row>
    <row r="36" spans="1:5">
      <c r="A36" s="223" t="s">
        <v>597</v>
      </c>
      <c r="B36" s="176">
        <v>14.57024801</v>
      </c>
      <c r="C36" s="75">
        <v>11.792816999999999</v>
      </c>
      <c r="D36" s="176">
        <v>18.255649470000002</v>
      </c>
      <c r="E36" s="75">
        <v>22.905449229999999</v>
      </c>
    </row>
    <row r="37" spans="1:5">
      <c r="A37" s="230" t="s">
        <v>541</v>
      </c>
      <c r="B37" s="176">
        <v>24.814074620000003</v>
      </c>
      <c r="C37" s="75">
        <v>48.237319599999999</v>
      </c>
      <c r="D37" s="176">
        <v>25.979163210000003</v>
      </c>
      <c r="E37" s="75">
        <v>25.371383305555547</v>
      </c>
    </row>
    <row r="38" spans="1:5">
      <c r="A38" s="287" t="s">
        <v>1195</v>
      </c>
      <c r="B38" s="396">
        <v>17.687688010000002</v>
      </c>
      <c r="C38" s="74">
        <v>20.467078350000001</v>
      </c>
      <c r="D38" s="396">
        <v>23.804308510555565</v>
      </c>
      <c r="E38" s="75">
        <v>42.073945957777767</v>
      </c>
    </row>
    <row r="39" spans="1:5">
      <c r="A39" s="157" t="s">
        <v>392</v>
      </c>
      <c r="B39" s="396">
        <v>308.59672652999996</v>
      </c>
      <c r="C39" s="396">
        <v>334.40812427000003</v>
      </c>
      <c r="D39" s="396">
        <v>354.2438984819907</v>
      </c>
      <c r="E39" s="396">
        <v>327.48498643999892</v>
      </c>
    </row>
    <row r="40" spans="1:5">
      <c r="A40" s="903" t="s">
        <v>1292</v>
      </c>
      <c r="B40" s="176">
        <v>68.147474009999996</v>
      </c>
      <c r="C40" s="75">
        <v>72.169709889999993</v>
      </c>
      <c r="D40" s="176">
        <v>81.237611839999985</v>
      </c>
      <c r="E40" s="75">
        <v>72.849542109999462</v>
      </c>
    </row>
    <row r="41" spans="1:5">
      <c r="A41" s="650" t="s">
        <v>1293</v>
      </c>
      <c r="B41" s="176">
        <v>35.963756679999996</v>
      </c>
      <c r="C41" s="75">
        <v>42.119416230000006</v>
      </c>
      <c r="D41" s="176">
        <v>41.797444039999995</v>
      </c>
      <c r="E41" s="75">
        <v>47.038099719999998</v>
      </c>
    </row>
    <row r="42" spans="1:5">
      <c r="A42" s="681" t="s">
        <v>1294</v>
      </c>
      <c r="B42" s="176">
        <v>19.502805439999999</v>
      </c>
      <c r="C42" s="75">
        <v>21.207912459999999</v>
      </c>
      <c r="D42" s="176">
        <v>26.846627650000002</v>
      </c>
      <c r="E42" s="75">
        <v>31.447990620000002</v>
      </c>
    </row>
    <row r="43" spans="1:5">
      <c r="A43" s="650" t="s">
        <v>1295</v>
      </c>
      <c r="B43" s="176">
        <v>5.7171021</v>
      </c>
      <c r="C43" s="75">
        <v>4.5620303999999994</v>
      </c>
      <c r="D43" s="176">
        <v>9.4647103899999987</v>
      </c>
      <c r="E43" s="75">
        <v>9.2260184799999987</v>
      </c>
    </row>
    <row r="44" spans="1:5">
      <c r="A44" s="223" t="s">
        <v>1242</v>
      </c>
      <c r="B44" s="176">
        <v>164.69773622999998</v>
      </c>
      <c r="C44" s="75">
        <v>180.33760549000002</v>
      </c>
      <c r="D44" s="176">
        <v>181.93753243143516</v>
      </c>
      <c r="E44" s="75">
        <v>135.61728232999945</v>
      </c>
    </row>
    <row r="45" spans="1:5">
      <c r="A45" s="223" t="s">
        <v>1296</v>
      </c>
      <c r="B45" s="176">
        <v>3.3440940000000001</v>
      </c>
      <c r="C45" s="75">
        <v>2.9551919999999998</v>
      </c>
      <c r="D45" s="176">
        <v>2.9474085600000004</v>
      </c>
      <c r="E45" s="75">
        <v>5.2194593200000003</v>
      </c>
    </row>
    <row r="46" spans="1:5">
      <c r="A46" s="287" t="s">
        <v>1194</v>
      </c>
      <c r="B46" s="396">
        <v>11.223758070000001</v>
      </c>
      <c r="C46" s="74">
        <v>11.056257800000001</v>
      </c>
      <c r="D46" s="396">
        <v>10.01256357055556</v>
      </c>
      <c r="E46" s="74">
        <v>26.086593859999994</v>
      </c>
    </row>
    <row r="47" spans="1:5">
      <c r="A47" s="157" t="s">
        <v>1196</v>
      </c>
      <c r="B47" s="396">
        <v>2161.5695180900002</v>
      </c>
      <c r="C47" s="396">
        <v>2701.9609744999998</v>
      </c>
      <c r="D47" s="396">
        <v>2508.8438930068833</v>
      </c>
      <c r="E47" s="396">
        <v>2745.3414281833334</v>
      </c>
    </row>
    <row r="48" spans="1:5">
      <c r="A48" s="58" t="s">
        <v>1201</v>
      </c>
      <c r="B48" s="396">
        <v>758.97713665000003</v>
      </c>
      <c r="C48" s="74">
        <v>851.18241526000008</v>
      </c>
      <c r="D48" s="396">
        <v>647.16387101999999</v>
      </c>
      <c r="E48" s="75">
        <v>756.94224213999996</v>
      </c>
    </row>
    <row r="49" spans="1:5">
      <c r="A49" s="247" t="s">
        <v>209</v>
      </c>
      <c r="B49" s="66">
        <v>758.97713665000003</v>
      </c>
      <c r="C49" s="75">
        <v>851.18241526000008</v>
      </c>
      <c r="D49" s="396">
        <v>647.16387101999999</v>
      </c>
      <c r="E49" s="75">
        <v>756.94224213999996</v>
      </c>
    </row>
    <row r="50" spans="1:5">
      <c r="A50" s="433" t="s">
        <v>145</v>
      </c>
      <c r="B50" s="977">
        <v>0</v>
      </c>
      <c r="C50" s="74">
        <v>0.22431240000000002</v>
      </c>
      <c r="D50" s="1072">
        <v>0</v>
      </c>
      <c r="E50" s="972">
        <v>0</v>
      </c>
    </row>
    <row r="51" spans="1:5">
      <c r="A51" s="427" t="s">
        <v>190</v>
      </c>
      <c r="B51" s="139">
        <v>0</v>
      </c>
      <c r="C51" s="75">
        <v>0.22431240000000002</v>
      </c>
      <c r="D51" s="1072">
        <v>0</v>
      </c>
      <c r="E51" s="972">
        <v>0</v>
      </c>
    </row>
    <row r="52" spans="1:5">
      <c r="A52" s="157" t="s">
        <v>179</v>
      </c>
      <c r="B52" s="74">
        <v>1384.7174148100003</v>
      </c>
      <c r="C52" s="74">
        <v>1830.0613811899996</v>
      </c>
      <c r="D52" s="396">
        <v>1845.5441536403744</v>
      </c>
      <c r="E52" s="74">
        <v>1957.0259115666668</v>
      </c>
    </row>
    <row r="53" spans="1:5">
      <c r="A53" s="115" t="s">
        <v>1203</v>
      </c>
      <c r="B53" s="75">
        <v>1311.1363667400001</v>
      </c>
      <c r="C53" s="75">
        <v>1747.5664741499997</v>
      </c>
      <c r="D53" s="176">
        <v>1775.75508302</v>
      </c>
      <c r="E53" s="75">
        <v>1859.7683504199999</v>
      </c>
    </row>
    <row r="54" spans="1:5">
      <c r="A54" s="77" t="s">
        <v>217</v>
      </c>
      <c r="B54" s="75">
        <v>42.338398000000005</v>
      </c>
      <c r="C54" s="75">
        <v>55.067215999999995</v>
      </c>
      <c r="D54" s="176">
        <v>43.31719033037443</v>
      </c>
      <c r="E54" s="75">
        <v>70.132078666666672</v>
      </c>
    </row>
    <row r="55" spans="1:5">
      <c r="A55" s="232" t="s">
        <v>1235</v>
      </c>
      <c r="B55" s="75">
        <v>31.24265007</v>
      </c>
      <c r="C55" s="75">
        <v>27.427691039999999</v>
      </c>
      <c r="D55" s="176">
        <v>26.471880290000001</v>
      </c>
      <c r="E55" s="75">
        <v>27.125482480000002</v>
      </c>
    </row>
    <row r="56" spans="1:5">
      <c r="A56" s="287" t="s">
        <v>1205</v>
      </c>
      <c r="B56" s="74">
        <v>17.874966629999999</v>
      </c>
      <c r="C56" s="74">
        <v>20.492865650000002</v>
      </c>
      <c r="D56" s="396">
        <v>16.135868346508495</v>
      </c>
      <c r="E56" s="75">
        <v>31.373274476666616</v>
      </c>
    </row>
    <row r="57" spans="1:5">
      <c r="A57" s="125" t="s">
        <v>1207</v>
      </c>
      <c r="B57" s="74">
        <v>121.03403348999998</v>
      </c>
      <c r="C57" s="74">
        <v>160.17635267000003</v>
      </c>
      <c r="D57" s="396">
        <v>88.165986123981497</v>
      </c>
      <c r="E57" s="74">
        <v>92.132000760000068</v>
      </c>
    </row>
    <row r="58" spans="1:5">
      <c r="A58" s="115" t="s">
        <v>1208</v>
      </c>
      <c r="B58" s="75">
        <v>121.03403348999998</v>
      </c>
      <c r="C58" s="75">
        <v>160.17635267000003</v>
      </c>
      <c r="D58" s="396">
        <v>88.165986123981497</v>
      </c>
      <c r="E58" s="75">
        <v>92.132000760000068</v>
      </c>
    </row>
    <row r="59" spans="1:5">
      <c r="A59" s="125" t="s">
        <v>1209</v>
      </c>
      <c r="B59" s="74">
        <v>0.46137750999999999</v>
      </c>
      <c r="C59" s="74">
        <v>0.40569700000000003</v>
      </c>
      <c r="D59" s="176">
        <v>0.75109300000000001</v>
      </c>
      <c r="E59" s="74">
        <v>0.86274300000000004</v>
      </c>
    </row>
    <row r="60" spans="1:5">
      <c r="A60" s="115" t="s">
        <v>1210</v>
      </c>
      <c r="B60" s="75">
        <v>0.46137750999999999</v>
      </c>
      <c r="C60" s="75">
        <v>0.40569700000000003</v>
      </c>
      <c r="D60" s="396">
        <v>0.75109300000000001</v>
      </c>
      <c r="E60" s="75">
        <v>0.86274300000000004</v>
      </c>
    </row>
    <row r="61" spans="1:5">
      <c r="A61" s="125" t="s">
        <v>1211</v>
      </c>
      <c r="B61" s="74">
        <v>3.7862818122999995</v>
      </c>
      <c r="C61" s="74">
        <v>1.1958497800000001</v>
      </c>
      <c r="D61" s="396">
        <v>5.4720652599999999</v>
      </c>
      <c r="E61" s="75">
        <v>2.0439230499999996</v>
      </c>
    </row>
    <row r="62" spans="1:5">
      <c r="A62" s="843" t="s">
        <v>1290</v>
      </c>
      <c r="B62" s="75">
        <v>3.1141800899999996</v>
      </c>
      <c r="C62" s="75">
        <v>0.90314238000000002</v>
      </c>
      <c r="D62" s="176">
        <v>5.2104531099999996</v>
      </c>
      <c r="E62" s="75">
        <v>1.7706122499999997</v>
      </c>
    </row>
    <row r="63" spans="1:5" ht="15.75" thickBot="1">
      <c r="A63" s="234" t="s">
        <v>384</v>
      </c>
      <c r="B63" s="75">
        <v>0.67210172229999998</v>
      </c>
      <c r="C63" s="75">
        <v>0.29270740000000001</v>
      </c>
      <c r="D63" s="396">
        <v>0.26161214999999999</v>
      </c>
      <c r="E63" s="75">
        <v>0.27331079999999996</v>
      </c>
    </row>
    <row r="64" spans="1:5" ht="15.75" thickBot="1">
      <c r="A64" s="556" t="s">
        <v>436</v>
      </c>
      <c r="B64" s="996">
        <v>3573.7999228123003</v>
      </c>
      <c r="C64" s="996">
        <v>4352.0844225800001</v>
      </c>
      <c r="D64" s="996">
        <v>3806.80423587</v>
      </c>
      <c r="E64" s="996">
        <v>4224.158151319999</v>
      </c>
    </row>
    <row r="65" spans="1:4" ht="15.75">
      <c r="A65" s="29" t="s">
        <v>1116</v>
      </c>
      <c r="C65" s="75"/>
      <c r="D65" s="396"/>
    </row>
    <row r="66" spans="1:4">
      <c r="A66" s="45" t="s">
        <v>1838</v>
      </c>
      <c r="C66" s="75"/>
      <c r="D66" s="396"/>
    </row>
    <row r="67" spans="1:4" ht="15.75">
      <c r="A67" s="657" t="s">
        <v>1540</v>
      </c>
      <c r="C67" s="75"/>
      <c r="D67" s="396"/>
    </row>
  </sheetData>
  <pageMargins left="1.27" right="0.7" top="0.75" bottom="0.75" header="0.3" footer="0.3"/>
  <pageSetup scale="59"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51"/>
  <dimension ref="A1:Z66"/>
  <sheetViews>
    <sheetView showGridLines="0" zoomScaleNormal="100" workbookViewId="0">
      <pane xSplit="1" topLeftCell="B1" activePane="topRight" state="frozen"/>
      <selection activeCell="A29" sqref="A29"/>
      <selection pane="topRight" activeCell="Q13" sqref="Q13"/>
    </sheetView>
  </sheetViews>
  <sheetFormatPr defaultRowHeight="15"/>
  <cols>
    <col min="1" max="1" width="54.140625" style="56" customWidth="1"/>
    <col min="2" max="2" width="9.140625" style="56"/>
    <col min="3" max="3" width="8.42578125" style="56" customWidth="1"/>
    <col min="4" max="5" width="8.7109375" style="56" customWidth="1"/>
    <col min="6" max="6" width="8.5703125" style="56" customWidth="1"/>
    <col min="7" max="7" width="8.42578125" style="56" customWidth="1"/>
    <col min="8" max="8" width="7.5703125" style="56" customWidth="1"/>
    <col min="9" max="9" width="9.140625" style="56"/>
    <col min="10" max="10" width="10.5703125" style="56" customWidth="1"/>
    <col min="11" max="11" width="9.42578125" style="56" customWidth="1"/>
    <col min="12" max="12" width="10.85546875" style="56" customWidth="1"/>
    <col min="13" max="13" width="10.140625" style="56" customWidth="1"/>
    <col min="14" max="14" width="10.85546875" style="56" customWidth="1"/>
    <col min="15" max="16" width="9.140625" style="56"/>
    <col min="17" max="17" width="49" style="56" customWidth="1"/>
    <col min="18" max="18" width="17.5703125" style="86" bestFit="1" customWidth="1"/>
    <col min="19" max="16384" width="9.140625" style="56"/>
  </cols>
  <sheetData>
    <row r="1" spans="1:18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79</v>
      </c>
    </row>
    <row r="2" spans="1:18" ht="15" customHeight="1"/>
    <row r="3" spans="1:18" ht="15" customHeight="1"/>
    <row r="4" spans="1:18" ht="15" customHeight="1"/>
    <row r="5" spans="1:18" ht="15" customHeight="1">
      <c r="A5" s="58" t="s">
        <v>1518</v>
      </c>
    </row>
    <row r="6" spans="1:18">
      <c r="A6" s="58" t="s">
        <v>1794</v>
      </c>
    </row>
    <row r="7" spans="1:18" ht="15.75" customHeight="1">
      <c r="A7" s="51" t="s">
        <v>386</v>
      </c>
    </row>
    <row r="8" spans="1:18" ht="15" customHeight="1">
      <c r="A8" s="81" t="s">
        <v>314</v>
      </c>
      <c r="B8" s="81" t="s">
        <v>395</v>
      </c>
      <c r="C8" s="81" t="s">
        <v>355</v>
      </c>
      <c r="D8" s="81" t="s">
        <v>356</v>
      </c>
      <c r="E8" s="81" t="s">
        <v>357</v>
      </c>
      <c r="F8" s="81" t="s">
        <v>358</v>
      </c>
      <c r="G8" s="81" t="s">
        <v>359</v>
      </c>
      <c r="H8" s="81" t="s">
        <v>360</v>
      </c>
      <c r="I8" s="81" t="s">
        <v>361</v>
      </c>
      <c r="J8" s="81" t="s">
        <v>362</v>
      </c>
      <c r="K8" s="81" t="s">
        <v>363</v>
      </c>
      <c r="L8" s="81" t="s">
        <v>364</v>
      </c>
      <c r="M8" s="81" t="s">
        <v>365</v>
      </c>
      <c r="N8" s="81" t="s">
        <v>37</v>
      </c>
    </row>
    <row r="9" spans="1:18" s="51" customFormat="1">
      <c r="A9" s="82" t="s">
        <v>390</v>
      </c>
      <c r="B9" s="396">
        <v>47.934280059999992</v>
      </c>
      <c r="C9" s="396">
        <v>42.290557630000002</v>
      </c>
      <c r="D9" s="396">
        <v>39.237038349999992</v>
      </c>
      <c r="E9" s="396">
        <v>50.860944499999988</v>
      </c>
      <c r="F9" s="396">
        <v>61.116254039999994</v>
      </c>
      <c r="G9" s="396">
        <v>44.652443639999994</v>
      </c>
      <c r="H9" s="396">
        <v>53.82501165</v>
      </c>
      <c r="I9" s="396">
        <v>38.180363039999996</v>
      </c>
      <c r="J9" s="396">
        <v>37.663519940000008</v>
      </c>
      <c r="K9" s="396">
        <v>43.337770510000006</v>
      </c>
      <c r="L9" s="396">
        <v>42.710018750000003</v>
      </c>
      <c r="M9" s="396">
        <v>44.407485439999995</v>
      </c>
      <c r="N9" s="396">
        <v>546.21568754999987</v>
      </c>
      <c r="O9" s="112"/>
      <c r="P9" s="812"/>
      <c r="R9" s="154"/>
    </row>
    <row r="10" spans="1:18">
      <c r="A10" s="82" t="s">
        <v>396</v>
      </c>
      <c r="B10" s="396">
        <v>11.88678268</v>
      </c>
      <c r="C10" s="396">
        <v>14.988158069999999</v>
      </c>
      <c r="D10" s="396">
        <v>18.440372449999998</v>
      </c>
      <c r="E10" s="396">
        <v>22.442965509999997</v>
      </c>
      <c r="F10" s="396">
        <v>14.73097119</v>
      </c>
      <c r="G10" s="396">
        <v>16.891004429999999</v>
      </c>
      <c r="H10" s="396">
        <v>18.735537049999998</v>
      </c>
      <c r="I10" s="396">
        <v>14.61736685</v>
      </c>
      <c r="J10" s="396">
        <v>13.633962420000001</v>
      </c>
      <c r="K10" s="396">
        <v>15.918775750000002</v>
      </c>
      <c r="L10" s="396">
        <v>16.818192659999998</v>
      </c>
      <c r="M10" s="396">
        <v>16.540735550000001</v>
      </c>
      <c r="N10" s="396">
        <v>195.64482460999994</v>
      </c>
      <c r="O10" s="112"/>
      <c r="P10" s="812"/>
    </row>
    <row r="11" spans="1:18">
      <c r="A11" s="234" t="s">
        <v>192</v>
      </c>
      <c r="B11" s="75">
        <v>2.9630012099999998</v>
      </c>
      <c r="C11" s="75">
        <v>7.8913258499999994</v>
      </c>
      <c r="D11" s="75">
        <v>9.6769173500000001</v>
      </c>
      <c r="E11" s="75">
        <v>12.018820529999999</v>
      </c>
      <c r="F11" s="75">
        <v>4.5030991600000005</v>
      </c>
      <c r="G11" s="75">
        <v>7.5864997300000008</v>
      </c>
      <c r="H11" s="75">
        <v>10.31357923</v>
      </c>
      <c r="I11" s="75">
        <v>5.8055027400000005</v>
      </c>
      <c r="J11" s="75">
        <v>5.5920355300000004</v>
      </c>
      <c r="K11" s="75">
        <v>7.6861641000000001</v>
      </c>
      <c r="L11" s="75">
        <v>4.6774370000000003</v>
      </c>
      <c r="M11" s="75">
        <v>8.7746115099999997</v>
      </c>
      <c r="N11" s="75">
        <v>87.48899394</v>
      </c>
      <c r="O11" s="112"/>
      <c r="P11" s="76"/>
    </row>
    <row r="12" spans="1:18">
      <c r="A12" s="234" t="s">
        <v>193</v>
      </c>
      <c r="B12" s="75">
        <v>4.3901300499999998</v>
      </c>
      <c r="C12" s="75">
        <v>2.9955543499999999</v>
      </c>
      <c r="D12" s="75">
        <v>4.8279624199999995</v>
      </c>
      <c r="E12" s="75">
        <v>5.6234151500000005</v>
      </c>
      <c r="F12" s="75">
        <v>6.4307981200000004</v>
      </c>
      <c r="G12" s="75">
        <v>5.22528068</v>
      </c>
      <c r="H12" s="75">
        <v>4.4510618900000001</v>
      </c>
      <c r="I12" s="75">
        <v>4.38108188</v>
      </c>
      <c r="J12" s="75">
        <v>3.6954061299999998</v>
      </c>
      <c r="K12" s="75">
        <v>3.86984328</v>
      </c>
      <c r="L12" s="75">
        <v>7.5388122199999996</v>
      </c>
      <c r="M12" s="75">
        <v>3.5743819999999999</v>
      </c>
      <c r="N12" s="75">
        <v>57.003728169999995</v>
      </c>
      <c r="O12" s="112"/>
      <c r="P12" s="812"/>
    </row>
    <row r="13" spans="1:18">
      <c r="A13" s="229" t="s">
        <v>194</v>
      </c>
      <c r="B13" s="75">
        <v>2.5339673599999997</v>
      </c>
      <c r="C13" s="75">
        <v>2.1610452900000001</v>
      </c>
      <c r="D13" s="75">
        <v>1.9121928300000002</v>
      </c>
      <c r="E13" s="75">
        <v>2.6360756899999997</v>
      </c>
      <c r="F13" s="75">
        <v>1.8878970100000001</v>
      </c>
      <c r="G13" s="75">
        <v>2.1406128199999999</v>
      </c>
      <c r="H13" s="75">
        <v>2.1685098199999997</v>
      </c>
      <c r="I13" s="75">
        <v>2.3274188799999997</v>
      </c>
      <c r="J13" s="75">
        <v>2.3502473799999999</v>
      </c>
      <c r="K13" s="75">
        <v>2.52399701</v>
      </c>
      <c r="L13" s="75">
        <v>2.7658214399999999</v>
      </c>
      <c r="M13" s="75">
        <v>2.1539405600000001</v>
      </c>
      <c r="N13" s="75">
        <v>27.561726089999993</v>
      </c>
      <c r="O13" s="112"/>
      <c r="P13" s="812"/>
    </row>
    <row r="14" spans="1:18">
      <c r="A14" s="51" t="s">
        <v>431</v>
      </c>
      <c r="B14" s="75">
        <v>2.5168E-4</v>
      </c>
      <c r="C14" s="75">
        <v>1.275168E-2</v>
      </c>
      <c r="D14" s="75">
        <v>2.4251680000000001E-2</v>
      </c>
      <c r="E14" s="75">
        <v>2.5168E-4</v>
      </c>
      <c r="F14" s="883">
        <v>2.5168E-4</v>
      </c>
      <c r="G14" s="75">
        <v>9.6482999999999985E-3</v>
      </c>
      <c r="H14" s="972">
        <v>0</v>
      </c>
      <c r="I14" s="972">
        <v>8.3333299999999999E-3</v>
      </c>
      <c r="J14" s="972">
        <v>0</v>
      </c>
      <c r="K14" s="972">
        <v>0</v>
      </c>
      <c r="L14" s="972">
        <v>0</v>
      </c>
      <c r="M14" s="972">
        <v>0</v>
      </c>
      <c r="N14" s="75">
        <v>5.5740029999999996E-2</v>
      </c>
      <c r="O14" s="112"/>
      <c r="P14" s="812"/>
    </row>
    <row r="15" spans="1:18">
      <c r="A15" s="229" t="s">
        <v>195</v>
      </c>
      <c r="B15" s="75">
        <v>0.69345011999999995</v>
      </c>
      <c r="C15" s="75">
        <v>0.46768788</v>
      </c>
      <c r="D15" s="75">
        <v>0.58569481999999995</v>
      </c>
      <c r="E15" s="75">
        <v>0.70859700999999997</v>
      </c>
      <c r="F15" s="75">
        <v>0.52715694999999996</v>
      </c>
      <c r="G15" s="75">
        <v>0.59769204000000009</v>
      </c>
      <c r="H15" s="75">
        <v>0.462362</v>
      </c>
      <c r="I15" s="75">
        <v>0.5915381999999999</v>
      </c>
      <c r="J15" s="75">
        <v>0.64752466000000009</v>
      </c>
      <c r="K15" s="75">
        <v>0.52527253000000007</v>
      </c>
      <c r="L15" s="75">
        <v>0.49109641999999998</v>
      </c>
      <c r="M15" s="75">
        <v>0.70622233999999995</v>
      </c>
      <c r="N15" s="75">
        <v>7.0042949700000001</v>
      </c>
      <c r="O15" s="112"/>
      <c r="P15" s="812"/>
    </row>
    <row r="16" spans="1:18">
      <c r="A16" s="229" t="s">
        <v>196</v>
      </c>
      <c r="B16" s="75">
        <v>5.8935399999999999E-2</v>
      </c>
      <c r="C16" s="75">
        <v>5.2671570000000001E-2</v>
      </c>
      <c r="D16" s="75">
        <v>6.1450870000000005E-2</v>
      </c>
      <c r="E16" s="75">
        <v>5.6575440000000005E-2</v>
      </c>
      <c r="F16" s="75">
        <v>4.7912389999999999E-2</v>
      </c>
      <c r="G16" s="75">
        <v>6.2872629999999999E-2</v>
      </c>
      <c r="H16" s="75">
        <v>6.0372929999999998E-2</v>
      </c>
      <c r="I16" s="75">
        <v>6.4356789999999997E-2</v>
      </c>
      <c r="J16" s="75">
        <v>6.6717659999999998E-2</v>
      </c>
      <c r="K16" s="75">
        <v>6.1565480000000006E-2</v>
      </c>
      <c r="L16" s="75">
        <v>5.8827690000000002E-2</v>
      </c>
      <c r="M16" s="75">
        <v>6.7708279999999996E-2</v>
      </c>
      <c r="N16" s="75">
        <v>0.7199671299999999</v>
      </c>
      <c r="O16" s="112"/>
      <c r="P16" s="812"/>
    </row>
    <row r="17" spans="1:18">
      <c r="A17" s="51" t="s">
        <v>583</v>
      </c>
      <c r="B17" s="75">
        <v>1.2470468600000002</v>
      </c>
      <c r="C17" s="75">
        <v>1.40712145</v>
      </c>
      <c r="D17" s="75">
        <v>1.3519024799999999</v>
      </c>
      <c r="E17" s="75">
        <v>1.3992300099999999</v>
      </c>
      <c r="F17" s="75">
        <v>1.33385588</v>
      </c>
      <c r="G17" s="75">
        <v>1.2683982300000001</v>
      </c>
      <c r="H17" s="75">
        <v>1.2796511799999999</v>
      </c>
      <c r="I17" s="75">
        <v>1.4391350300000001</v>
      </c>
      <c r="J17" s="75">
        <v>1.28203106</v>
      </c>
      <c r="K17" s="75">
        <v>1.2519333500000001</v>
      </c>
      <c r="L17" s="75">
        <v>1.28619789</v>
      </c>
      <c r="M17" s="75">
        <v>1.2638708600000002</v>
      </c>
      <c r="N17" s="75">
        <v>15.810374280000001</v>
      </c>
      <c r="O17" s="112"/>
      <c r="P17" s="812"/>
    </row>
    <row r="18" spans="1:18" s="58" customFormat="1">
      <c r="A18" s="82" t="s">
        <v>1198</v>
      </c>
      <c r="B18" s="396">
        <v>28.500752469999995</v>
      </c>
      <c r="C18" s="396">
        <v>17.411359409999999</v>
      </c>
      <c r="D18" s="396">
        <v>15.871724369999999</v>
      </c>
      <c r="E18" s="396">
        <v>23.839464079999996</v>
      </c>
      <c r="F18" s="396">
        <v>34.841155629999996</v>
      </c>
      <c r="G18" s="396">
        <v>21.787128989999999</v>
      </c>
      <c r="H18" s="396">
        <v>27.673863790000002</v>
      </c>
      <c r="I18" s="396">
        <v>18.624915990000002</v>
      </c>
      <c r="J18" s="396">
        <v>18.748723050000002</v>
      </c>
      <c r="K18" s="396">
        <v>22.243304200000004</v>
      </c>
      <c r="L18" s="396">
        <v>20.94499437</v>
      </c>
      <c r="M18" s="396">
        <v>20.728457840000001</v>
      </c>
      <c r="N18" s="396">
        <v>271.21584418999998</v>
      </c>
      <c r="O18" s="112"/>
      <c r="P18" s="812"/>
      <c r="R18" s="94"/>
    </row>
    <row r="19" spans="1:18">
      <c r="A19" s="297" t="s">
        <v>189</v>
      </c>
      <c r="B19" s="75">
        <v>28.450932759999997</v>
      </c>
      <c r="C19" s="75">
        <v>17.296899249999999</v>
      </c>
      <c r="D19" s="75">
        <v>15.78215833</v>
      </c>
      <c r="E19" s="75">
        <v>23.771572479999996</v>
      </c>
      <c r="F19" s="75">
        <v>34.728392649999996</v>
      </c>
      <c r="G19" s="75">
        <v>21.691992890000002</v>
      </c>
      <c r="H19" s="75">
        <v>27.614953170000003</v>
      </c>
      <c r="I19" s="75">
        <v>18.540322379999999</v>
      </c>
      <c r="J19" s="75">
        <v>18.6762671</v>
      </c>
      <c r="K19" s="75">
        <v>22.207663230000001</v>
      </c>
      <c r="L19" s="75">
        <v>20.853532019999999</v>
      </c>
      <c r="M19" s="75">
        <v>20.643834250000001</v>
      </c>
      <c r="N19" s="75">
        <v>270.25852050999998</v>
      </c>
      <c r="O19" s="112"/>
      <c r="P19" s="76"/>
    </row>
    <row r="20" spans="1:18">
      <c r="A20" s="51" t="s">
        <v>1187</v>
      </c>
      <c r="B20" s="75">
        <v>4.7192089999999999E-2</v>
      </c>
      <c r="C20" s="75">
        <v>3.7082650000000002E-2</v>
      </c>
      <c r="D20" s="75">
        <v>5.9850519999999997E-2</v>
      </c>
      <c r="E20" s="75">
        <v>3.2579190000000001E-2</v>
      </c>
      <c r="F20" s="75">
        <v>7.4276300000000003E-2</v>
      </c>
      <c r="G20" s="75">
        <v>7.0435850000000008E-2</v>
      </c>
      <c r="H20" s="75">
        <v>5.6238769999999993E-2</v>
      </c>
      <c r="I20" s="75">
        <v>8.1618549999999998E-2</v>
      </c>
      <c r="J20" s="75">
        <v>6.3366930000000002E-2</v>
      </c>
      <c r="K20" s="75">
        <v>1.6833339999999999E-2</v>
      </c>
      <c r="L20" s="75">
        <v>7.6636259999999998E-2</v>
      </c>
      <c r="M20" s="75">
        <v>3.8954349999999999E-2</v>
      </c>
      <c r="N20" s="75">
        <v>0.65506480000000011</v>
      </c>
      <c r="O20" s="112"/>
      <c r="P20" s="812"/>
    </row>
    <row r="21" spans="1:18">
      <c r="A21" s="435" t="s">
        <v>1189</v>
      </c>
      <c r="B21" s="75">
        <v>2.6530999999999999E-4</v>
      </c>
      <c r="C21" s="75">
        <v>6.9583000000000006E-2</v>
      </c>
      <c r="D21" s="75">
        <v>2.7311200000000001E-2</v>
      </c>
      <c r="E21" s="75">
        <v>2.8489380000000002E-2</v>
      </c>
      <c r="F21" s="75">
        <v>3.5949809999999999E-2</v>
      </c>
      <c r="G21" s="75">
        <v>3.358E-5</v>
      </c>
      <c r="H21" s="972">
        <v>0</v>
      </c>
      <c r="I21" s="972">
        <v>2.5000000000000001E-4</v>
      </c>
      <c r="J21" s="972">
        <v>6.4301699999999998E-3</v>
      </c>
      <c r="K21" s="972">
        <v>1.6202559999999998E-2</v>
      </c>
      <c r="L21" s="972">
        <v>1.274199E-2</v>
      </c>
      <c r="M21" s="75">
        <v>1.260199E-2</v>
      </c>
      <c r="N21" s="75">
        <v>0.20985899000000005</v>
      </c>
      <c r="O21" s="112"/>
      <c r="P21" s="812"/>
    </row>
    <row r="22" spans="1:18">
      <c r="A22" s="435" t="s">
        <v>1190</v>
      </c>
      <c r="B22" s="972">
        <v>0</v>
      </c>
      <c r="C22" s="972">
        <v>0</v>
      </c>
      <c r="D22" s="972">
        <v>0</v>
      </c>
      <c r="E22" s="972">
        <v>0</v>
      </c>
      <c r="F22" s="972">
        <v>0</v>
      </c>
      <c r="G22" s="972">
        <v>0</v>
      </c>
      <c r="H22" s="972">
        <v>0</v>
      </c>
      <c r="I22" s="972">
        <v>0</v>
      </c>
      <c r="J22" s="972">
        <v>0</v>
      </c>
      <c r="K22" s="972">
        <v>0</v>
      </c>
      <c r="L22" s="972">
        <v>0</v>
      </c>
      <c r="M22" s="972">
        <v>0</v>
      </c>
      <c r="N22" s="972">
        <v>0</v>
      </c>
      <c r="O22" s="112"/>
      <c r="P22" s="812"/>
    </row>
    <row r="23" spans="1:18" s="58" customFormat="1">
      <c r="A23" s="440" t="s">
        <v>1191</v>
      </c>
      <c r="B23" s="75">
        <v>2.3623099999999998E-3</v>
      </c>
      <c r="C23" s="75">
        <v>7.7945100000000002E-3</v>
      </c>
      <c r="D23" s="75">
        <v>2.4043200000000002E-3</v>
      </c>
      <c r="E23" s="75">
        <v>6.8230299999999999E-3</v>
      </c>
      <c r="F23" s="75">
        <v>2.5368700000000001E-3</v>
      </c>
      <c r="G23" s="75">
        <v>2.4666669999999998E-2</v>
      </c>
      <c r="H23" s="75">
        <v>2.6718499999999999E-3</v>
      </c>
      <c r="I23" s="75">
        <v>2.7250600000000001E-3</v>
      </c>
      <c r="J23" s="75">
        <v>2.6588499999999999E-3</v>
      </c>
      <c r="K23" s="75">
        <v>2.6050700000000001E-3</v>
      </c>
      <c r="L23" s="75">
        <v>2.0840999999999998E-3</v>
      </c>
      <c r="M23" s="75">
        <v>3.3067249999999999E-2</v>
      </c>
      <c r="N23" s="75">
        <v>9.2399889999999985E-2</v>
      </c>
      <c r="O23" s="580"/>
      <c r="P23" s="841"/>
      <c r="R23" s="94"/>
    </row>
    <row r="24" spans="1:18">
      <c r="A24" s="82" t="s">
        <v>1197</v>
      </c>
      <c r="B24" s="396">
        <v>6.0645446399999994</v>
      </c>
      <c r="C24" s="396">
        <v>3.39872072</v>
      </c>
      <c r="D24" s="396">
        <v>2.4486803899999998</v>
      </c>
      <c r="E24" s="396">
        <v>3.1636670899999997</v>
      </c>
      <c r="F24" s="396">
        <v>9.5351728700000002</v>
      </c>
      <c r="G24" s="396">
        <v>3.8516978599999998</v>
      </c>
      <c r="H24" s="396">
        <v>5.2782057600000005</v>
      </c>
      <c r="I24" s="396">
        <v>3.3621044399999995</v>
      </c>
      <c r="J24" s="396">
        <v>4.06076163</v>
      </c>
      <c r="K24" s="396">
        <v>3.5565072299999998</v>
      </c>
      <c r="L24" s="396">
        <v>2.8928437300000001</v>
      </c>
      <c r="M24" s="396">
        <v>4.3409478500000001</v>
      </c>
      <c r="N24" s="396">
        <v>51.953854210000003</v>
      </c>
      <c r="O24" s="112"/>
      <c r="P24" s="812"/>
    </row>
    <row r="25" spans="1:18">
      <c r="A25" s="650" t="s">
        <v>220</v>
      </c>
      <c r="B25" s="75">
        <v>7.1999999999999995E-2</v>
      </c>
      <c r="C25" s="75">
        <v>3.0857820000000001E-2</v>
      </c>
      <c r="D25" s="75">
        <v>0.27077416999999998</v>
      </c>
      <c r="E25" s="75">
        <v>0.60591845</v>
      </c>
      <c r="F25" s="75">
        <v>5.9527562999999999</v>
      </c>
      <c r="G25" s="75">
        <v>0.25386260999999999</v>
      </c>
      <c r="H25" s="75">
        <v>1.8408530900000002</v>
      </c>
      <c r="I25" s="75">
        <v>0.30270942000000001</v>
      </c>
      <c r="J25" s="75">
        <v>0.1026426</v>
      </c>
      <c r="K25" s="75">
        <v>0.53208646999999998</v>
      </c>
      <c r="L25" s="972">
        <v>0</v>
      </c>
      <c r="M25" s="972">
        <v>0</v>
      </c>
      <c r="N25" s="75">
        <v>9.9644609299999978</v>
      </c>
      <c r="O25" s="112"/>
      <c r="P25" s="812"/>
    </row>
    <row r="26" spans="1:18">
      <c r="A26" s="681" t="s">
        <v>1418</v>
      </c>
      <c r="B26" s="75">
        <v>0.78035884999999994</v>
      </c>
      <c r="C26" s="75">
        <v>0.96106272999999998</v>
      </c>
      <c r="D26" s="75">
        <v>1.06441E-2</v>
      </c>
      <c r="E26" s="75">
        <v>0</v>
      </c>
      <c r="F26" s="75">
        <v>2.726959E-2</v>
      </c>
      <c r="G26" s="75">
        <v>0.23212916</v>
      </c>
      <c r="H26" s="972">
        <v>0.231325</v>
      </c>
      <c r="I26" s="972">
        <v>0.23761360999999998</v>
      </c>
      <c r="J26" s="972">
        <v>0.28784984000000002</v>
      </c>
      <c r="K26" s="972">
        <v>0</v>
      </c>
      <c r="L26" s="972">
        <v>0</v>
      </c>
      <c r="M26" s="75">
        <v>0.79254218999999992</v>
      </c>
      <c r="N26" s="75">
        <v>3.5607950699999993</v>
      </c>
      <c r="O26" s="112"/>
      <c r="P26" s="812"/>
    </row>
    <row r="27" spans="1:18">
      <c r="A27" s="650" t="s">
        <v>169</v>
      </c>
      <c r="B27" s="75">
        <v>0.70703567</v>
      </c>
      <c r="C27" s="75">
        <v>0.26772526000000002</v>
      </c>
      <c r="D27" s="75">
        <v>0.41714353000000004</v>
      </c>
      <c r="E27" s="75">
        <v>0.17728453</v>
      </c>
      <c r="F27" s="75">
        <v>0.92484748999999999</v>
      </c>
      <c r="G27" s="75">
        <v>0.59861293999999998</v>
      </c>
      <c r="H27" s="75">
        <v>0.73538566000000005</v>
      </c>
      <c r="I27" s="75">
        <v>0.68531297000000002</v>
      </c>
      <c r="J27" s="75">
        <v>0.58525642</v>
      </c>
      <c r="K27" s="75">
        <v>0.30970183000000001</v>
      </c>
      <c r="L27" s="75">
        <v>0.67570852999999997</v>
      </c>
      <c r="M27" s="75">
        <v>1.0470749799999999</v>
      </c>
      <c r="N27" s="75">
        <v>7.1310898099999989</v>
      </c>
      <c r="O27" s="112"/>
      <c r="P27" s="812"/>
    </row>
    <row r="28" spans="1:18">
      <c r="A28" s="905" t="s">
        <v>1248</v>
      </c>
      <c r="B28" s="75">
        <v>0.21975564</v>
      </c>
      <c r="C28" s="75">
        <v>0.21719154999999998</v>
      </c>
      <c r="D28" s="75">
        <v>0.21554804999999999</v>
      </c>
      <c r="E28" s="75">
        <v>0.22691769000000001</v>
      </c>
      <c r="F28" s="75">
        <v>0.22323142999999998</v>
      </c>
      <c r="G28" s="75">
        <v>0.23440323999999998</v>
      </c>
      <c r="H28" s="75">
        <v>0.22665401000000002</v>
      </c>
      <c r="I28" s="75">
        <v>0.23101976000000002</v>
      </c>
      <c r="J28" s="75">
        <v>0.23146596</v>
      </c>
      <c r="K28" s="75">
        <v>0.23453315999999999</v>
      </c>
      <c r="L28" s="75">
        <v>0.22379664999999999</v>
      </c>
      <c r="M28" s="75">
        <v>0.22143680999999998</v>
      </c>
      <c r="N28" s="75">
        <v>2.7059539500000001</v>
      </c>
      <c r="O28" s="112"/>
      <c r="P28" s="812"/>
    </row>
    <row r="29" spans="1:18">
      <c r="A29" s="650" t="s">
        <v>1415</v>
      </c>
      <c r="B29" s="87">
        <v>0</v>
      </c>
      <c r="C29" s="87">
        <v>0</v>
      </c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112"/>
      <c r="P29" s="812"/>
    </row>
    <row r="30" spans="1:18" ht="14.25" customHeight="1">
      <c r="A30" s="223" t="s">
        <v>597</v>
      </c>
      <c r="B30" s="972">
        <v>3.0867517599999998</v>
      </c>
      <c r="C30" s="75">
        <v>0.61086410999999996</v>
      </c>
      <c r="D30" s="75">
        <v>0.55708271999999992</v>
      </c>
      <c r="E30" s="972">
        <v>1.2133418999999999</v>
      </c>
      <c r="F30" s="972">
        <v>1.2909437500000001</v>
      </c>
      <c r="G30" s="972">
        <v>1.27534941</v>
      </c>
      <c r="H30" s="972">
        <v>0.98714827000000005</v>
      </c>
      <c r="I30" s="972">
        <v>1.00518413</v>
      </c>
      <c r="J30" s="972">
        <v>1.21465022</v>
      </c>
      <c r="K30" s="972">
        <v>1.29676547</v>
      </c>
      <c r="L30" s="972">
        <v>0.63083932999999992</v>
      </c>
      <c r="M30" s="972">
        <v>1.1116018600000002</v>
      </c>
      <c r="N30" s="75">
        <v>14.280522930000002</v>
      </c>
      <c r="O30" s="112"/>
      <c r="P30" s="812"/>
    </row>
    <row r="31" spans="1:18">
      <c r="A31" s="230" t="s">
        <v>541</v>
      </c>
      <c r="B31" s="1038">
        <v>1.1986427200000001</v>
      </c>
      <c r="C31" s="1038">
        <v>1.31101925</v>
      </c>
      <c r="D31" s="1038">
        <v>0.97748782000000001</v>
      </c>
      <c r="E31" s="1038">
        <v>0.94020451999999999</v>
      </c>
      <c r="F31" s="1038">
        <v>1.11612431</v>
      </c>
      <c r="G31" s="1038">
        <v>1.2573404999999998</v>
      </c>
      <c r="H31" s="1038">
        <v>1.25683973</v>
      </c>
      <c r="I31" s="1038">
        <v>0.90026454999999994</v>
      </c>
      <c r="J31" s="1038">
        <v>1.6388965899999999</v>
      </c>
      <c r="K31" s="1038">
        <v>1.1834202999999999</v>
      </c>
      <c r="L31" s="1038">
        <v>1.3624992200000001</v>
      </c>
      <c r="M31" s="1038">
        <v>1.16829201</v>
      </c>
      <c r="N31" s="75">
        <v>14.311031519999998</v>
      </c>
      <c r="O31" s="112"/>
      <c r="P31" s="812"/>
    </row>
    <row r="32" spans="1:18">
      <c r="A32" s="287" t="s">
        <v>1195</v>
      </c>
      <c r="B32" s="396">
        <v>1.4822002700000001</v>
      </c>
      <c r="C32" s="396">
        <v>6.4923194299999993</v>
      </c>
      <c r="D32" s="396">
        <v>2.4762611400000001</v>
      </c>
      <c r="E32" s="396">
        <v>1.4148478200000001</v>
      </c>
      <c r="F32" s="396">
        <v>2.0089543500000002</v>
      </c>
      <c r="G32" s="396">
        <v>2.1226123599999998</v>
      </c>
      <c r="H32" s="396">
        <v>2.1374050499999999</v>
      </c>
      <c r="I32" s="396">
        <v>1.5759757599999999</v>
      </c>
      <c r="J32" s="396">
        <v>1.22007284</v>
      </c>
      <c r="K32" s="396">
        <v>1.61918333</v>
      </c>
      <c r="L32" s="396">
        <v>2.05398799</v>
      </c>
      <c r="M32" s="396">
        <v>2.7973442000000004</v>
      </c>
      <c r="N32" s="74">
        <v>27.401164539999996</v>
      </c>
      <c r="O32" s="112"/>
      <c r="P32" s="812"/>
    </row>
    <row r="33" spans="1:26" s="51" customFormat="1">
      <c r="A33" s="82" t="s">
        <v>392</v>
      </c>
      <c r="B33" s="396">
        <v>21.059453669999996</v>
      </c>
      <c r="C33" s="396">
        <v>26.133441679999812</v>
      </c>
      <c r="D33" s="396">
        <v>37.112176810000001</v>
      </c>
      <c r="E33" s="396">
        <v>24.840310039999999</v>
      </c>
      <c r="F33" s="396">
        <v>29.539187720000001</v>
      </c>
      <c r="G33" s="396">
        <v>30.429997229999998</v>
      </c>
      <c r="H33" s="396">
        <v>26.727407149999998</v>
      </c>
      <c r="I33" s="396">
        <v>31.356197339999998</v>
      </c>
      <c r="J33" s="396">
        <v>35.998898780000005</v>
      </c>
      <c r="K33" s="396">
        <v>28.361111489999999</v>
      </c>
      <c r="L33" s="396">
        <v>25.814095090000002</v>
      </c>
      <c r="M33" s="396">
        <v>19.679412169999999</v>
      </c>
      <c r="N33" s="396">
        <v>337.0516891699998</v>
      </c>
      <c r="O33" s="112"/>
      <c r="P33" s="812"/>
      <c r="R33" s="154"/>
    </row>
    <row r="34" spans="1:26" ht="14.25" customHeight="1">
      <c r="A34" s="903" t="s">
        <v>1292</v>
      </c>
      <c r="B34" s="75">
        <v>13.667089410000001</v>
      </c>
      <c r="C34" s="75">
        <v>11.79454878</v>
      </c>
      <c r="D34" s="75">
        <v>15.007880179999999</v>
      </c>
      <c r="E34" s="75">
        <v>12.47422901</v>
      </c>
      <c r="F34" s="75">
        <v>13.359956159999999</v>
      </c>
      <c r="G34" s="75">
        <v>19.428934530000003</v>
      </c>
      <c r="H34" s="75">
        <v>13.97112048</v>
      </c>
      <c r="I34" s="75">
        <v>15.769018699999998</v>
      </c>
      <c r="J34" s="75">
        <v>12.29578017</v>
      </c>
      <c r="K34" s="75">
        <v>14.04132693</v>
      </c>
      <c r="L34" s="75">
        <v>15.09851716</v>
      </c>
      <c r="M34" s="75">
        <v>10.341875589999999</v>
      </c>
      <c r="N34" s="75">
        <v>167.25027710000001</v>
      </c>
      <c r="O34" s="112"/>
      <c r="P34" s="812"/>
    </row>
    <row r="35" spans="1:26">
      <c r="A35" s="650" t="s">
        <v>1293</v>
      </c>
      <c r="B35" s="75">
        <v>0.7476912</v>
      </c>
      <c r="C35" s="75">
        <v>0.82318585999999994</v>
      </c>
      <c r="D35" s="75">
        <v>0.54372355000000006</v>
      </c>
      <c r="E35" s="75">
        <v>2.4434235200000001</v>
      </c>
      <c r="F35" s="75">
        <v>5.0711718299999999</v>
      </c>
      <c r="G35" s="75">
        <v>1.4371536699999998</v>
      </c>
      <c r="H35" s="75">
        <v>1.9982601599999998</v>
      </c>
      <c r="I35" s="75">
        <v>0.89336518999999992</v>
      </c>
      <c r="J35" s="75">
        <v>0.66054650000000004</v>
      </c>
      <c r="K35" s="75">
        <v>6.1652222199999995</v>
      </c>
      <c r="L35" s="75">
        <v>1.13045029</v>
      </c>
      <c r="M35" s="75">
        <v>0.59583812000000003</v>
      </c>
      <c r="N35" s="75">
        <v>22.510032109999997</v>
      </c>
      <c r="O35" s="112"/>
      <c r="P35" s="812"/>
    </row>
    <row r="36" spans="1:26">
      <c r="A36" s="681" t="s">
        <v>1294</v>
      </c>
      <c r="B36" s="75">
        <v>1.89655332</v>
      </c>
      <c r="C36" s="75">
        <v>4.7458420500000003</v>
      </c>
      <c r="D36" s="75">
        <v>15.60241347</v>
      </c>
      <c r="E36" s="75">
        <v>2.56056646</v>
      </c>
      <c r="F36" s="75">
        <v>2.9381089999999999</v>
      </c>
      <c r="G36" s="75">
        <v>1.86266113</v>
      </c>
      <c r="H36" s="75">
        <v>3.04738993</v>
      </c>
      <c r="I36" s="75">
        <v>7.2583994699999996</v>
      </c>
      <c r="J36" s="75">
        <v>16.266828650000001</v>
      </c>
      <c r="K36" s="75">
        <v>1.3643833999999999</v>
      </c>
      <c r="L36" s="75">
        <v>1.9312307500000001</v>
      </c>
      <c r="M36" s="75">
        <v>0.82180533999999994</v>
      </c>
      <c r="N36" s="75">
        <v>60.296182969999997</v>
      </c>
      <c r="O36" s="112"/>
      <c r="P36" s="812"/>
    </row>
    <row r="37" spans="1:26">
      <c r="A37" s="650" t="s">
        <v>1295</v>
      </c>
      <c r="B37" s="75">
        <v>0.19972526999999998</v>
      </c>
      <c r="C37" s="75">
        <v>0.36204127000000003</v>
      </c>
      <c r="D37" s="75">
        <v>0.55719808999999998</v>
      </c>
      <c r="E37" s="75">
        <v>1.12092386</v>
      </c>
      <c r="F37" s="75">
        <v>1.14884254</v>
      </c>
      <c r="G37" s="75">
        <v>1.2214731599999999</v>
      </c>
      <c r="H37" s="75">
        <v>0.61807316000000001</v>
      </c>
      <c r="I37" s="75">
        <v>2.2875837400000001</v>
      </c>
      <c r="J37" s="75">
        <v>0.41533358000000004</v>
      </c>
      <c r="K37" s="75">
        <v>0.44340991999999996</v>
      </c>
      <c r="L37" s="75">
        <v>1.08698143</v>
      </c>
      <c r="M37" s="75">
        <v>1.93461858</v>
      </c>
      <c r="N37" s="75">
        <v>11.396204600000001</v>
      </c>
      <c r="O37" s="112"/>
      <c r="P37" s="812"/>
    </row>
    <row r="38" spans="1:26">
      <c r="A38" s="223" t="s">
        <v>1242</v>
      </c>
      <c r="B38" s="75">
        <v>0.97520329000000006</v>
      </c>
      <c r="C38" s="75">
        <v>0.89868418000000005</v>
      </c>
      <c r="D38" s="75">
        <v>1.24018808</v>
      </c>
      <c r="E38" s="75">
        <v>0.89787104000000006</v>
      </c>
      <c r="F38" s="75">
        <v>0.99416566000000006</v>
      </c>
      <c r="G38" s="75">
        <v>0.79294310999999995</v>
      </c>
      <c r="H38" s="75">
        <v>0.98812082999999995</v>
      </c>
      <c r="I38" s="75">
        <v>0.98317325</v>
      </c>
      <c r="J38" s="75">
        <v>0.89804845</v>
      </c>
      <c r="K38" s="75">
        <v>1.3234849399999999</v>
      </c>
      <c r="L38" s="75">
        <v>0.91330489000000004</v>
      </c>
      <c r="M38" s="75">
        <v>1.0800322099999999</v>
      </c>
      <c r="N38" s="75">
        <v>11.985219930000001</v>
      </c>
      <c r="O38" s="112"/>
      <c r="P38" s="812"/>
    </row>
    <row r="39" spans="1:26">
      <c r="A39" s="223" t="s">
        <v>1296</v>
      </c>
      <c r="B39" s="75">
        <v>0.04</v>
      </c>
      <c r="C39" s="75">
        <v>5.1499999999999997E-2</v>
      </c>
      <c r="D39" s="75">
        <v>9.4017000000000003E-2</v>
      </c>
      <c r="E39" s="75">
        <v>0.11049100000000001</v>
      </c>
      <c r="F39" s="75">
        <v>0.11700000000000001</v>
      </c>
      <c r="G39" s="75">
        <v>0.30201</v>
      </c>
      <c r="H39" s="75">
        <v>0.63849999999999996</v>
      </c>
      <c r="I39" s="75">
        <v>0.158</v>
      </c>
      <c r="J39" s="75">
        <v>0.15049999999999999</v>
      </c>
      <c r="K39" s="75">
        <v>0.53607000000000005</v>
      </c>
      <c r="L39" s="75">
        <v>0.43559999999999999</v>
      </c>
      <c r="M39" s="75">
        <v>0.39973999999999998</v>
      </c>
      <c r="N39" s="75">
        <v>3.0334279999999998</v>
      </c>
      <c r="O39" s="112"/>
      <c r="P39" s="812"/>
    </row>
    <row r="40" spans="1:26">
      <c r="A40" s="223" t="s">
        <v>1243</v>
      </c>
      <c r="B40" s="87">
        <v>0</v>
      </c>
      <c r="C40" s="87">
        <v>0</v>
      </c>
      <c r="D40" s="87">
        <v>0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972">
        <v>0</v>
      </c>
      <c r="O40" s="112"/>
      <c r="P40" s="812"/>
    </row>
    <row r="41" spans="1:26" s="58" customFormat="1">
      <c r="A41" s="847" t="s">
        <v>1194</v>
      </c>
      <c r="B41" s="74">
        <v>3.5331911799999993</v>
      </c>
      <c r="C41" s="74">
        <v>7.4576395399998088</v>
      </c>
      <c r="D41" s="74">
        <v>4.0667564399999989</v>
      </c>
      <c r="E41" s="74">
        <v>5.232805149999999</v>
      </c>
      <c r="F41" s="74">
        <v>5.9099425299999995</v>
      </c>
      <c r="G41" s="74">
        <v>5.3848216299999994</v>
      </c>
      <c r="H41" s="74">
        <v>5.4659425899999992</v>
      </c>
      <c r="I41" s="1021">
        <v>4.0066569899999998</v>
      </c>
      <c r="J41" s="1021">
        <v>5.3118614299999996</v>
      </c>
      <c r="K41" s="1021">
        <v>4.4872140799999993</v>
      </c>
      <c r="L41" s="1021">
        <v>5.2180105699999997</v>
      </c>
      <c r="M41" s="1021">
        <v>4.5055023299999997</v>
      </c>
      <c r="N41" s="74">
        <v>60.580344459999793</v>
      </c>
      <c r="O41" s="580"/>
      <c r="P41" s="841"/>
      <c r="R41" s="94"/>
    </row>
    <row r="42" spans="1:26" s="51" customFormat="1">
      <c r="A42" s="57" t="s">
        <v>1196</v>
      </c>
      <c r="B42" s="396">
        <v>39.528981880000003</v>
      </c>
      <c r="C42" s="396">
        <v>36.464667229999996</v>
      </c>
      <c r="D42" s="396">
        <v>37.930728510000002</v>
      </c>
      <c r="E42" s="396">
        <v>38.689602320000006</v>
      </c>
      <c r="F42" s="396">
        <v>38.005347729999997</v>
      </c>
      <c r="G42" s="396">
        <v>44.434798800000003</v>
      </c>
      <c r="H42" s="396">
        <v>35.338136079999998</v>
      </c>
      <c r="I42" s="396">
        <v>37.344140149999994</v>
      </c>
      <c r="J42" s="396">
        <v>37.540320650000005</v>
      </c>
      <c r="K42" s="396">
        <v>42.449103729999997</v>
      </c>
      <c r="L42" s="396">
        <v>39.47525211</v>
      </c>
      <c r="M42" s="396">
        <v>44.739316680000002</v>
      </c>
      <c r="N42" s="396">
        <v>471.94039587000009</v>
      </c>
      <c r="O42" s="112"/>
      <c r="P42" s="812"/>
      <c r="R42" s="154"/>
    </row>
    <row r="43" spans="1:26">
      <c r="A43" s="82" t="s">
        <v>1201</v>
      </c>
      <c r="B43" s="396">
        <v>32.631112800000004</v>
      </c>
      <c r="C43" s="396">
        <v>29.15063657</v>
      </c>
      <c r="D43" s="396">
        <v>31.1620177</v>
      </c>
      <c r="E43" s="396">
        <v>32.074442359999999</v>
      </c>
      <c r="F43" s="396">
        <v>31.077891829999999</v>
      </c>
      <c r="G43" s="396">
        <v>36.19121028</v>
      </c>
      <c r="H43" s="396">
        <v>27.65921221</v>
      </c>
      <c r="I43" s="396">
        <v>29.526307719999998</v>
      </c>
      <c r="J43" s="396">
        <v>31.01659918</v>
      </c>
      <c r="K43" s="396">
        <v>35.317160799999996</v>
      </c>
      <c r="L43" s="396">
        <v>32.932315119999998</v>
      </c>
      <c r="M43" s="396">
        <v>37.330798630000004</v>
      </c>
      <c r="N43" s="396">
        <v>386.06970520000004</v>
      </c>
      <c r="O43" s="112"/>
      <c r="P43" s="812"/>
      <c r="Q43" s="85"/>
    </row>
    <row r="44" spans="1:26" s="58" customFormat="1">
      <c r="A44" s="297" t="s">
        <v>223</v>
      </c>
      <c r="B44" s="75">
        <v>32.631112800000004</v>
      </c>
      <c r="C44" s="75">
        <v>29.15063657</v>
      </c>
      <c r="D44" s="75">
        <v>31.1620177</v>
      </c>
      <c r="E44" s="75">
        <v>32.074442359999999</v>
      </c>
      <c r="F44" s="75">
        <v>31.077891829999999</v>
      </c>
      <c r="G44" s="75">
        <v>36.19121028</v>
      </c>
      <c r="H44" s="75">
        <v>27.65921221</v>
      </c>
      <c r="I44" s="75">
        <v>29.526307719999998</v>
      </c>
      <c r="J44" s="75">
        <v>31.01659918</v>
      </c>
      <c r="K44" s="75">
        <v>35.317160799999996</v>
      </c>
      <c r="L44" s="75">
        <v>32.932315119999998</v>
      </c>
      <c r="M44" s="75">
        <v>37.330798630000004</v>
      </c>
      <c r="N44" s="404">
        <v>386.06970520000004</v>
      </c>
      <c r="O44" s="112"/>
      <c r="P44" s="76"/>
      <c r="Q44" s="933"/>
      <c r="R44" s="94"/>
    </row>
    <row r="45" spans="1:26">
      <c r="A45" s="82" t="s">
        <v>1202</v>
      </c>
      <c r="B45" s="396">
        <v>3.0839634399999998</v>
      </c>
      <c r="C45" s="396">
        <v>2.4734857200000002</v>
      </c>
      <c r="D45" s="396">
        <v>2.4086056</v>
      </c>
      <c r="E45" s="396">
        <v>2.4922734800000002</v>
      </c>
      <c r="F45" s="396">
        <v>2.5867959100000002</v>
      </c>
      <c r="G45" s="396">
        <v>2.74171868</v>
      </c>
      <c r="H45" s="396">
        <v>2.8005157599999997</v>
      </c>
      <c r="I45" s="396">
        <v>2.7824684</v>
      </c>
      <c r="J45" s="396">
        <v>2.8563737499999999</v>
      </c>
      <c r="K45" s="396">
        <v>2.9326401099999999</v>
      </c>
      <c r="L45" s="396">
        <v>2.90912316</v>
      </c>
      <c r="M45" s="396">
        <v>2.7303139700000001</v>
      </c>
      <c r="N45" s="396">
        <v>32.798277980000002</v>
      </c>
      <c r="O45" s="112"/>
      <c r="P45" s="112"/>
      <c r="Q45" s="112"/>
      <c r="R45" s="154"/>
      <c r="S45" s="112"/>
      <c r="T45" s="112"/>
      <c r="U45" s="112"/>
      <c r="V45" s="112"/>
      <c r="W45" s="112"/>
      <c r="X45" s="112"/>
      <c r="Y45" s="112"/>
      <c r="Z45" s="112"/>
    </row>
    <row r="46" spans="1:26">
      <c r="A46" s="297" t="s">
        <v>190</v>
      </c>
      <c r="B46" s="75">
        <v>3.0839634399999998</v>
      </c>
      <c r="C46" s="75">
        <v>2.4734857200000002</v>
      </c>
      <c r="D46" s="75">
        <v>2.4086056</v>
      </c>
      <c r="E46" s="75">
        <v>2.4922734800000002</v>
      </c>
      <c r="F46" s="75">
        <v>2.5867959100000002</v>
      </c>
      <c r="G46" s="75">
        <v>2.74171868</v>
      </c>
      <c r="H46" s="75">
        <v>2.8005157599999997</v>
      </c>
      <c r="I46" s="75">
        <v>2.7824684</v>
      </c>
      <c r="J46" s="75">
        <v>2.8563737499999999</v>
      </c>
      <c r="K46" s="75">
        <v>2.9326401099999999</v>
      </c>
      <c r="L46" s="75">
        <v>2.90912316</v>
      </c>
      <c r="M46" s="75">
        <v>2.7303139700000001</v>
      </c>
      <c r="N46" s="75">
        <v>32.798277980000002</v>
      </c>
      <c r="O46" s="112"/>
      <c r="P46" s="812"/>
    </row>
    <row r="47" spans="1:26">
      <c r="A47" s="82" t="s">
        <v>5</v>
      </c>
      <c r="B47" s="396">
        <v>3.15326927</v>
      </c>
      <c r="C47" s="396">
        <v>3.2747220800000001</v>
      </c>
      <c r="D47" s="396">
        <v>3.7806820300000004</v>
      </c>
      <c r="E47" s="396">
        <v>3.32390147</v>
      </c>
      <c r="F47" s="396">
        <v>3.3119939999999999</v>
      </c>
      <c r="G47" s="396">
        <v>3.8155749999999999</v>
      </c>
      <c r="H47" s="396">
        <v>3.3823988000000003</v>
      </c>
      <c r="I47" s="396">
        <v>4.0397077499999998</v>
      </c>
      <c r="J47" s="396">
        <v>3.0736104399999999</v>
      </c>
      <c r="K47" s="396">
        <v>3.6355631099999997</v>
      </c>
      <c r="L47" s="396">
        <v>3.1589807800000003</v>
      </c>
      <c r="M47" s="396">
        <v>3.5748880299999994</v>
      </c>
      <c r="N47" s="396">
        <v>41.525292759999999</v>
      </c>
      <c r="O47" s="112"/>
      <c r="P47" s="812"/>
    </row>
    <row r="48" spans="1:26">
      <c r="A48" s="115" t="s">
        <v>1203</v>
      </c>
      <c r="B48" s="75">
        <v>0.22649239000000002</v>
      </c>
      <c r="C48" s="75">
        <v>0.39508643999999998</v>
      </c>
      <c r="D48" s="75">
        <v>0.70538254</v>
      </c>
      <c r="E48" s="75">
        <v>0.42852227000000004</v>
      </c>
      <c r="F48" s="75">
        <v>0.52225071000000001</v>
      </c>
      <c r="G48" s="75">
        <v>0.72786058999999992</v>
      </c>
      <c r="H48" s="75">
        <v>0.52723534999999999</v>
      </c>
      <c r="I48" s="75">
        <v>1.0058520899999999</v>
      </c>
      <c r="J48" s="75">
        <v>0.27795128999999996</v>
      </c>
      <c r="K48" s="75">
        <v>0.57263509999999995</v>
      </c>
      <c r="L48" s="75">
        <v>0.45675961999999998</v>
      </c>
      <c r="M48" s="75">
        <v>0.90101140000000002</v>
      </c>
      <c r="N48" s="75">
        <v>6.7470397899999988</v>
      </c>
      <c r="O48" s="112"/>
      <c r="P48" s="812"/>
    </row>
    <row r="49" spans="1:16">
      <c r="A49" s="77" t="s">
        <v>217</v>
      </c>
      <c r="B49" s="75">
        <v>0.19262599999999999</v>
      </c>
      <c r="C49" s="75">
        <v>0.24759999999999999</v>
      </c>
      <c r="D49" s="75">
        <v>0.40139999999999998</v>
      </c>
      <c r="E49" s="75">
        <v>0.18229999999999999</v>
      </c>
      <c r="F49" s="75">
        <v>0.1573</v>
      </c>
      <c r="G49" s="75">
        <v>0.2185</v>
      </c>
      <c r="H49" s="75">
        <v>0.27310000000000001</v>
      </c>
      <c r="I49" s="75">
        <v>0.17760000000000001</v>
      </c>
      <c r="J49" s="75">
        <v>0.13109999999999999</v>
      </c>
      <c r="K49" s="75">
        <v>0.19270000000000001</v>
      </c>
      <c r="L49" s="75">
        <v>0.1232</v>
      </c>
      <c r="M49" s="75">
        <v>0.14369999999999999</v>
      </c>
      <c r="N49" s="75">
        <v>2.4411259999999997</v>
      </c>
      <c r="O49" s="112"/>
      <c r="P49" s="812"/>
    </row>
    <row r="50" spans="1:16">
      <c r="A50" s="232" t="s">
        <v>1235</v>
      </c>
      <c r="B50" s="75">
        <v>2.7341508800000001</v>
      </c>
      <c r="C50" s="75">
        <v>2.6320356400000002</v>
      </c>
      <c r="D50" s="75">
        <v>2.6738994900000002</v>
      </c>
      <c r="E50" s="75">
        <v>2.7130792000000001</v>
      </c>
      <c r="F50" s="75">
        <v>2.6324432899999999</v>
      </c>
      <c r="G50" s="75">
        <v>2.8692144100000001</v>
      </c>
      <c r="H50" s="75">
        <v>2.5820634500000001</v>
      </c>
      <c r="I50" s="75">
        <v>2.85625566</v>
      </c>
      <c r="J50" s="75">
        <v>2.6645591500000001</v>
      </c>
      <c r="K50" s="75">
        <v>2.8702280099999999</v>
      </c>
      <c r="L50" s="75">
        <v>2.5790211600000004</v>
      </c>
      <c r="M50" s="75">
        <v>2.5301766299999997</v>
      </c>
      <c r="N50" s="75">
        <v>32.33712697</v>
      </c>
      <c r="O50" s="112"/>
      <c r="P50" s="812"/>
    </row>
    <row r="51" spans="1:16">
      <c r="A51" s="287" t="s">
        <v>1205</v>
      </c>
      <c r="B51" s="396">
        <v>0.66063636999999997</v>
      </c>
      <c r="C51" s="396">
        <v>1.5658228600000001</v>
      </c>
      <c r="D51" s="396">
        <v>0.57942318000000004</v>
      </c>
      <c r="E51" s="396">
        <v>0.79898501</v>
      </c>
      <c r="F51" s="396">
        <v>1.0286659899999999</v>
      </c>
      <c r="G51" s="396">
        <v>1.6862948400000002</v>
      </c>
      <c r="H51" s="396">
        <v>1.49600931</v>
      </c>
      <c r="I51" s="396">
        <v>0.99565628000000006</v>
      </c>
      <c r="J51" s="396">
        <v>0.59373728000000003</v>
      </c>
      <c r="K51" s="396">
        <v>0.56373971</v>
      </c>
      <c r="L51" s="396">
        <v>0.47483304999999998</v>
      </c>
      <c r="M51" s="396">
        <v>1.1033160500000001</v>
      </c>
      <c r="N51" s="74">
        <v>11.547119930000001</v>
      </c>
      <c r="O51" s="112"/>
      <c r="P51" s="812"/>
    </row>
    <row r="52" spans="1:16">
      <c r="A52" s="125" t="s">
        <v>1209</v>
      </c>
      <c r="B52" s="74">
        <v>8.9929999999999996E-2</v>
      </c>
      <c r="C52" s="74">
        <v>0.10097</v>
      </c>
      <c r="D52" s="74">
        <v>0.11253199999999999</v>
      </c>
      <c r="E52" s="74">
        <v>0.113275</v>
      </c>
      <c r="F52" s="74">
        <v>0.111663</v>
      </c>
      <c r="G52" s="74">
        <v>0.132748</v>
      </c>
      <c r="H52" s="74">
        <v>0.13331999999999999</v>
      </c>
      <c r="I52" s="74">
        <v>0.13209499999999999</v>
      </c>
      <c r="J52" s="74">
        <v>0.104891</v>
      </c>
      <c r="K52" s="74">
        <v>0.11652800000000001</v>
      </c>
      <c r="L52" s="74">
        <v>0.117688</v>
      </c>
      <c r="M52" s="74">
        <v>8.0281000000000005E-2</v>
      </c>
      <c r="N52" s="74">
        <v>1.3459209999999999</v>
      </c>
      <c r="O52" s="112"/>
      <c r="P52" s="812"/>
    </row>
    <row r="53" spans="1:16">
      <c r="A53" s="115" t="s">
        <v>1246</v>
      </c>
      <c r="B53" s="75">
        <v>8.9929999999999996E-2</v>
      </c>
      <c r="C53" s="75">
        <v>0.10097</v>
      </c>
      <c r="D53" s="75">
        <v>0.11253199999999999</v>
      </c>
      <c r="E53" s="75">
        <v>0.113275</v>
      </c>
      <c r="F53" s="75">
        <v>0.111663</v>
      </c>
      <c r="G53" s="75">
        <v>0.132748</v>
      </c>
      <c r="H53" s="75">
        <v>0.13331999999999999</v>
      </c>
      <c r="I53" s="75">
        <v>0.13209499999999999</v>
      </c>
      <c r="J53" s="75">
        <v>0.104891</v>
      </c>
      <c r="K53" s="75">
        <v>0.11652800000000001</v>
      </c>
      <c r="L53" s="75">
        <v>0.117688</v>
      </c>
      <c r="M53" s="75">
        <v>8.0281000000000005E-2</v>
      </c>
      <c r="N53" s="75">
        <v>1.3459209999999999</v>
      </c>
      <c r="O53" s="112"/>
      <c r="P53" s="812"/>
    </row>
    <row r="54" spans="1:16">
      <c r="A54" s="125" t="s">
        <v>1211</v>
      </c>
      <c r="B54" s="74">
        <v>0.28126800999999996</v>
      </c>
      <c r="C54" s="74">
        <v>0.13487107000000001</v>
      </c>
      <c r="D54" s="74">
        <v>0.30551610000000007</v>
      </c>
      <c r="E54" s="74">
        <v>9.886650000000001E-2</v>
      </c>
      <c r="F54" s="74">
        <v>5.5211436000000003</v>
      </c>
      <c r="G54" s="74">
        <v>0.26025957</v>
      </c>
      <c r="H54" s="74">
        <v>0.24431720000000001</v>
      </c>
      <c r="I54" s="74">
        <v>0.19605539999999999</v>
      </c>
      <c r="J54" s="74">
        <v>0.17615631999999998</v>
      </c>
      <c r="K54" s="74">
        <v>0.31861412</v>
      </c>
      <c r="L54" s="74">
        <v>0.44576861000000001</v>
      </c>
      <c r="M54" s="74">
        <v>6.8520800000000007E-2</v>
      </c>
      <c r="N54" s="74">
        <v>8.0513572999999994</v>
      </c>
      <c r="O54" s="112"/>
      <c r="P54" s="812"/>
    </row>
    <row r="55" spans="1:16">
      <c r="A55" s="843" t="s">
        <v>1236</v>
      </c>
      <c r="B55" s="75">
        <v>0.28126800999999996</v>
      </c>
      <c r="C55" s="75">
        <v>0.13487107000000001</v>
      </c>
      <c r="D55" s="75">
        <v>0.30551610000000007</v>
      </c>
      <c r="E55" s="75">
        <v>9.886650000000001E-2</v>
      </c>
      <c r="F55" s="75">
        <v>5.5211436000000003</v>
      </c>
      <c r="G55" s="75">
        <v>0.26025957</v>
      </c>
      <c r="H55" s="75">
        <v>0.24431720000000001</v>
      </c>
      <c r="I55" s="75">
        <v>0.19605539999999999</v>
      </c>
      <c r="J55" s="75">
        <v>0.17615631999999998</v>
      </c>
      <c r="K55" s="75">
        <v>0.31861412</v>
      </c>
      <c r="L55" s="75">
        <v>0.44576861000000001</v>
      </c>
      <c r="M55" s="75">
        <v>6.8520800000000007E-2</v>
      </c>
      <c r="N55" s="75">
        <v>8.0513572999999994</v>
      </c>
      <c r="O55" s="112"/>
      <c r="P55" s="812"/>
    </row>
    <row r="56" spans="1:16">
      <c r="A56" s="509" t="s">
        <v>440</v>
      </c>
      <c r="B56" s="459">
        <v>108.89391361999999</v>
      </c>
      <c r="C56" s="459">
        <v>105.12450760999981</v>
      </c>
      <c r="D56" s="459">
        <v>114.69799177</v>
      </c>
      <c r="E56" s="459">
        <v>114.60299835999999</v>
      </c>
      <c r="F56" s="459">
        <v>134.29359608999999</v>
      </c>
      <c r="G56" s="459">
        <v>119.91024723999999</v>
      </c>
      <c r="H56" s="459">
        <v>116.26819208000001</v>
      </c>
      <c r="I56" s="459">
        <v>107.20885092999998</v>
      </c>
      <c r="J56" s="459">
        <v>111.48378669000002</v>
      </c>
      <c r="K56" s="459">
        <v>114.58312785000001</v>
      </c>
      <c r="L56" s="459">
        <v>108.56282256000001</v>
      </c>
      <c r="M56" s="459">
        <v>108.97501609</v>
      </c>
      <c r="N56" s="459">
        <v>1364.6050508899998</v>
      </c>
      <c r="P56" s="85"/>
    </row>
    <row r="57" spans="1:16" ht="15.75">
      <c r="A57" s="745" t="s">
        <v>653</v>
      </c>
      <c r="B57" s="460"/>
      <c r="C57" s="460"/>
      <c r="D57" s="460"/>
      <c r="E57" s="460"/>
      <c r="F57" s="460"/>
      <c r="G57" s="460"/>
      <c r="H57" s="460"/>
      <c r="I57" s="460"/>
      <c r="J57" s="460"/>
      <c r="K57" s="460"/>
      <c r="L57" s="460"/>
      <c r="M57" s="460"/>
      <c r="N57" s="86"/>
    </row>
    <row r="58" spans="1:16">
      <c r="A58" s="45" t="s">
        <v>1838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724"/>
      <c r="O58" s="85"/>
    </row>
    <row r="59" spans="1:16" ht="15.75">
      <c r="A59" s="657" t="s">
        <v>1540</v>
      </c>
      <c r="B59" s="86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</row>
    <row r="60" spans="1:16">
      <c r="A60" s="88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75"/>
    </row>
    <row r="61" spans="1:16"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</row>
    <row r="63" spans="1:16"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</row>
    <row r="64" spans="1:16"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</row>
    <row r="65" spans="3:14"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</row>
    <row r="66" spans="3:14"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</row>
  </sheetData>
  <customSheetViews>
    <customSheetView guid="{45E423DD-7FD2-487F-8372-5798D7D06C15}" showPageBreaks="1" showGridLines="0" printArea="1" topLeftCell="D1">
      <selection activeCell="N2" sqref="N2"/>
      <pageMargins left="0.98" right="0.75" top="0.55000000000000004" bottom="0.33" header="0" footer="0"/>
      <pageSetup scale="75" orientation="landscape" r:id="rId1"/>
      <headerFooter alignWithMargins="0"/>
    </customSheetView>
    <customSheetView guid="{B297ACE3-C144-4411-A206-EE5C8D41CE1C}" scale="60" showPageBreaks="1" printArea="1" view="pageBreakPreview" topLeftCell="A7">
      <selection activeCell="H39" sqref="H39"/>
      <pageMargins left="0.98" right="0.75" top="0.55000000000000004" bottom="0.33" header="0" footer="0"/>
      <pageSetup scale="75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98" right="0.75" top="0.55000000000000004" bottom="0.33" header="0" footer="0"/>
      <pageSetup scale="75" orientation="landscape" r:id="rId3"/>
      <headerFooter alignWithMargins="0"/>
    </customSheetView>
  </customSheetViews>
  <phoneticPr fontId="0" type="noConversion"/>
  <pageMargins left="1.2" right="0.74803149606299213" top="0.42" bottom="0.17" header="0" footer="0"/>
  <pageSetup scale="64" orientation="landscape" r:id="rId4"/>
  <headerFooter alignWithMargins="0"/>
  <drawing r:id="rId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166"/>
  <dimension ref="A1:F66"/>
  <sheetViews>
    <sheetView showGridLines="0" zoomScaleNormal="100" workbookViewId="0">
      <selection activeCell="H13" sqref="H13"/>
    </sheetView>
  </sheetViews>
  <sheetFormatPr defaultRowHeight="15"/>
  <cols>
    <col min="1" max="1" width="58" style="51" customWidth="1"/>
    <col min="2" max="2" width="26" style="51" customWidth="1"/>
    <col min="3" max="4" width="19.85546875" style="51" customWidth="1"/>
    <col min="5" max="5" width="11.85546875" style="5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1156">
        <v>80</v>
      </c>
      <c r="F1" s="78"/>
    </row>
    <row r="2" spans="1:6">
      <c r="A2" s="56"/>
      <c r="B2" s="56"/>
      <c r="C2" s="56"/>
      <c r="D2" s="56"/>
    </row>
    <row r="3" spans="1:6">
      <c r="A3" s="56"/>
      <c r="B3" s="56"/>
      <c r="C3" s="56"/>
      <c r="D3" s="56"/>
    </row>
    <row r="4" spans="1:6">
      <c r="A4" s="56"/>
      <c r="B4" s="56"/>
      <c r="C4" s="56"/>
      <c r="D4" s="56"/>
    </row>
    <row r="5" spans="1:6">
      <c r="A5" s="56"/>
      <c r="B5" s="56"/>
      <c r="C5" s="56"/>
      <c r="D5" s="56"/>
    </row>
    <row r="6" spans="1:6">
      <c r="A6" s="56"/>
      <c r="B6" s="56"/>
      <c r="C6" s="56"/>
      <c r="D6" s="56"/>
    </row>
    <row r="7" spans="1:6">
      <c r="A7" s="56"/>
      <c r="B7" s="56"/>
      <c r="C7" s="56"/>
      <c r="D7" s="56"/>
    </row>
    <row r="10" spans="1:6">
      <c r="A10" s="58" t="s">
        <v>1519</v>
      </c>
    </row>
    <row r="11" spans="1:6">
      <c r="A11" s="58" t="s">
        <v>1494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82" t="s">
        <v>390</v>
      </c>
      <c r="B15" s="74">
        <v>382.1213067000001</v>
      </c>
      <c r="C15" s="74">
        <v>428.28439576</v>
      </c>
      <c r="D15" s="74">
        <v>453.35899647000002</v>
      </c>
      <c r="E15" s="74">
        <v>546.21568754999987</v>
      </c>
    </row>
    <row r="16" spans="1:6">
      <c r="A16" s="82" t="s">
        <v>396</v>
      </c>
      <c r="B16" s="74">
        <v>139.12019418</v>
      </c>
      <c r="C16" s="74">
        <v>160.32077178</v>
      </c>
      <c r="D16" s="74">
        <v>158.81473721</v>
      </c>
      <c r="E16" s="74">
        <v>195.64482460999994</v>
      </c>
    </row>
    <row r="17" spans="1:5">
      <c r="A17" s="234" t="s">
        <v>192</v>
      </c>
      <c r="B17" s="75">
        <v>48.232052960000004</v>
      </c>
      <c r="C17" s="75">
        <v>51.520233700000006</v>
      </c>
      <c r="D17" s="74">
        <v>62.336390189999996</v>
      </c>
      <c r="E17" s="75">
        <v>87.48899394</v>
      </c>
    </row>
    <row r="18" spans="1:5">
      <c r="A18" s="234" t="s">
        <v>193</v>
      </c>
      <c r="B18" s="75">
        <v>35.411137279999991</v>
      </c>
      <c r="C18" s="75">
        <v>44.43783895</v>
      </c>
      <c r="D18" s="74">
        <v>41.496573990000002</v>
      </c>
      <c r="E18" s="75">
        <v>57.003728169999995</v>
      </c>
    </row>
    <row r="19" spans="1:5">
      <c r="A19" s="229" t="s">
        <v>194</v>
      </c>
      <c r="B19" s="75">
        <v>22.235452309999999</v>
      </c>
      <c r="C19" s="75">
        <v>24.509115010000002</v>
      </c>
      <c r="D19" s="74">
        <v>22.972089149999999</v>
      </c>
      <c r="E19" s="75">
        <v>27.561726089999993</v>
      </c>
    </row>
    <row r="20" spans="1:5">
      <c r="A20" s="51" t="s">
        <v>431</v>
      </c>
      <c r="B20" s="75">
        <v>1.2872344200000001</v>
      </c>
      <c r="C20" s="75">
        <v>0.72048755999999992</v>
      </c>
      <c r="D20" s="74">
        <v>0.71881355000000002</v>
      </c>
      <c r="E20" s="75">
        <v>5.5740029999999996E-2</v>
      </c>
    </row>
    <row r="21" spans="1:5">
      <c r="A21" s="229" t="s">
        <v>195</v>
      </c>
      <c r="B21" s="75">
        <v>4.1608199299999997</v>
      </c>
      <c r="C21" s="75">
        <v>5.0671720899999997</v>
      </c>
      <c r="D21" s="74">
        <v>5.1614961299999997</v>
      </c>
      <c r="E21" s="75">
        <v>7.0042949700000001</v>
      </c>
    </row>
    <row r="22" spans="1:5">
      <c r="A22" s="229" t="s">
        <v>196</v>
      </c>
      <c r="B22" s="75">
        <v>0.89121070000000002</v>
      </c>
      <c r="C22" s="75">
        <v>1.5022720600000001</v>
      </c>
      <c r="D22" s="74">
        <v>0.62462978999999985</v>
      </c>
      <c r="E22" s="75">
        <v>0.7199671299999999</v>
      </c>
    </row>
    <row r="23" spans="1:5">
      <c r="A23" s="51" t="s">
        <v>583</v>
      </c>
      <c r="B23" s="75">
        <v>26.902286580000002</v>
      </c>
      <c r="C23" s="75">
        <v>32.563652409999996</v>
      </c>
      <c r="D23" s="74">
        <v>25.504744409999997</v>
      </c>
      <c r="E23" s="75">
        <v>15.810374280000001</v>
      </c>
    </row>
    <row r="24" spans="1:5">
      <c r="A24" s="82" t="s">
        <v>1198</v>
      </c>
      <c r="B24" s="74">
        <v>204.57370341000006</v>
      </c>
      <c r="C24" s="74">
        <v>229.94709978999995</v>
      </c>
      <c r="D24" s="74">
        <v>240.12453470999998</v>
      </c>
      <c r="E24" s="74">
        <v>271.21584418999998</v>
      </c>
    </row>
    <row r="25" spans="1:5">
      <c r="A25" s="297" t="s">
        <v>189</v>
      </c>
      <c r="B25" s="75">
        <v>199.93789940000005</v>
      </c>
      <c r="C25" s="75">
        <v>227.51023462999996</v>
      </c>
      <c r="D25" s="74">
        <v>238.70052713999999</v>
      </c>
      <c r="E25" s="75">
        <v>270.25852050999998</v>
      </c>
    </row>
    <row r="26" spans="1:5">
      <c r="A26" s="51" t="s">
        <v>1187</v>
      </c>
      <c r="B26" s="75">
        <v>2.7724142700000001</v>
      </c>
      <c r="C26" s="75">
        <v>0.41909096000000001</v>
      </c>
      <c r="D26" s="74">
        <v>0.58564488999999986</v>
      </c>
      <c r="E26" s="75">
        <v>0.65506480000000011</v>
      </c>
    </row>
    <row r="27" spans="1:5">
      <c r="A27" s="435" t="s">
        <v>1189</v>
      </c>
      <c r="B27" s="75">
        <v>0.57260083999999989</v>
      </c>
      <c r="C27" s="75">
        <v>0.59423073000000004</v>
      </c>
      <c r="D27" s="74">
        <v>0.24123765000000003</v>
      </c>
      <c r="E27" s="75">
        <v>0.20985899000000005</v>
      </c>
    </row>
    <row r="28" spans="1:5">
      <c r="A28" s="435" t="s">
        <v>1190</v>
      </c>
      <c r="B28" s="75">
        <v>0.57260083999999989</v>
      </c>
      <c r="C28" s="75">
        <v>0.62061321999999997</v>
      </c>
      <c r="D28" s="74">
        <v>0.24123765000000003</v>
      </c>
      <c r="E28" s="972">
        <v>0</v>
      </c>
    </row>
    <row r="29" spans="1:5">
      <c r="A29" s="435" t="s">
        <v>1191</v>
      </c>
      <c r="B29" s="75">
        <v>0.71818805999999991</v>
      </c>
      <c r="C29" s="75">
        <v>0.80293025000000007</v>
      </c>
      <c r="D29" s="74">
        <v>0.35588738000000003</v>
      </c>
      <c r="E29" s="75">
        <v>9.2399889999999985E-2</v>
      </c>
    </row>
    <row r="30" spans="1:5">
      <c r="A30" s="82" t="s">
        <v>1197</v>
      </c>
      <c r="B30" s="74">
        <v>25.05701827</v>
      </c>
      <c r="C30" s="74">
        <v>27.82466677</v>
      </c>
      <c r="D30" s="74">
        <v>34.313624590000003</v>
      </c>
      <c r="E30" s="74">
        <v>51.953854210000003</v>
      </c>
    </row>
    <row r="31" spans="1:5">
      <c r="A31" s="650" t="s">
        <v>220</v>
      </c>
      <c r="B31" s="75">
        <v>3.6186052100000001</v>
      </c>
      <c r="C31" s="75">
        <v>5.90527859</v>
      </c>
      <c r="D31" s="74">
        <v>6.480306370000001</v>
      </c>
      <c r="E31" s="75">
        <v>9.9644609299999978</v>
      </c>
    </row>
    <row r="32" spans="1:5">
      <c r="A32" s="681" t="s">
        <v>1418</v>
      </c>
      <c r="B32" s="75">
        <v>1.1527305700000003</v>
      </c>
      <c r="C32" s="75">
        <v>1.9490591500000001</v>
      </c>
      <c r="D32" s="74">
        <v>0.51926788000000013</v>
      </c>
      <c r="E32" s="75">
        <v>3.5607950699999993</v>
      </c>
    </row>
    <row r="33" spans="1:5">
      <c r="A33" s="650" t="s">
        <v>169</v>
      </c>
      <c r="B33" s="75">
        <v>1.3814516800000001</v>
      </c>
      <c r="C33" s="75">
        <v>1.29027019</v>
      </c>
      <c r="D33" s="74">
        <v>2.16073753</v>
      </c>
      <c r="E33" s="75">
        <v>7.1310898099999989</v>
      </c>
    </row>
    <row r="34" spans="1:5">
      <c r="A34" s="905" t="s">
        <v>1248</v>
      </c>
      <c r="B34" s="75">
        <v>3.0975334099999996</v>
      </c>
      <c r="C34" s="75">
        <v>3.2566648100000002</v>
      </c>
      <c r="D34" s="74">
        <v>3.5602449300000005</v>
      </c>
      <c r="E34" s="75">
        <v>2.7059539500000001</v>
      </c>
    </row>
    <row r="35" spans="1:5">
      <c r="A35" s="650" t="s">
        <v>1415</v>
      </c>
      <c r="B35" s="75">
        <v>0.64573599999999998</v>
      </c>
      <c r="C35" s="75">
        <v>0.65678400000000003</v>
      </c>
      <c r="D35" s="74">
        <v>0.12068000000000001</v>
      </c>
      <c r="E35" s="972">
        <v>0</v>
      </c>
    </row>
    <row r="36" spans="1:5">
      <c r="A36" s="223" t="s">
        <v>597</v>
      </c>
      <c r="B36" s="75">
        <v>2.6262692300000001</v>
      </c>
      <c r="C36" s="75">
        <v>3.6411595299999999</v>
      </c>
      <c r="D36" s="74">
        <v>9.3375470399999987</v>
      </c>
      <c r="E36" s="75">
        <v>14.280522930000002</v>
      </c>
    </row>
    <row r="37" spans="1:5">
      <c r="A37" s="230" t="s">
        <v>541</v>
      </c>
      <c r="B37" s="75">
        <v>12.534692170000001</v>
      </c>
      <c r="C37" s="75">
        <v>11.125450499999999</v>
      </c>
      <c r="D37" s="74">
        <v>12.134840839999999</v>
      </c>
      <c r="E37" s="75">
        <v>14.311031519999998</v>
      </c>
    </row>
    <row r="38" spans="1:5">
      <c r="A38" s="287" t="s">
        <v>1195</v>
      </c>
      <c r="B38" s="74">
        <v>13.370390840000001</v>
      </c>
      <c r="C38" s="74">
        <v>10.19185742</v>
      </c>
      <c r="D38" s="74">
        <v>20.106099960000002</v>
      </c>
      <c r="E38" s="74">
        <v>27.401164539999996</v>
      </c>
    </row>
    <row r="39" spans="1:5">
      <c r="A39" s="82" t="s">
        <v>392</v>
      </c>
      <c r="B39" s="74">
        <v>229.73111164999997</v>
      </c>
      <c r="C39" s="74">
        <v>241.8773309</v>
      </c>
      <c r="D39" s="74">
        <v>254.31228691000001</v>
      </c>
      <c r="E39" s="74">
        <v>337.0516891699998</v>
      </c>
    </row>
    <row r="40" spans="1:5">
      <c r="A40" s="903" t="s">
        <v>1292</v>
      </c>
      <c r="B40" s="75">
        <v>143.64613961999999</v>
      </c>
      <c r="C40" s="75">
        <v>139.98074481</v>
      </c>
      <c r="D40" s="74">
        <v>143.01176842000001</v>
      </c>
      <c r="E40" s="75">
        <v>167.25027710000001</v>
      </c>
    </row>
    <row r="41" spans="1:5">
      <c r="A41" s="650" t="s">
        <v>1293</v>
      </c>
      <c r="B41" s="75">
        <v>14.695798479999997</v>
      </c>
      <c r="C41" s="75">
        <v>16.724466030000002</v>
      </c>
      <c r="D41" s="74">
        <v>20.096667730000004</v>
      </c>
      <c r="E41" s="75">
        <v>22.510032109999997</v>
      </c>
    </row>
    <row r="42" spans="1:5">
      <c r="A42" s="681" t="s">
        <v>1294</v>
      </c>
      <c r="B42" s="75">
        <v>41.074121879999993</v>
      </c>
      <c r="C42" s="75">
        <v>42.559619109999993</v>
      </c>
      <c r="D42" s="74">
        <v>49.086903669999998</v>
      </c>
      <c r="E42" s="75">
        <v>60.296182969999997</v>
      </c>
    </row>
    <row r="43" spans="1:5">
      <c r="A43" s="650" t="s">
        <v>1295</v>
      </c>
      <c r="B43" s="75">
        <v>5.0827017899999998</v>
      </c>
      <c r="C43" s="75">
        <v>8.2353568199999998</v>
      </c>
      <c r="D43" s="74">
        <v>15.448950969999999</v>
      </c>
      <c r="E43" s="75">
        <v>11.396204600000001</v>
      </c>
    </row>
    <row r="44" spans="1:5">
      <c r="A44" s="223" t="s">
        <v>1242</v>
      </c>
      <c r="B44" s="75">
        <v>6.6939122300000005</v>
      </c>
      <c r="C44" s="75">
        <v>9.028490119999999</v>
      </c>
      <c r="D44" s="74">
        <v>8.0694162499999997</v>
      </c>
      <c r="E44" s="75">
        <v>11.985219930000001</v>
      </c>
    </row>
    <row r="45" spans="1:5">
      <c r="A45" s="223" t="s">
        <v>1296</v>
      </c>
      <c r="B45" s="75">
        <v>2.5791699999999995</v>
      </c>
      <c r="C45" s="75">
        <v>2.8589601299999998</v>
      </c>
      <c r="D45" s="74">
        <v>1.7899260000000001</v>
      </c>
      <c r="E45" s="75">
        <v>3.0334279999999998</v>
      </c>
    </row>
    <row r="46" spans="1:5">
      <c r="A46" s="223" t="s">
        <v>1243</v>
      </c>
      <c r="B46" s="75">
        <v>1.2950770400000002</v>
      </c>
      <c r="C46" s="75">
        <v>2.86916723</v>
      </c>
      <c r="D46" s="74">
        <v>1.3014364300000001</v>
      </c>
      <c r="E46" s="972">
        <v>0</v>
      </c>
    </row>
    <row r="47" spans="1:5">
      <c r="A47" s="847" t="s">
        <v>1194</v>
      </c>
      <c r="B47" s="74">
        <v>14.66419061</v>
      </c>
      <c r="C47" s="74">
        <v>19.620526650000002</v>
      </c>
      <c r="D47" s="74">
        <v>15.507217439999998</v>
      </c>
      <c r="E47" s="74">
        <v>60.580344459999793</v>
      </c>
    </row>
    <row r="48" spans="1:5">
      <c r="A48" s="57" t="s">
        <v>1196</v>
      </c>
      <c r="B48" s="74">
        <v>286.12096388999998</v>
      </c>
      <c r="C48" s="74">
        <v>371.82702088999991</v>
      </c>
      <c r="D48" s="74">
        <v>377.01664095999996</v>
      </c>
      <c r="E48" s="74">
        <v>471.94039587000009</v>
      </c>
    </row>
    <row r="49" spans="1:6">
      <c r="A49" s="82" t="s">
        <v>1201</v>
      </c>
      <c r="B49" s="74">
        <v>209.14253474</v>
      </c>
      <c r="C49" s="74">
        <v>268.03499776999996</v>
      </c>
      <c r="D49" s="74">
        <v>284.75740074999993</v>
      </c>
      <c r="E49" s="75">
        <v>386.06970520000004</v>
      </c>
    </row>
    <row r="50" spans="1:6">
      <c r="A50" s="297" t="s">
        <v>223</v>
      </c>
      <c r="B50" s="75">
        <v>209.14253474</v>
      </c>
      <c r="C50" s="75">
        <v>268.03499776999996</v>
      </c>
      <c r="D50" s="74">
        <v>284.75740074999993</v>
      </c>
      <c r="E50" s="75">
        <v>386.06970520000004</v>
      </c>
    </row>
    <row r="51" spans="1:6">
      <c r="A51" s="82" t="s">
        <v>1202</v>
      </c>
      <c r="B51" s="74">
        <v>10.813837490000001</v>
      </c>
      <c r="C51" s="74">
        <v>11.661506859999999</v>
      </c>
      <c r="D51" s="74">
        <v>18.627914920000002</v>
      </c>
      <c r="E51" s="75">
        <v>32.798277980000002</v>
      </c>
    </row>
    <row r="52" spans="1:6">
      <c r="A52" s="297" t="s">
        <v>190</v>
      </c>
      <c r="B52" s="75">
        <v>10.813837490000001</v>
      </c>
      <c r="C52" s="75">
        <v>11.661506859999999</v>
      </c>
      <c r="D52" s="74">
        <v>18.627914920000002</v>
      </c>
      <c r="E52" s="75">
        <v>32.798277980000002</v>
      </c>
    </row>
    <row r="53" spans="1:6">
      <c r="A53" s="82" t="s">
        <v>5</v>
      </c>
      <c r="B53" s="74">
        <v>63.170531869999998</v>
      </c>
      <c r="C53" s="74">
        <v>87.92321579</v>
      </c>
      <c r="D53" s="74">
        <v>64.398269350000007</v>
      </c>
      <c r="E53" s="74">
        <v>41.525292759999999</v>
      </c>
    </row>
    <row r="54" spans="1:6">
      <c r="A54" s="115" t="s">
        <v>1203</v>
      </c>
      <c r="B54" s="75">
        <v>2.36123189</v>
      </c>
      <c r="C54" s="75">
        <v>3.11471381</v>
      </c>
      <c r="D54" s="74">
        <v>3.0405929099999995</v>
      </c>
      <c r="E54" s="75">
        <v>6.7470397899999988</v>
      </c>
    </row>
    <row r="55" spans="1:6">
      <c r="A55" s="77" t="s">
        <v>217</v>
      </c>
      <c r="B55" s="75">
        <v>23.294499999999999</v>
      </c>
      <c r="C55" s="75">
        <v>47.204499999999996</v>
      </c>
      <c r="D55" s="74">
        <v>26.739500000000003</v>
      </c>
      <c r="E55" s="75">
        <v>2.4411259999999997</v>
      </c>
    </row>
    <row r="56" spans="1:6">
      <c r="A56" s="232" t="s">
        <v>1235</v>
      </c>
      <c r="B56" s="75">
        <v>37.514799979999999</v>
      </c>
      <c r="C56" s="75">
        <v>37.517354270000006</v>
      </c>
      <c r="D56" s="74">
        <v>34.618176439999999</v>
      </c>
      <c r="E56" s="75">
        <v>32.33712697</v>
      </c>
    </row>
    <row r="57" spans="1:6">
      <c r="A57" s="232" t="s">
        <v>384</v>
      </c>
      <c r="B57" s="139">
        <v>0</v>
      </c>
      <c r="C57" s="75">
        <v>8.6647710000000003E-2</v>
      </c>
      <c r="D57" s="972">
        <v>0</v>
      </c>
      <c r="E57" s="972">
        <v>0</v>
      </c>
    </row>
    <row r="58" spans="1:6">
      <c r="A58" s="287" t="s">
        <v>1205</v>
      </c>
      <c r="B58" s="74">
        <v>2.9940597899999997</v>
      </c>
      <c r="C58" s="74">
        <v>4.2073004700000007</v>
      </c>
      <c r="D58" s="74">
        <v>9.2330559399999999</v>
      </c>
      <c r="E58" s="74">
        <v>11.547119930000001</v>
      </c>
    </row>
    <row r="59" spans="1:6">
      <c r="A59" s="125" t="s">
        <v>1209</v>
      </c>
      <c r="B59" s="74">
        <v>0.57411999999999996</v>
      </c>
      <c r="C59" s="74">
        <v>1.1604999999999999</v>
      </c>
      <c r="D59" s="74">
        <v>1.2838590000000001</v>
      </c>
      <c r="E59" s="74">
        <v>1.3459209999999999</v>
      </c>
    </row>
    <row r="60" spans="1:6">
      <c r="A60" s="115" t="s">
        <v>1246</v>
      </c>
      <c r="B60" s="75">
        <v>0.57411999999999996</v>
      </c>
      <c r="C60" s="75">
        <v>1.1604999999999999</v>
      </c>
      <c r="D60" s="74">
        <v>1.2838590000000001</v>
      </c>
      <c r="E60" s="75">
        <v>1.3459209999999999</v>
      </c>
    </row>
    <row r="61" spans="1:6">
      <c r="A61" s="125" t="s">
        <v>1211</v>
      </c>
      <c r="B61" s="74">
        <v>0.9231900500000001</v>
      </c>
      <c r="C61" s="74">
        <v>1.6346255599999999</v>
      </c>
      <c r="D61" s="74">
        <v>2.5288599999999999</v>
      </c>
      <c r="E61" s="74">
        <v>8.0513572999999994</v>
      </c>
    </row>
    <row r="62" spans="1:6">
      <c r="A62" s="843" t="s">
        <v>1236</v>
      </c>
      <c r="B62" s="75">
        <v>0.9231900500000001</v>
      </c>
      <c r="C62" s="75">
        <v>1.6346255599999999</v>
      </c>
      <c r="D62" s="74">
        <v>2.5288599999999999</v>
      </c>
      <c r="E62" s="75">
        <v>8.0513572999999994</v>
      </c>
    </row>
    <row r="63" spans="1:6">
      <c r="A63" s="509" t="s">
        <v>440</v>
      </c>
      <c r="B63" s="68">
        <v>899.4706922900001</v>
      </c>
      <c r="C63" s="68">
        <v>1044.7838731099998</v>
      </c>
      <c r="D63" s="68">
        <v>1088.5006433399999</v>
      </c>
      <c r="E63" s="68">
        <v>1364.6050508899998</v>
      </c>
      <c r="F63" s="1064"/>
    </row>
    <row r="64" spans="1:6" ht="15.75">
      <c r="A64" s="745" t="s">
        <v>653</v>
      </c>
      <c r="D64" s="74"/>
    </row>
    <row r="65" spans="1:5">
      <c r="A65" s="45" t="s">
        <v>1838</v>
      </c>
      <c r="D65" s="74"/>
      <c r="E65" s="1293"/>
    </row>
    <row r="66" spans="1:5" ht="15.75">
      <c r="A66" s="657" t="s">
        <v>1540</v>
      </c>
      <c r="D66" s="74"/>
    </row>
  </sheetData>
  <pageMargins left="1" right="0.7" top="0.75" bottom="0.75" header="0.3" footer="0.3"/>
  <pageSetup scale="65"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Sheet83">
    <pageSetUpPr fitToPage="1"/>
  </sheetPr>
  <dimension ref="A1:Q89"/>
  <sheetViews>
    <sheetView showGridLines="0" zoomScaleNormal="100" workbookViewId="0">
      <pane xSplit="1" topLeftCell="B1" activePane="topRight" state="frozen"/>
      <selection activeCell="A29" sqref="A29"/>
      <selection pane="topRight" activeCell="E27" sqref="E27"/>
    </sheetView>
  </sheetViews>
  <sheetFormatPr defaultColWidth="11.42578125" defaultRowHeight="15"/>
  <cols>
    <col min="1" max="1" width="57" style="56" customWidth="1"/>
    <col min="2" max="2" width="9.42578125" style="56" customWidth="1"/>
    <col min="3" max="3" width="11.42578125" style="56" customWidth="1"/>
    <col min="4" max="4" width="9.85546875" style="56" customWidth="1"/>
    <col min="5" max="5" width="10.28515625" style="56" customWidth="1"/>
    <col min="6" max="6" width="9.140625" style="56" customWidth="1"/>
    <col min="7" max="7" width="10" style="56" customWidth="1"/>
    <col min="8" max="8" width="8.28515625" style="56" customWidth="1"/>
    <col min="9" max="9" width="9.140625" style="56" customWidth="1"/>
    <col min="10" max="10" width="11" style="56" customWidth="1"/>
    <col min="11" max="11" width="9.7109375" style="56" customWidth="1"/>
    <col min="12" max="12" width="10.42578125" style="56" customWidth="1"/>
    <col min="13" max="13" width="11.28515625" style="56" customWidth="1"/>
    <col min="14" max="14" width="12.85546875" style="56" customWidth="1"/>
    <col min="15" max="15" width="11.42578125" style="56"/>
    <col min="16" max="16" width="22.28515625" style="56" customWidth="1"/>
    <col min="17" max="17" width="16.140625" style="86" bestFit="1" customWidth="1"/>
    <col min="18" max="16384" width="11.42578125" style="56"/>
  </cols>
  <sheetData>
    <row r="1" spans="1:16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81</v>
      </c>
    </row>
    <row r="7" spans="1:16">
      <c r="A7" s="58" t="s">
        <v>1520</v>
      </c>
    </row>
    <row r="8" spans="1:16">
      <c r="A8" s="58" t="s">
        <v>1795</v>
      </c>
    </row>
    <row r="9" spans="1:16">
      <c r="A9" s="56" t="s">
        <v>386</v>
      </c>
    </row>
    <row r="10" spans="1:16" ht="15.75" customHeight="1">
      <c r="A10" s="184" t="s">
        <v>314</v>
      </c>
      <c r="B10" s="184" t="s">
        <v>395</v>
      </c>
      <c r="C10" s="184" t="s">
        <v>355</v>
      </c>
      <c r="D10" s="184" t="s">
        <v>356</v>
      </c>
      <c r="E10" s="184" t="s">
        <v>357</v>
      </c>
      <c r="F10" s="184" t="s">
        <v>358</v>
      </c>
      <c r="G10" s="184" t="s">
        <v>359</v>
      </c>
      <c r="H10" s="184" t="s">
        <v>360</v>
      </c>
      <c r="I10" s="184" t="s">
        <v>361</v>
      </c>
      <c r="J10" s="184" t="s">
        <v>362</v>
      </c>
      <c r="K10" s="184" t="s">
        <v>363</v>
      </c>
      <c r="L10" s="184" t="s">
        <v>364</v>
      </c>
      <c r="M10" s="184" t="s">
        <v>365</v>
      </c>
      <c r="N10" s="185" t="s">
        <v>35</v>
      </c>
    </row>
    <row r="11" spans="1:16">
      <c r="A11" s="186" t="s">
        <v>390</v>
      </c>
      <c r="B11" s="396">
        <v>12.766342870000003</v>
      </c>
      <c r="C11" s="396">
        <v>14.48449699</v>
      </c>
      <c r="D11" s="396">
        <v>13.169456870000001</v>
      </c>
      <c r="E11" s="396">
        <v>22.852982770000001</v>
      </c>
      <c r="F11" s="396">
        <v>15.274324330000001</v>
      </c>
      <c r="G11" s="396">
        <v>21.675146249999997</v>
      </c>
      <c r="H11" s="396">
        <v>18.45616498</v>
      </c>
      <c r="I11" s="396">
        <v>19.506813730000001</v>
      </c>
      <c r="J11" s="396">
        <v>17.382138430000001</v>
      </c>
      <c r="K11" s="396">
        <v>20.315546340000001</v>
      </c>
      <c r="L11" s="396">
        <v>13.238930400000001</v>
      </c>
      <c r="M11" s="396">
        <v>14.360256469999999</v>
      </c>
      <c r="N11" s="396">
        <v>203.48260043000005</v>
      </c>
      <c r="O11" s="441"/>
      <c r="P11" s="725"/>
    </row>
    <row r="12" spans="1:16">
      <c r="A12" s="251" t="s">
        <v>391</v>
      </c>
      <c r="B12" s="396">
        <v>6.590565380000001</v>
      </c>
      <c r="C12" s="396">
        <v>8.2401630399999988</v>
      </c>
      <c r="D12" s="396">
        <v>4.58849588</v>
      </c>
      <c r="E12" s="396">
        <v>7.7002702100000002</v>
      </c>
      <c r="F12" s="396">
        <v>5.4106248399999997</v>
      </c>
      <c r="G12" s="396">
        <v>7.45070605</v>
      </c>
      <c r="H12" s="396">
        <v>7.1026421199999996</v>
      </c>
      <c r="I12" s="396">
        <v>10.162819730000001</v>
      </c>
      <c r="J12" s="396">
        <v>8.4058942900000009</v>
      </c>
      <c r="K12" s="396">
        <v>7.0462012499999993</v>
      </c>
      <c r="L12" s="396">
        <v>5.9077723899999999</v>
      </c>
      <c r="M12" s="396">
        <v>6.3647249500000003</v>
      </c>
      <c r="N12" s="396">
        <v>84.970880130000012</v>
      </c>
      <c r="O12" s="441"/>
      <c r="P12" s="725"/>
    </row>
    <row r="13" spans="1:16">
      <c r="A13" s="289" t="s">
        <v>192</v>
      </c>
      <c r="B13" s="75">
        <v>0.5292706800000001</v>
      </c>
      <c r="C13" s="75">
        <v>1.03394165</v>
      </c>
      <c r="D13" s="75">
        <v>1.4675529299999999</v>
      </c>
      <c r="E13" s="75">
        <v>3.6676556800000002</v>
      </c>
      <c r="F13" s="75">
        <v>1.10572604</v>
      </c>
      <c r="G13" s="75">
        <v>3.8594047000000002</v>
      </c>
      <c r="H13" s="75">
        <v>2.5800390800000002</v>
      </c>
      <c r="I13" s="75">
        <v>5.60854987</v>
      </c>
      <c r="J13" s="75">
        <v>4.0968436700000002</v>
      </c>
      <c r="K13" s="75">
        <v>2.5900396200000002</v>
      </c>
      <c r="L13" s="75">
        <v>1.50009763</v>
      </c>
      <c r="M13" s="75">
        <v>2.1141949100000001</v>
      </c>
      <c r="N13" s="176">
        <v>30.153316459999999</v>
      </c>
      <c r="O13" s="441"/>
      <c r="P13" s="725"/>
    </row>
    <row r="14" spans="1:16">
      <c r="A14" s="289" t="s">
        <v>193</v>
      </c>
      <c r="B14" s="75">
        <v>2.2710518999999998</v>
      </c>
      <c r="C14" s="75">
        <v>4.1177393900000006</v>
      </c>
      <c r="D14" s="75">
        <v>0.89118635999999996</v>
      </c>
      <c r="E14" s="75">
        <v>0.87606598000000002</v>
      </c>
      <c r="F14" s="75">
        <v>1.22748057</v>
      </c>
      <c r="G14" s="75">
        <v>1.05511785</v>
      </c>
      <c r="H14" s="75">
        <v>1.1438845399999999</v>
      </c>
      <c r="I14" s="75">
        <v>1.2081403100000001</v>
      </c>
      <c r="J14" s="75">
        <v>1.17086186</v>
      </c>
      <c r="K14" s="75">
        <v>1.2062719199999998</v>
      </c>
      <c r="L14" s="75">
        <v>1.1951314399999999</v>
      </c>
      <c r="M14" s="75">
        <v>1.0859917800000001</v>
      </c>
      <c r="N14" s="176">
        <v>17.448923900000004</v>
      </c>
      <c r="O14" s="441"/>
      <c r="P14" s="725"/>
    </row>
    <row r="15" spans="1:16">
      <c r="A15" s="229" t="s">
        <v>194</v>
      </c>
      <c r="B15" s="75">
        <v>1.2580770800000001</v>
      </c>
      <c r="C15" s="75">
        <v>0.62131521000000001</v>
      </c>
      <c r="D15" s="75">
        <v>0.39904733000000003</v>
      </c>
      <c r="E15" s="75">
        <v>0.74780853000000003</v>
      </c>
      <c r="F15" s="75">
        <v>0.50711013999999999</v>
      </c>
      <c r="G15" s="75">
        <v>0.52916946999999992</v>
      </c>
      <c r="H15" s="75">
        <v>0.67064269999999992</v>
      </c>
      <c r="I15" s="75">
        <v>0.69149941000000004</v>
      </c>
      <c r="J15" s="75">
        <v>0.55892090000000005</v>
      </c>
      <c r="K15" s="75">
        <v>0.67040328000000005</v>
      </c>
      <c r="L15" s="75">
        <v>0.57273770999999996</v>
      </c>
      <c r="M15" s="75">
        <v>0.55474097</v>
      </c>
      <c r="N15" s="176">
        <v>7.7814727300000017</v>
      </c>
      <c r="O15" s="441"/>
      <c r="P15" s="725"/>
    </row>
    <row r="16" spans="1:16">
      <c r="A16" s="51" t="s">
        <v>431</v>
      </c>
      <c r="B16" s="75">
        <v>5.4469999999999998E-2</v>
      </c>
      <c r="C16" s="87">
        <v>0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972">
        <v>0</v>
      </c>
      <c r="J16" s="87">
        <v>0</v>
      </c>
      <c r="K16" s="972">
        <v>0</v>
      </c>
      <c r="L16" s="972">
        <v>0</v>
      </c>
      <c r="M16" s="87">
        <v>0</v>
      </c>
      <c r="N16" s="176">
        <v>5.4469999999999998E-2</v>
      </c>
      <c r="O16" s="441"/>
      <c r="P16" s="725"/>
    </row>
    <row r="17" spans="1:16">
      <c r="A17" s="229" t="s">
        <v>195</v>
      </c>
      <c r="B17" s="75">
        <v>6.8478629999999999E-2</v>
      </c>
      <c r="C17" s="75">
        <v>0.16991529</v>
      </c>
      <c r="D17" s="75">
        <v>6.2109709999999999E-2</v>
      </c>
      <c r="E17" s="75">
        <v>0.64910997999999998</v>
      </c>
      <c r="F17" s="75">
        <v>0.75960534000000002</v>
      </c>
      <c r="G17" s="75">
        <v>8.4792640000000002E-2</v>
      </c>
      <c r="H17" s="75">
        <v>6.8558210000000008E-2</v>
      </c>
      <c r="I17" s="75">
        <v>8.1709610000000002E-2</v>
      </c>
      <c r="J17" s="75">
        <v>8.2375000000000004E-2</v>
      </c>
      <c r="K17" s="75">
        <v>6.0602050000000005E-2</v>
      </c>
      <c r="L17" s="75">
        <v>9.3550979999999992E-2</v>
      </c>
      <c r="M17" s="75">
        <v>8.278025E-2</v>
      </c>
      <c r="N17" s="176">
        <v>2.2635876899999996</v>
      </c>
      <c r="O17" s="441"/>
      <c r="P17" s="725"/>
    </row>
    <row r="18" spans="1:16">
      <c r="A18" s="229" t="s">
        <v>196</v>
      </c>
      <c r="B18" s="87">
        <v>0</v>
      </c>
      <c r="C18" s="87">
        <v>0</v>
      </c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1072">
        <v>0</v>
      </c>
      <c r="O18" s="441"/>
      <c r="P18" s="725"/>
    </row>
    <row r="19" spans="1:16">
      <c r="A19" s="51" t="s">
        <v>583</v>
      </c>
      <c r="B19" s="75">
        <v>2.4092170899999998</v>
      </c>
      <c r="C19" s="75">
        <v>2.2972514999999998</v>
      </c>
      <c r="D19" s="75">
        <v>1.76859955</v>
      </c>
      <c r="E19" s="75">
        <v>1.75963004</v>
      </c>
      <c r="F19" s="75">
        <v>1.8107027499999999</v>
      </c>
      <c r="G19" s="75">
        <v>1.9222213899999998</v>
      </c>
      <c r="H19" s="972">
        <v>2.6395175899999996</v>
      </c>
      <c r="I19" s="972">
        <v>2.5729205299999998</v>
      </c>
      <c r="J19" s="972">
        <v>2.49689286</v>
      </c>
      <c r="K19" s="972">
        <v>2.5188843799999998</v>
      </c>
      <c r="L19" s="972">
        <v>2.54625463</v>
      </c>
      <c r="M19" s="972">
        <v>2.52701704</v>
      </c>
      <c r="N19" s="176">
        <v>27.269109350000001</v>
      </c>
      <c r="O19" s="441"/>
      <c r="P19" s="725"/>
    </row>
    <row r="20" spans="1:16">
      <c r="A20" s="251" t="s">
        <v>1198</v>
      </c>
      <c r="B20" s="396">
        <v>4.7215285100000006</v>
      </c>
      <c r="C20" s="396">
        <v>4.7478378599999997</v>
      </c>
      <c r="D20" s="396">
        <v>4.77820745</v>
      </c>
      <c r="E20" s="396">
        <v>12.791423440000001</v>
      </c>
      <c r="F20" s="396">
        <v>8.0915324200000001</v>
      </c>
      <c r="G20" s="396">
        <v>6.9077407600000003</v>
      </c>
      <c r="H20" s="396">
        <v>8.284642250000001</v>
      </c>
      <c r="I20" s="396">
        <v>6.9544592200000004</v>
      </c>
      <c r="J20" s="396">
        <v>7.0229849700000004</v>
      </c>
      <c r="K20" s="396">
        <v>8.2312064800000009</v>
      </c>
      <c r="L20" s="396">
        <v>5.5325580099999998</v>
      </c>
      <c r="M20" s="396">
        <v>5.8959764999999997</v>
      </c>
      <c r="N20" s="396">
        <v>83.960097870000013</v>
      </c>
      <c r="O20" s="441"/>
      <c r="P20" s="725"/>
    </row>
    <row r="21" spans="1:16">
      <c r="A21" s="289" t="s">
        <v>197</v>
      </c>
      <c r="B21" s="75">
        <v>4.6812903700000001</v>
      </c>
      <c r="C21" s="75">
        <v>4.69469096</v>
      </c>
      <c r="D21" s="75">
        <v>4.7349175900000002</v>
      </c>
      <c r="E21" s="75">
        <v>12.75111285</v>
      </c>
      <c r="F21" s="75">
        <v>8.0555499699999995</v>
      </c>
      <c r="G21" s="75">
        <v>6.8666078600000002</v>
      </c>
      <c r="H21" s="75">
        <v>8.2360299700000006</v>
      </c>
      <c r="I21" s="75">
        <v>6.9100023500000001</v>
      </c>
      <c r="J21" s="75">
        <v>6.97117963</v>
      </c>
      <c r="K21" s="75">
        <v>8.184323860000001</v>
      </c>
      <c r="L21" s="75">
        <v>5.4836728899999994</v>
      </c>
      <c r="M21" s="75">
        <v>5.84486551</v>
      </c>
      <c r="N21" s="176">
        <v>83.414243810000002</v>
      </c>
      <c r="O21" s="441"/>
      <c r="P21" s="725"/>
    </row>
    <row r="22" spans="1:16">
      <c r="A22" s="51" t="s">
        <v>1187</v>
      </c>
      <c r="B22" s="75">
        <v>3.5792539999999998E-2</v>
      </c>
      <c r="C22" s="75">
        <v>4.9001679999999999E-2</v>
      </c>
      <c r="D22" s="75">
        <v>4.3289859999999999E-2</v>
      </c>
      <c r="E22" s="75">
        <v>4.0310589999999993E-2</v>
      </c>
      <c r="F22" s="75">
        <v>3.5982449999999999E-2</v>
      </c>
      <c r="G22" s="75">
        <v>4.0850040000000004E-2</v>
      </c>
      <c r="H22" s="75">
        <v>4.53157E-2</v>
      </c>
      <c r="I22" s="75">
        <v>4.1426769999999995E-2</v>
      </c>
      <c r="J22" s="75">
        <v>4.8855219999999998E-2</v>
      </c>
      <c r="K22" s="75">
        <v>4.3834989999999997E-2</v>
      </c>
      <c r="L22" s="75">
        <v>4.573779E-2</v>
      </c>
      <c r="M22" s="75">
        <v>4.7808120000000003E-2</v>
      </c>
      <c r="N22" s="176">
        <v>0.51820574999999991</v>
      </c>
      <c r="O22" s="441"/>
      <c r="P22" s="725"/>
    </row>
    <row r="23" spans="1:16">
      <c r="A23" s="435" t="s">
        <v>1189</v>
      </c>
      <c r="B23" s="87">
        <v>0</v>
      </c>
      <c r="C23" s="87">
        <v>0</v>
      </c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1072">
        <v>0</v>
      </c>
      <c r="O23" s="441"/>
      <c r="P23" s="725"/>
    </row>
    <row r="24" spans="1:16">
      <c r="A24" s="435" t="s">
        <v>1190</v>
      </c>
      <c r="B24" s="87">
        <v>0</v>
      </c>
      <c r="C24" s="87">
        <v>0</v>
      </c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1072">
        <v>0</v>
      </c>
      <c r="O24" s="441"/>
      <c r="P24" s="725"/>
    </row>
    <row r="25" spans="1:16">
      <c r="A25" s="435" t="s">
        <v>1191</v>
      </c>
      <c r="B25" s="75">
        <v>4.4456000000000001E-3</v>
      </c>
      <c r="C25" s="75">
        <v>4.1452200000000007E-3</v>
      </c>
      <c r="D25" s="87">
        <v>0</v>
      </c>
      <c r="E25" s="87">
        <v>0</v>
      </c>
      <c r="F25" s="87">
        <v>0</v>
      </c>
      <c r="G25" s="75">
        <v>2.8286000000000001E-4</v>
      </c>
      <c r="H25" s="75">
        <v>3.2965799999999999E-3</v>
      </c>
      <c r="I25" s="75">
        <v>3.0301E-3</v>
      </c>
      <c r="J25" s="75">
        <v>2.9501200000000001E-3</v>
      </c>
      <c r="K25" s="75">
        <v>3.04763E-3</v>
      </c>
      <c r="L25" s="75">
        <v>3.1473299999999998E-3</v>
      </c>
      <c r="M25" s="75">
        <v>3.3028699999999999E-3</v>
      </c>
      <c r="N25" s="176">
        <v>2.7648309999999999E-2</v>
      </c>
      <c r="O25" s="441"/>
      <c r="P25" s="725"/>
    </row>
    <row r="26" spans="1:16">
      <c r="A26" s="440" t="s">
        <v>1197</v>
      </c>
      <c r="B26" s="396">
        <v>1.1046855</v>
      </c>
      <c r="C26" s="396">
        <v>1.1839840799999999</v>
      </c>
      <c r="D26" s="396">
        <v>2.2557102599999999</v>
      </c>
      <c r="E26" s="396">
        <v>1.9748414000000003</v>
      </c>
      <c r="F26" s="396">
        <v>1.24507597</v>
      </c>
      <c r="G26" s="396">
        <v>5.3355294899999999</v>
      </c>
      <c r="H26" s="396">
        <v>1.5558013499999999</v>
      </c>
      <c r="I26" s="396">
        <v>1.37074557</v>
      </c>
      <c r="J26" s="396">
        <v>1.14001357</v>
      </c>
      <c r="K26" s="396">
        <v>2.5223611799999999</v>
      </c>
      <c r="L26" s="396">
        <v>1.21633328</v>
      </c>
      <c r="M26" s="396">
        <v>1.7679199300000001</v>
      </c>
      <c r="N26" s="396">
        <v>22.673001580000005</v>
      </c>
      <c r="O26" s="441"/>
      <c r="P26" s="725"/>
    </row>
    <row r="27" spans="1:16">
      <c r="A27" s="650" t="s">
        <v>220</v>
      </c>
      <c r="B27" s="75">
        <v>6.1729999999999993E-5</v>
      </c>
      <c r="C27" s="87">
        <v>0</v>
      </c>
      <c r="D27" s="87">
        <v>0</v>
      </c>
      <c r="E27" s="87">
        <v>0</v>
      </c>
      <c r="F27" s="87">
        <v>0</v>
      </c>
      <c r="G27" s="75">
        <v>3.7051842700000002</v>
      </c>
      <c r="H27" s="75">
        <v>0.48770903999999998</v>
      </c>
      <c r="I27" s="972">
        <v>8.3385000000000002E-4</v>
      </c>
      <c r="J27" s="972">
        <v>1.5991600000000001E-3</v>
      </c>
      <c r="K27" s="75">
        <v>0.69728025999999999</v>
      </c>
      <c r="L27" s="87">
        <v>0</v>
      </c>
      <c r="M27" s="972">
        <v>0</v>
      </c>
      <c r="N27" s="176">
        <v>4.8926683100000004</v>
      </c>
      <c r="O27" s="441"/>
      <c r="P27" s="725"/>
    </row>
    <row r="28" spans="1:16">
      <c r="A28" s="681" t="s">
        <v>1418</v>
      </c>
      <c r="B28" s="87">
        <v>0</v>
      </c>
      <c r="C28" s="87">
        <v>0</v>
      </c>
      <c r="D28" s="87">
        <v>0</v>
      </c>
      <c r="E28" s="87">
        <v>0</v>
      </c>
      <c r="F28" s="75">
        <v>4.140837E-2</v>
      </c>
      <c r="G28" s="87">
        <v>0</v>
      </c>
      <c r="H28" s="972">
        <v>0</v>
      </c>
      <c r="I28" s="972">
        <v>0</v>
      </c>
      <c r="J28" s="972">
        <v>0</v>
      </c>
      <c r="K28" s="972">
        <v>0</v>
      </c>
      <c r="L28" s="972">
        <v>0.12809429999999999</v>
      </c>
      <c r="M28" s="972">
        <v>0</v>
      </c>
      <c r="N28" s="176">
        <v>0.16950266999999999</v>
      </c>
      <c r="O28" s="441"/>
      <c r="P28" s="725"/>
    </row>
    <row r="29" spans="1:16">
      <c r="A29" s="650" t="s">
        <v>169</v>
      </c>
      <c r="B29" s="87">
        <v>0</v>
      </c>
      <c r="C29" s="87">
        <v>0</v>
      </c>
      <c r="D29" s="87">
        <v>0</v>
      </c>
      <c r="E29" s="87">
        <v>0</v>
      </c>
      <c r="F29" s="87">
        <v>0</v>
      </c>
      <c r="G29" s="87">
        <v>0</v>
      </c>
      <c r="H29" s="972">
        <v>0</v>
      </c>
      <c r="I29" s="972">
        <v>0</v>
      </c>
      <c r="J29" s="972">
        <v>0</v>
      </c>
      <c r="K29" s="972">
        <v>2.43536E-2</v>
      </c>
      <c r="L29" s="972">
        <v>0</v>
      </c>
      <c r="M29" s="972">
        <v>0</v>
      </c>
      <c r="N29" s="176">
        <v>2.43536E-2</v>
      </c>
      <c r="O29" s="441"/>
      <c r="P29" s="725"/>
    </row>
    <row r="30" spans="1:16">
      <c r="A30" s="905" t="s">
        <v>1248</v>
      </c>
      <c r="B30" s="75">
        <v>0.19666643</v>
      </c>
      <c r="C30" s="75">
        <v>0.16215197000000001</v>
      </c>
      <c r="D30" s="75">
        <v>0.20830467000000003</v>
      </c>
      <c r="E30" s="75">
        <v>0.22053054999999999</v>
      </c>
      <c r="F30" s="75">
        <v>0.16030759999999999</v>
      </c>
      <c r="G30" s="75">
        <v>0.11264932000000001</v>
      </c>
      <c r="H30" s="75">
        <v>0.16819179999999997</v>
      </c>
      <c r="I30" s="75">
        <v>0.22069902999999999</v>
      </c>
      <c r="J30" s="75">
        <v>0.1639061</v>
      </c>
      <c r="K30" s="75">
        <v>0.17487579</v>
      </c>
      <c r="L30" s="75">
        <v>0.16718698000000001</v>
      </c>
      <c r="M30" s="75">
        <v>0.16232036999999999</v>
      </c>
      <c r="N30" s="176">
        <v>2.1177906100000001</v>
      </c>
      <c r="O30" s="441"/>
      <c r="P30" s="725"/>
    </row>
    <row r="31" spans="1:16">
      <c r="A31" s="650" t="s">
        <v>1415</v>
      </c>
      <c r="B31" s="75">
        <v>1.5212E-2</v>
      </c>
      <c r="C31" s="75">
        <v>1.5852000000000002E-2</v>
      </c>
      <c r="D31" s="75">
        <v>1.5852000000000002E-2</v>
      </c>
      <c r="E31" s="75">
        <v>1.5852000000000002E-2</v>
      </c>
      <c r="F31" s="972">
        <v>1.5852000000000002E-2</v>
      </c>
      <c r="G31" s="75">
        <v>1.5852000000000002E-2</v>
      </c>
      <c r="H31" s="75">
        <v>1.5852000000000002E-2</v>
      </c>
      <c r="I31" s="75">
        <v>1.5852000000000002E-2</v>
      </c>
      <c r="J31" s="75">
        <v>1.5852000000000002E-2</v>
      </c>
      <c r="K31" s="75">
        <v>1.5852000000000002E-2</v>
      </c>
      <c r="L31" s="75">
        <v>1.5852000000000002E-2</v>
      </c>
      <c r="M31" s="75">
        <v>1.5852000000000002E-2</v>
      </c>
      <c r="N31" s="176">
        <v>0.18958400000000003</v>
      </c>
      <c r="O31" s="441"/>
      <c r="P31" s="725"/>
    </row>
    <row r="32" spans="1:16">
      <c r="A32" s="223" t="s">
        <v>597</v>
      </c>
      <c r="B32" s="75">
        <v>0.36261490999999996</v>
      </c>
      <c r="C32" s="75">
        <v>0.35817309999999997</v>
      </c>
      <c r="D32" s="75">
        <v>1.61886036</v>
      </c>
      <c r="E32" s="75">
        <v>1.1900618300000001</v>
      </c>
      <c r="F32" s="75">
        <v>0.74276966</v>
      </c>
      <c r="G32" s="75">
        <v>1.14483216</v>
      </c>
      <c r="H32" s="75">
        <v>0.77372319999999994</v>
      </c>
      <c r="I32" s="75">
        <v>0.95346841000000004</v>
      </c>
      <c r="J32" s="75">
        <v>0.79181631000000008</v>
      </c>
      <c r="K32" s="75">
        <v>1.37990448</v>
      </c>
      <c r="L32" s="75">
        <v>0.65986143000000008</v>
      </c>
      <c r="M32" s="75">
        <v>0.97568597000000001</v>
      </c>
      <c r="N32" s="176">
        <v>10.951771820000001</v>
      </c>
      <c r="O32" s="441"/>
      <c r="P32" s="725"/>
    </row>
    <row r="33" spans="1:17">
      <c r="A33" s="230" t="s">
        <v>541</v>
      </c>
      <c r="B33" s="954">
        <v>0.53013043000000004</v>
      </c>
      <c r="C33" s="954">
        <v>0.64780700999999996</v>
      </c>
      <c r="D33" s="954">
        <v>0.41269323000000002</v>
      </c>
      <c r="E33" s="954">
        <v>0.54839702000000001</v>
      </c>
      <c r="F33" s="954">
        <v>0.28473834000000003</v>
      </c>
      <c r="G33" s="954">
        <v>0.35701174000000002</v>
      </c>
      <c r="H33" s="954">
        <v>0.11032531000000001</v>
      </c>
      <c r="I33" s="954">
        <v>0.17989227999999999</v>
      </c>
      <c r="J33" s="954">
        <v>0.16683999999999999</v>
      </c>
      <c r="K33" s="954">
        <v>0.23009505</v>
      </c>
      <c r="L33" s="954">
        <v>0.24533856999999998</v>
      </c>
      <c r="M33" s="954">
        <v>0.61406159000000005</v>
      </c>
      <c r="N33" s="176">
        <v>4.32733057</v>
      </c>
      <c r="O33" s="441"/>
      <c r="P33" s="725"/>
    </row>
    <row r="34" spans="1:17">
      <c r="A34" s="287" t="s">
        <v>1195</v>
      </c>
      <c r="B34" s="396">
        <v>0.34956347999999998</v>
      </c>
      <c r="C34" s="396">
        <v>0.31251201000000001</v>
      </c>
      <c r="D34" s="396">
        <v>1.54704328</v>
      </c>
      <c r="E34" s="396">
        <v>0.38644771999999999</v>
      </c>
      <c r="F34" s="396">
        <v>0.52709109999999992</v>
      </c>
      <c r="G34" s="396">
        <v>1.98116995</v>
      </c>
      <c r="H34" s="396">
        <v>1.51307926</v>
      </c>
      <c r="I34" s="396">
        <v>1.01878921</v>
      </c>
      <c r="J34" s="396">
        <v>0.81324560000000001</v>
      </c>
      <c r="K34" s="396">
        <v>2.51577743</v>
      </c>
      <c r="L34" s="396">
        <v>0.58226672000000002</v>
      </c>
      <c r="M34" s="396">
        <v>0.33163509000000002</v>
      </c>
      <c r="N34" s="396">
        <v>11.878620849999999</v>
      </c>
      <c r="O34" s="441"/>
      <c r="P34" s="725"/>
    </row>
    <row r="35" spans="1:17">
      <c r="A35" s="186" t="s">
        <v>392</v>
      </c>
      <c r="B35" s="396">
        <v>4.3320475499999995</v>
      </c>
      <c r="C35" s="396">
        <v>4.2933096000000006</v>
      </c>
      <c r="D35" s="396">
        <v>11.152552910000001</v>
      </c>
      <c r="E35" s="396">
        <v>5.7993079400000003</v>
      </c>
      <c r="F35" s="396">
        <v>7.2476937699999997</v>
      </c>
      <c r="G35" s="396">
        <v>5.5361162099999994</v>
      </c>
      <c r="H35" s="396">
        <v>5.1497618899999997</v>
      </c>
      <c r="I35" s="396">
        <v>4.9077712699999996</v>
      </c>
      <c r="J35" s="396">
        <v>6.5993626200000008</v>
      </c>
      <c r="K35" s="396">
        <v>6.6913501799999997</v>
      </c>
      <c r="L35" s="396">
        <v>6.0005253299999994</v>
      </c>
      <c r="M35" s="396">
        <v>7.4000466900000017</v>
      </c>
      <c r="N35" s="396">
        <v>75.109845959999987</v>
      </c>
      <c r="O35" s="441"/>
      <c r="P35" s="725"/>
    </row>
    <row r="36" spans="1:17">
      <c r="A36" s="903" t="s">
        <v>174</v>
      </c>
      <c r="B36" s="75">
        <v>2.7905688099999999</v>
      </c>
      <c r="C36" s="75">
        <v>2.80893558</v>
      </c>
      <c r="D36" s="75">
        <v>5.0463365900000001</v>
      </c>
      <c r="E36" s="75">
        <v>3.5942988700000003</v>
      </c>
      <c r="F36" s="75">
        <v>3.9059301899999999</v>
      </c>
      <c r="G36" s="75">
        <v>3.8477037999999997</v>
      </c>
      <c r="H36" s="75">
        <v>2.37930054</v>
      </c>
      <c r="I36" s="75">
        <v>2.8241996199999999</v>
      </c>
      <c r="J36" s="75">
        <v>1.7989545300000001</v>
      </c>
      <c r="K36" s="75">
        <v>2.5945518500000002</v>
      </c>
      <c r="L36" s="75">
        <v>2.9176652999999999</v>
      </c>
      <c r="M36" s="75">
        <v>3.1930663199999998</v>
      </c>
      <c r="N36" s="176">
        <v>37.701511999999994</v>
      </c>
      <c r="O36" s="441"/>
      <c r="P36" s="725"/>
    </row>
    <row r="37" spans="1:17">
      <c r="A37" s="650" t="s">
        <v>1192</v>
      </c>
      <c r="B37" s="75">
        <v>0.34360135999999997</v>
      </c>
      <c r="C37" s="75">
        <v>9.3843259999999998E-2</v>
      </c>
      <c r="D37" s="75">
        <v>0.11593075999999999</v>
      </c>
      <c r="E37" s="75">
        <v>0.73629663000000001</v>
      </c>
      <c r="F37" s="75">
        <v>1.08591105</v>
      </c>
      <c r="G37" s="75">
        <v>0.40326790000000001</v>
      </c>
      <c r="H37" s="75">
        <v>0.32807027</v>
      </c>
      <c r="I37" s="75">
        <v>0.28295725999999999</v>
      </c>
      <c r="J37" s="75">
        <v>0.12088713000000001</v>
      </c>
      <c r="K37" s="75">
        <v>1.31069682</v>
      </c>
      <c r="L37" s="75">
        <v>8.1554309999999991E-2</v>
      </c>
      <c r="M37" s="75">
        <v>0.46714964000000003</v>
      </c>
      <c r="N37" s="176">
        <v>5.3701663899999987</v>
      </c>
      <c r="O37" s="441"/>
      <c r="P37" s="725"/>
    </row>
    <row r="38" spans="1:17">
      <c r="A38" s="681" t="s">
        <v>1193</v>
      </c>
      <c r="B38" s="75">
        <v>0.21668664999999998</v>
      </c>
      <c r="C38" s="75">
        <v>0.51916733000000004</v>
      </c>
      <c r="D38" s="75">
        <v>4.8090686100000006</v>
      </c>
      <c r="E38" s="75">
        <v>0.55097664000000002</v>
      </c>
      <c r="F38" s="75">
        <v>0.76601653000000003</v>
      </c>
      <c r="G38" s="75">
        <v>0.32773265999999995</v>
      </c>
      <c r="H38" s="75">
        <v>0.60528649999999995</v>
      </c>
      <c r="I38" s="75">
        <v>0.61058871999999997</v>
      </c>
      <c r="J38" s="75">
        <v>4.03765806</v>
      </c>
      <c r="K38" s="75">
        <v>0.68887154000000006</v>
      </c>
      <c r="L38" s="75">
        <v>0.56972370999999999</v>
      </c>
      <c r="M38" s="75">
        <v>1.42964924</v>
      </c>
      <c r="N38" s="176">
        <v>15.131426190000001</v>
      </c>
      <c r="O38" s="441"/>
      <c r="P38" s="725"/>
    </row>
    <row r="39" spans="1:17">
      <c r="A39" s="650" t="s">
        <v>1200</v>
      </c>
      <c r="B39" s="75">
        <v>0.27278044000000001</v>
      </c>
      <c r="C39" s="75">
        <v>0.22266929000000002</v>
      </c>
      <c r="D39" s="75">
        <v>0.20257902</v>
      </c>
      <c r="E39" s="75">
        <v>0.49694980999999999</v>
      </c>
      <c r="F39" s="75">
        <v>0.60926917000000003</v>
      </c>
      <c r="G39" s="75">
        <v>6.8462600000000012E-2</v>
      </c>
      <c r="H39" s="75">
        <v>1.0896378</v>
      </c>
      <c r="I39" s="75">
        <v>0.47425117999999999</v>
      </c>
      <c r="J39" s="75">
        <v>5.3601790000000003E-2</v>
      </c>
      <c r="K39" s="75">
        <v>0.66607530000000004</v>
      </c>
      <c r="L39" s="75">
        <v>0.56477750999999998</v>
      </c>
      <c r="M39" s="75">
        <v>0.48982956</v>
      </c>
      <c r="N39" s="176">
        <v>5.2108834700000006</v>
      </c>
      <c r="O39" s="441"/>
      <c r="P39" s="725"/>
    </row>
    <row r="40" spans="1:17">
      <c r="A40" s="223" t="s">
        <v>458</v>
      </c>
      <c r="B40" s="75">
        <v>0.25231999999999999</v>
      </c>
      <c r="C40" s="75">
        <v>0.14116000000000001</v>
      </c>
      <c r="D40" s="75">
        <v>0.27433999999999997</v>
      </c>
      <c r="E40" s="75">
        <v>0.1154</v>
      </c>
      <c r="F40" s="75">
        <v>0.26768999999999998</v>
      </c>
      <c r="G40" s="75">
        <v>0.31828000000000001</v>
      </c>
      <c r="H40" s="75">
        <v>0.21496000000000001</v>
      </c>
      <c r="I40" s="75">
        <v>8.6360000000000006E-2</v>
      </c>
      <c r="J40" s="75">
        <v>0.26096000000000003</v>
      </c>
      <c r="K40" s="75">
        <v>0.26200867999999999</v>
      </c>
      <c r="L40" s="75">
        <v>0.36434</v>
      </c>
      <c r="M40" s="75">
        <v>0.12953999999999999</v>
      </c>
      <c r="N40" s="176">
        <v>2.68735868</v>
      </c>
      <c r="O40" s="441"/>
      <c r="P40" s="725"/>
    </row>
    <row r="41" spans="1:17">
      <c r="A41" s="223" t="s">
        <v>1288</v>
      </c>
      <c r="B41" s="75">
        <v>0.01</v>
      </c>
      <c r="C41" s="75">
        <v>0.10100000000000001</v>
      </c>
      <c r="D41" s="75">
        <v>2.7E-2</v>
      </c>
      <c r="E41" s="75">
        <v>1.7999999999999999E-2</v>
      </c>
      <c r="F41" s="75">
        <v>2.7E-2</v>
      </c>
      <c r="G41" s="75">
        <v>0.03</v>
      </c>
      <c r="H41" s="75">
        <v>1.4999999999999999E-2</v>
      </c>
      <c r="I41" s="75">
        <v>1.6E-2</v>
      </c>
      <c r="J41" s="75">
        <v>3.5000000000000003E-2</v>
      </c>
      <c r="K41" s="75">
        <v>0.10799499999999999</v>
      </c>
      <c r="L41" s="75">
        <v>1.2E-2</v>
      </c>
      <c r="M41" s="75">
        <v>1.302E-2</v>
      </c>
      <c r="N41" s="176">
        <v>0.41201500000000002</v>
      </c>
      <c r="O41" s="441"/>
      <c r="P41" s="725"/>
    </row>
    <row r="42" spans="1:17">
      <c r="A42" s="223" t="s">
        <v>1243</v>
      </c>
      <c r="B42" s="75">
        <v>1.018491E-2</v>
      </c>
      <c r="C42" s="75">
        <v>4.2407089999999995E-2</v>
      </c>
      <c r="D42" s="75">
        <v>3.3634230000000001E-2</v>
      </c>
      <c r="E42" s="75">
        <v>1.9677699999999999E-2</v>
      </c>
      <c r="F42" s="75">
        <v>3.404484E-2</v>
      </c>
      <c r="G42" s="75">
        <v>2.1280470000000003E-2</v>
      </c>
      <c r="H42" s="75">
        <v>1.2711159999999999E-2</v>
      </c>
      <c r="I42" s="75">
        <v>2.838127E-2</v>
      </c>
      <c r="J42" s="75">
        <v>1.275191E-2</v>
      </c>
      <c r="K42" s="75">
        <v>3.9022620000000001E-2</v>
      </c>
      <c r="L42" s="75">
        <v>4.5764899999999999E-3</v>
      </c>
      <c r="M42" s="75">
        <v>1.6552830000000001E-2</v>
      </c>
      <c r="N42" s="176">
        <v>0.27522551999999995</v>
      </c>
      <c r="O42" s="441"/>
      <c r="P42" s="725"/>
    </row>
    <row r="43" spans="1:17" s="58" customFormat="1">
      <c r="A43" s="847" t="s">
        <v>1194</v>
      </c>
      <c r="B43" s="396">
        <v>0.43590538000000001</v>
      </c>
      <c r="C43" s="396">
        <v>0.36412705000000001</v>
      </c>
      <c r="D43" s="396">
        <v>0.64366369999999995</v>
      </c>
      <c r="E43" s="396">
        <v>0.26770828999999996</v>
      </c>
      <c r="F43" s="396">
        <v>0.55183198999999994</v>
      </c>
      <c r="G43" s="396">
        <v>0.51938877999999999</v>
      </c>
      <c r="H43" s="396">
        <v>0.50479562</v>
      </c>
      <c r="I43" s="396">
        <v>0.58503322000000002</v>
      </c>
      <c r="J43" s="396">
        <v>0.2795492</v>
      </c>
      <c r="K43" s="396">
        <v>1.0221283699999999</v>
      </c>
      <c r="L43" s="396">
        <v>1.48588801</v>
      </c>
      <c r="M43" s="396">
        <v>1.6612391000000002</v>
      </c>
      <c r="N43" s="396">
        <v>8.3212587100000004</v>
      </c>
      <c r="O43" s="442"/>
      <c r="P43" s="842"/>
      <c r="Q43" s="94"/>
    </row>
    <row r="44" spans="1:17">
      <c r="A44" s="186" t="s">
        <v>1196</v>
      </c>
      <c r="B44" s="396">
        <v>14.224435800000007</v>
      </c>
      <c r="C44" s="396">
        <v>6.4303552100000063</v>
      </c>
      <c r="D44" s="396">
        <v>5.309468290000007</v>
      </c>
      <c r="E44" s="396">
        <v>4.7884371100000074</v>
      </c>
      <c r="F44" s="396">
        <v>7.6706328600000155</v>
      </c>
      <c r="G44" s="396">
        <v>5.7544967600000057</v>
      </c>
      <c r="H44" s="396">
        <v>6.2814488000000051</v>
      </c>
      <c r="I44" s="396">
        <v>5.94397602</v>
      </c>
      <c r="J44" s="396">
        <v>6.5602047100000043</v>
      </c>
      <c r="K44" s="396">
        <v>8.3388758299999992</v>
      </c>
      <c r="L44" s="396">
        <v>8.8434648199999994</v>
      </c>
      <c r="M44" s="396">
        <v>13.341945090000008</v>
      </c>
      <c r="N44" s="396">
        <v>93.487741300000067</v>
      </c>
      <c r="O44" s="441"/>
      <c r="P44" s="725"/>
    </row>
    <row r="45" spans="1:17">
      <c r="A45" s="58" t="s">
        <v>1201</v>
      </c>
      <c r="B45" s="396">
        <v>4.9289068600000006</v>
      </c>
      <c r="C45" s="396">
        <v>4.3123740199999991</v>
      </c>
      <c r="D45" s="396">
        <v>3.1715602000000001</v>
      </c>
      <c r="E45" s="396">
        <v>2.6787939700000001</v>
      </c>
      <c r="F45" s="396">
        <v>6.2455184299999997</v>
      </c>
      <c r="G45" s="396">
        <v>4.4165296600000001</v>
      </c>
      <c r="H45" s="396">
        <v>4.7300462000000003</v>
      </c>
      <c r="I45" s="396">
        <v>4.3307257000000003</v>
      </c>
      <c r="J45" s="396">
        <v>5.1254924800000001</v>
      </c>
      <c r="K45" s="396">
        <v>4.8575938799999996</v>
      </c>
      <c r="L45" s="396">
        <v>5.4955408800000001</v>
      </c>
      <c r="M45" s="396">
        <v>5.6276520000000003</v>
      </c>
      <c r="N45" s="396">
        <v>55.920734279999998</v>
      </c>
      <c r="O45" s="441"/>
      <c r="P45" s="725"/>
    </row>
    <row r="46" spans="1:17">
      <c r="A46" s="289" t="s">
        <v>457</v>
      </c>
      <c r="B46" s="75">
        <v>4.9289068600000006</v>
      </c>
      <c r="C46" s="75">
        <v>4.3123740199999991</v>
      </c>
      <c r="D46" s="75">
        <v>3.1715602000000001</v>
      </c>
      <c r="E46" s="75">
        <v>2.6787939700000001</v>
      </c>
      <c r="F46" s="75">
        <v>6.2455184299999997</v>
      </c>
      <c r="G46" s="75">
        <v>4.4165296600000001</v>
      </c>
      <c r="H46" s="75">
        <v>4.7300462000000003</v>
      </c>
      <c r="I46" s="75">
        <v>4.3307257000000003</v>
      </c>
      <c r="J46" s="75">
        <v>5.1254924800000001</v>
      </c>
      <c r="K46" s="75">
        <v>4.8575938799999996</v>
      </c>
      <c r="L46" s="75">
        <v>5.4955408800000001</v>
      </c>
      <c r="M46" s="75">
        <v>5.6276520000000003</v>
      </c>
      <c r="N46" s="176">
        <v>55.920734279999998</v>
      </c>
      <c r="O46" s="441"/>
      <c r="P46" s="725"/>
    </row>
    <row r="47" spans="1:17">
      <c r="A47" s="82" t="s">
        <v>1202</v>
      </c>
      <c r="B47" s="75">
        <v>0.13339860000000001</v>
      </c>
      <c r="C47" s="75">
        <v>0.13056950000000001</v>
      </c>
      <c r="D47" s="75">
        <v>0.12986619999999999</v>
      </c>
      <c r="E47" s="75">
        <v>0.1297826</v>
      </c>
      <c r="F47" s="75">
        <v>0.129025</v>
      </c>
      <c r="G47" s="75">
        <v>0.13321213000000001</v>
      </c>
      <c r="H47" s="75">
        <v>0.13329052999999999</v>
      </c>
      <c r="I47" s="75">
        <v>0.13228542999999998</v>
      </c>
      <c r="J47" s="75">
        <v>0.13496914999999998</v>
      </c>
      <c r="K47" s="75">
        <v>0.13733416000000001</v>
      </c>
      <c r="L47" s="75">
        <v>0.13854754</v>
      </c>
      <c r="M47" s="75">
        <v>0.13864609</v>
      </c>
      <c r="N47" s="75">
        <v>1.6009269300000002</v>
      </c>
      <c r="O47" s="441"/>
      <c r="P47" s="725"/>
    </row>
    <row r="48" spans="1:17">
      <c r="A48" s="297" t="s">
        <v>190</v>
      </c>
      <c r="B48" s="75">
        <v>0.13339860000000001</v>
      </c>
      <c r="C48" s="75">
        <v>0.13056950000000001</v>
      </c>
      <c r="D48" s="75">
        <v>0.12986619999999999</v>
      </c>
      <c r="E48" s="75">
        <v>0.1297826</v>
      </c>
      <c r="F48" s="75">
        <v>0.129025</v>
      </c>
      <c r="G48" s="75">
        <v>0.13321213000000001</v>
      </c>
      <c r="H48" s="75">
        <v>0.13329052999999999</v>
      </c>
      <c r="I48" s="75">
        <v>0.13228542999999998</v>
      </c>
      <c r="J48" s="75">
        <v>0.13496914999999998</v>
      </c>
      <c r="K48" s="75">
        <v>0.13733416000000001</v>
      </c>
      <c r="L48" s="75">
        <v>0.13854754</v>
      </c>
      <c r="M48" s="75">
        <v>0.13864609</v>
      </c>
      <c r="N48" s="176">
        <v>1.6009269300000002</v>
      </c>
      <c r="O48" s="441"/>
      <c r="P48" s="725"/>
    </row>
    <row r="49" spans="1:17">
      <c r="A49" s="251" t="s">
        <v>393</v>
      </c>
      <c r="B49" s="396">
        <v>8.2335846799999999</v>
      </c>
      <c r="C49" s="396">
        <v>1.0635398</v>
      </c>
      <c r="D49" s="396">
        <v>1.1034723900000001</v>
      </c>
      <c r="E49" s="396">
        <v>1.1214836100000001</v>
      </c>
      <c r="F49" s="396">
        <v>0.84303227000000003</v>
      </c>
      <c r="G49" s="396">
        <v>0.67967564999999996</v>
      </c>
      <c r="H49" s="396">
        <v>0.98617144000000012</v>
      </c>
      <c r="I49" s="396">
        <v>1.0879885300000001</v>
      </c>
      <c r="J49" s="396">
        <v>0.91481795999999993</v>
      </c>
      <c r="K49" s="396">
        <v>2.4486808800000004</v>
      </c>
      <c r="L49" s="396">
        <v>2.9722169999999997</v>
      </c>
      <c r="M49" s="396">
        <v>6.5235378599999994</v>
      </c>
      <c r="N49" s="396">
        <v>27.978202070000002</v>
      </c>
      <c r="O49" s="441"/>
      <c r="P49" s="725"/>
    </row>
    <row r="50" spans="1:17">
      <c r="A50" s="115" t="s">
        <v>1203</v>
      </c>
      <c r="B50" s="75">
        <v>0.15732663</v>
      </c>
      <c r="C50" s="75">
        <v>0.10737221000000001</v>
      </c>
      <c r="D50" s="75">
        <v>5.6043379999999997E-2</v>
      </c>
      <c r="E50" s="75">
        <v>6.2113599999999998E-2</v>
      </c>
      <c r="F50" s="75">
        <v>6.6164089999999995E-2</v>
      </c>
      <c r="G50" s="75">
        <v>2.136006E-2</v>
      </c>
      <c r="H50" s="75">
        <v>4.1597889999999998E-2</v>
      </c>
      <c r="I50" s="75">
        <v>4.2965530000000002E-2</v>
      </c>
      <c r="J50" s="75">
        <v>1.5482959999999999E-2</v>
      </c>
      <c r="K50" s="75">
        <v>1.245869E-2</v>
      </c>
      <c r="L50" s="972">
        <v>0</v>
      </c>
      <c r="M50" s="75">
        <v>4.0914039999999999E-2</v>
      </c>
      <c r="N50" s="176">
        <v>0.62379908000000006</v>
      </c>
      <c r="O50" s="441"/>
      <c r="P50" s="725"/>
      <c r="Q50" s="111"/>
    </row>
    <row r="51" spans="1:17">
      <c r="A51" s="77" t="s">
        <v>217</v>
      </c>
      <c r="B51" s="75">
        <v>7.2931999999999997</v>
      </c>
      <c r="C51" s="75">
        <v>0.2102</v>
      </c>
      <c r="D51" s="75">
        <v>6.4100000000000004E-2</v>
      </c>
      <c r="E51" s="75">
        <v>7.8399999999999997E-2</v>
      </c>
      <c r="F51" s="75">
        <v>4.1599999999999998E-2</v>
      </c>
      <c r="G51" s="75">
        <v>8.3799999999999999E-2</v>
      </c>
      <c r="H51" s="75">
        <v>3.1199999999999999E-2</v>
      </c>
      <c r="I51" s="75">
        <v>2.4500000000000001E-2</v>
      </c>
      <c r="J51" s="75">
        <v>7.6499999999999999E-2</v>
      </c>
      <c r="K51" s="75">
        <v>1.6022000000000001</v>
      </c>
      <c r="L51" s="75">
        <v>2.1907999999999999</v>
      </c>
      <c r="M51" s="75">
        <v>5.7370000000000001</v>
      </c>
      <c r="N51" s="176">
        <v>17.433500000000002</v>
      </c>
      <c r="O51" s="441"/>
      <c r="P51" s="725"/>
    </row>
    <row r="52" spans="1:17">
      <c r="A52" s="232" t="s">
        <v>1235</v>
      </c>
      <c r="B52" s="75">
        <v>0.78305805000000006</v>
      </c>
      <c r="C52" s="75">
        <v>0.74596759000000001</v>
      </c>
      <c r="D52" s="75">
        <v>0.98332901000000006</v>
      </c>
      <c r="E52" s="75">
        <v>0.98097001000000006</v>
      </c>
      <c r="F52" s="75">
        <v>0.73526818000000005</v>
      </c>
      <c r="G52" s="75">
        <v>0.57451558999999996</v>
      </c>
      <c r="H52" s="75">
        <v>0.91337355000000009</v>
      </c>
      <c r="I52" s="75">
        <v>1.0205230000000001</v>
      </c>
      <c r="J52" s="75">
        <v>0.82283499999999998</v>
      </c>
      <c r="K52" s="75">
        <v>0.83402219</v>
      </c>
      <c r="L52" s="75">
        <v>0.78141700000000003</v>
      </c>
      <c r="M52" s="75">
        <v>0.74562381999999994</v>
      </c>
      <c r="N52" s="176">
        <v>9.9209029900000001</v>
      </c>
      <c r="O52" s="441"/>
      <c r="P52" s="725"/>
    </row>
    <row r="53" spans="1:17">
      <c r="A53" s="287" t="s">
        <v>1205</v>
      </c>
      <c r="B53" s="396">
        <v>0.92854566000000716</v>
      </c>
      <c r="C53" s="396">
        <v>0.92387189000000713</v>
      </c>
      <c r="D53" s="396">
        <v>0.90456950000000713</v>
      </c>
      <c r="E53" s="396">
        <v>0.85837693000000714</v>
      </c>
      <c r="F53" s="396">
        <v>0.45305716000001495</v>
      </c>
      <c r="G53" s="396">
        <v>0.5250793200000049</v>
      </c>
      <c r="H53" s="396">
        <v>0.43194063000000493</v>
      </c>
      <c r="I53" s="396">
        <v>0.39297635999999997</v>
      </c>
      <c r="J53" s="396">
        <v>0.38492512000000489</v>
      </c>
      <c r="K53" s="396">
        <v>0.89526691000000003</v>
      </c>
      <c r="L53" s="396">
        <v>0.23715939999999999</v>
      </c>
      <c r="M53" s="396">
        <v>1.0521091400000071</v>
      </c>
      <c r="N53" s="396">
        <v>7.987878020000065</v>
      </c>
      <c r="O53" s="441"/>
      <c r="P53" s="725"/>
    </row>
    <row r="54" spans="1:17">
      <c r="A54" s="125" t="s">
        <v>1209</v>
      </c>
      <c r="B54" s="74">
        <v>3.246806E-2</v>
      </c>
      <c r="C54" s="74">
        <v>2.9330999999999999E-2</v>
      </c>
      <c r="D54" s="74">
        <v>3.2354000000000001E-2</v>
      </c>
      <c r="E54" s="74">
        <v>3.1258000000000001E-2</v>
      </c>
      <c r="F54" s="74">
        <v>3.4727000000000001E-2</v>
      </c>
      <c r="G54" s="74">
        <v>3.2989999999999998E-2</v>
      </c>
      <c r="H54" s="74">
        <v>2.8046000000000001E-2</v>
      </c>
      <c r="I54" s="74">
        <v>3.0852000000000001E-2</v>
      </c>
      <c r="J54" s="74">
        <v>2.5687000000000001E-2</v>
      </c>
      <c r="K54" s="74">
        <v>3.3973000000000003E-2</v>
      </c>
      <c r="L54" s="74">
        <v>2.9076999999999999E-2</v>
      </c>
      <c r="M54" s="74">
        <v>2.7906E-2</v>
      </c>
      <c r="N54" s="74">
        <v>0.36866905999999999</v>
      </c>
      <c r="O54" s="441"/>
      <c r="P54" s="725"/>
    </row>
    <row r="55" spans="1:17">
      <c r="A55" s="115" t="s">
        <v>1210</v>
      </c>
      <c r="B55" s="75">
        <v>3.246806E-2</v>
      </c>
      <c r="C55" s="75">
        <v>2.9330999999999999E-2</v>
      </c>
      <c r="D55" s="75">
        <v>3.2354000000000001E-2</v>
      </c>
      <c r="E55" s="75">
        <v>3.1258000000000001E-2</v>
      </c>
      <c r="F55" s="75">
        <v>3.4727000000000001E-2</v>
      </c>
      <c r="G55" s="75">
        <v>3.2989999999999998E-2</v>
      </c>
      <c r="H55" s="75">
        <v>2.8046000000000001E-2</v>
      </c>
      <c r="I55" s="75">
        <v>3.0852000000000001E-2</v>
      </c>
      <c r="J55" s="75">
        <v>2.5687000000000001E-2</v>
      </c>
      <c r="K55" s="75">
        <v>3.3973000000000003E-2</v>
      </c>
      <c r="L55" s="75">
        <v>2.9076999999999999E-2</v>
      </c>
      <c r="M55" s="75">
        <v>2.7906E-2</v>
      </c>
      <c r="N55" s="176">
        <v>0.36866905999999999</v>
      </c>
      <c r="O55" s="441"/>
      <c r="P55" s="725"/>
    </row>
    <row r="56" spans="1:17">
      <c r="A56" s="125" t="s">
        <v>1211</v>
      </c>
      <c r="B56" s="74">
        <v>0.13276499999999999</v>
      </c>
      <c r="C56" s="74">
        <v>6.4079999999999998E-2</v>
      </c>
      <c r="D56" s="74">
        <v>0.262322</v>
      </c>
      <c r="E56" s="74">
        <v>0.16287299999999999</v>
      </c>
      <c r="F56" s="1021">
        <v>6.658E-2</v>
      </c>
      <c r="G56" s="74">
        <v>0.18537200000000001</v>
      </c>
      <c r="H56" s="74">
        <v>1.2999999999999999E-2</v>
      </c>
      <c r="I56" s="74">
        <v>2.579E-2</v>
      </c>
      <c r="J56" s="74">
        <v>7.7369999999999994E-2</v>
      </c>
      <c r="K56" s="74">
        <v>5.1580000000000001E-2</v>
      </c>
      <c r="L56" s="74">
        <v>0.19084599999999999</v>
      </c>
      <c r="M56" s="74">
        <v>0.10816000000000001</v>
      </c>
      <c r="N56" s="74">
        <v>1.340738</v>
      </c>
      <c r="O56" s="441"/>
      <c r="P56" s="725"/>
    </row>
    <row r="57" spans="1:17">
      <c r="A57" s="843" t="s">
        <v>1236</v>
      </c>
      <c r="B57" s="75">
        <v>0.13276499999999999</v>
      </c>
      <c r="C57" s="75">
        <v>6.4079999999999998E-2</v>
      </c>
      <c r="D57" s="75">
        <v>0.262322</v>
      </c>
      <c r="E57" s="75">
        <v>0.16287299999999999</v>
      </c>
      <c r="F57" s="75">
        <v>6.658E-2</v>
      </c>
      <c r="G57" s="75">
        <v>0.18537200000000001</v>
      </c>
      <c r="H57" s="75">
        <v>1.2999999999999999E-2</v>
      </c>
      <c r="I57" s="75">
        <v>2.579E-2</v>
      </c>
      <c r="J57" s="75">
        <v>7.7369999999999994E-2</v>
      </c>
      <c r="K57" s="75">
        <v>5.1580000000000001E-2</v>
      </c>
      <c r="L57" s="75">
        <v>0.19084599999999999</v>
      </c>
      <c r="M57" s="75">
        <v>0.10816000000000001</v>
      </c>
      <c r="N57" s="176">
        <v>1.340738</v>
      </c>
      <c r="O57" s="441"/>
      <c r="P57" s="725"/>
    </row>
    <row r="58" spans="1:17" ht="15.75" customHeight="1">
      <c r="A58" s="519" t="s">
        <v>436</v>
      </c>
      <c r="B58" s="468">
        <v>31.488059280000009</v>
      </c>
      <c r="C58" s="468">
        <v>25.301572800000006</v>
      </c>
      <c r="D58" s="468">
        <v>29.926154070000013</v>
      </c>
      <c r="E58" s="468">
        <v>33.634858820000005</v>
      </c>
      <c r="F58" s="468">
        <v>30.293957960000014</v>
      </c>
      <c r="G58" s="468">
        <v>33.184121220000002</v>
      </c>
      <c r="H58" s="468">
        <v>29.928421670000006</v>
      </c>
      <c r="I58" s="468">
        <v>30.41520302</v>
      </c>
      <c r="J58" s="468">
        <v>30.644762760000006</v>
      </c>
      <c r="K58" s="468">
        <v>35.431325350000009</v>
      </c>
      <c r="L58" s="468">
        <v>28.302843550000002</v>
      </c>
      <c r="M58" s="468">
        <v>35.238314250000009</v>
      </c>
      <c r="N58" s="468">
        <v>373.78959475000011</v>
      </c>
    </row>
    <row r="59" spans="1:17" ht="15.75">
      <c r="A59" s="29" t="s">
        <v>654</v>
      </c>
      <c r="B59" s="460"/>
      <c r="C59" s="460"/>
      <c r="D59" s="460"/>
      <c r="E59" s="460"/>
      <c r="F59" s="460"/>
      <c r="G59" s="460"/>
      <c r="H59" s="460"/>
      <c r="I59" s="460"/>
      <c r="J59" s="460"/>
      <c r="K59" s="460"/>
      <c r="L59" s="460"/>
      <c r="M59" s="460"/>
      <c r="N59" s="650"/>
      <c r="O59" s="217"/>
    </row>
    <row r="60" spans="1:17">
      <c r="A60" s="45" t="s">
        <v>1838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1422"/>
      <c r="O60" s="85"/>
    </row>
    <row r="61" spans="1:17" ht="15.75">
      <c r="A61" s="657" t="s">
        <v>1540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5"/>
      <c r="O61" s="85"/>
      <c r="P61" s="85"/>
    </row>
    <row r="62" spans="1:17">
      <c r="B62" s="86"/>
      <c r="C62" s="178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</row>
    <row r="63" spans="1:17">
      <c r="B63" s="86"/>
      <c r="C63" s="178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</row>
    <row r="64" spans="1:17">
      <c r="A64" s="58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94"/>
    </row>
    <row r="65" spans="1:15"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86"/>
    </row>
    <row r="66" spans="1:15">
      <c r="A66" s="58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601"/>
    </row>
    <row r="67" spans="1:15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86"/>
    </row>
    <row r="68" spans="1:15"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86"/>
    </row>
    <row r="69" spans="1:15">
      <c r="B69" s="86"/>
      <c r="C69" s="178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</row>
    <row r="70" spans="1:15"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86"/>
    </row>
    <row r="71" spans="1:15">
      <c r="A71" s="51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51"/>
    </row>
    <row r="72" spans="1:15">
      <c r="A72" s="51"/>
      <c r="B72" s="154"/>
      <c r="C72" s="154"/>
      <c r="D72" s="600"/>
      <c r="E72" s="600"/>
      <c r="F72" s="154"/>
      <c r="G72" s="154"/>
      <c r="H72" s="154"/>
      <c r="I72" s="154"/>
      <c r="J72" s="154"/>
      <c r="K72" s="154"/>
      <c r="L72" s="154"/>
      <c r="M72" s="154"/>
      <c r="N72" s="154"/>
      <c r="O72" s="51"/>
    </row>
    <row r="73" spans="1:15">
      <c r="A73" s="70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51"/>
    </row>
    <row r="74" spans="1:15">
      <c r="A74" s="51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51"/>
    </row>
    <row r="75" spans="1:15">
      <c r="A75" s="51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51"/>
    </row>
    <row r="76" spans="1:15">
      <c r="A76" s="51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51"/>
    </row>
    <row r="77" spans="1:15">
      <c r="A77" s="51"/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51"/>
    </row>
    <row r="78" spans="1:15">
      <c r="A78" s="51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51"/>
    </row>
    <row r="79" spans="1:15">
      <c r="A79" s="70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51"/>
    </row>
    <row r="80" spans="1:15" ht="9.75" customHeight="1">
      <c r="A80" s="70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51"/>
    </row>
    <row r="81" spans="1:17">
      <c r="A81" s="51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51"/>
    </row>
    <row r="82" spans="1:17">
      <c r="A82" s="51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51"/>
    </row>
    <row r="83" spans="1:17">
      <c r="A83" s="70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51"/>
    </row>
    <row r="84" spans="1:17">
      <c r="A84" s="51"/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51"/>
    </row>
    <row r="85" spans="1:17">
      <c r="A85" s="51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51"/>
    </row>
    <row r="86" spans="1:17">
      <c r="A86" s="51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51"/>
    </row>
    <row r="87" spans="1:17" s="58" customFormat="1">
      <c r="A87" s="70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0"/>
      <c r="Q87" s="94"/>
    </row>
    <row r="88" spans="1:17">
      <c r="A88" s="51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51"/>
    </row>
    <row r="89" spans="1:17">
      <c r="A89" s="80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51"/>
    </row>
  </sheetData>
  <customSheetViews>
    <customSheetView guid="{45E423DD-7FD2-487F-8372-5798D7D06C15}" showPageBreaks="1" showGridLines="0" printArea="1" topLeftCell="D1">
      <selection activeCell="N2" sqref="N2"/>
      <pageMargins left="0.79" right="0.51" top="0.87" bottom="0.62" header="0" footer="0.61"/>
      <pageSetup scale="73" orientation="landscape" r:id="rId1"/>
      <headerFooter alignWithMargins="0"/>
    </customSheetView>
    <customSheetView guid="{B297ACE3-C144-4411-A206-EE5C8D41CE1C}" topLeftCell="C1">
      <selection activeCell="H39" sqref="H39"/>
      <pageMargins left="0.79" right="0.51" top="0.87" bottom="0.62" header="0" footer="0.61"/>
      <pageSetup scale="73" orientation="landscape" r:id="rId2"/>
      <headerFooter alignWithMargins="0"/>
    </customSheetView>
    <customSheetView guid="{67BA8672-8137-4028-84CD-AA630649A2B3}" showRuler="0" topLeftCell="C13">
      <selection activeCell="J4" sqref="J4"/>
      <pageMargins left="0.79" right="0.51" top="0.87" bottom="0.62" header="0" footer="0.61"/>
      <pageSetup scale="73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79" right="0.51" top="0.87" bottom="0.62" header="0" footer="0.61"/>
      <pageSetup scale="73" orientation="landscape" r:id="rId4"/>
      <headerFooter alignWithMargins="0"/>
    </customSheetView>
  </customSheetViews>
  <phoneticPr fontId="0" type="noConversion"/>
  <pageMargins left="1.01" right="0.17" top="0.4" bottom="0.17" header="0" footer="0.17"/>
  <pageSetup scale="64" orientation="landscape" r:id="rId5"/>
  <headerFooter alignWithMargins="0"/>
  <drawing r:id="rId6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167"/>
  <dimension ref="A1:F65"/>
  <sheetViews>
    <sheetView showGridLines="0" zoomScaleNormal="100" workbookViewId="0">
      <selection activeCell="E15" sqref="E15"/>
    </sheetView>
  </sheetViews>
  <sheetFormatPr defaultRowHeight="15"/>
  <cols>
    <col min="1" max="1" width="59.5703125" style="51" customWidth="1"/>
    <col min="2" max="2" width="22.28515625" style="51" customWidth="1"/>
    <col min="3" max="4" width="18.28515625" style="51" customWidth="1"/>
    <col min="5" max="5" width="13.85546875" style="51" bestFit="1" customWidth="1"/>
    <col min="6" max="16384" width="9.140625" style="51"/>
  </cols>
  <sheetData>
    <row r="1" spans="1:5">
      <c r="A1" s="390" t="s">
        <v>303</v>
      </c>
      <c r="B1" s="62"/>
      <c r="C1" s="62"/>
      <c r="D1" s="62"/>
      <c r="E1" s="1156">
        <v>82</v>
      </c>
    </row>
    <row r="2" spans="1:5">
      <c r="A2" s="56"/>
      <c r="B2" s="56"/>
      <c r="C2" s="56"/>
      <c r="D2" s="56"/>
      <c r="E2" s="45"/>
    </row>
    <row r="3" spans="1:5">
      <c r="A3" s="56"/>
      <c r="B3" s="56"/>
      <c r="C3" s="56"/>
      <c r="D3" s="56"/>
    </row>
    <row r="4" spans="1:5">
      <c r="A4" s="56"/>
      <c r="B4" s="56"/>
      <c r="C4" s="56"/>
      <c r="D4" s="56"/>
    </row>
    <row r="5" spans="1:5">
      <c r="A5" s="56"/>
      <c r="B5" s="56"/>
      <c r="C5" s="56"/>
      <c r="D5" s="56"/>
    </row>
    <row r="6" spans="1:5">
      <c r="A6" s="56"/>
      <c r="B6" s="56"/>
      <c r="C6" s="56"/>
      <c r="D6" s="56"/>
    </row>
    <row r="7" spans="1:5">
      <c r="A7" s="56"/>
      <c r="B7" s="56"/>
      <c r="C7" s="56"/>
      <c r="D7" s="56"/>
    </row>
    <row r="10" spans="1:5">
      <c r="A10" s="58" t="s">
        <v>1521</v>
      </c>
    </row>
    <row r="11" spans="1:5">
      <c r="A11" s="58" t="s">
        <v>1493</v>
      </c>
    </row>
    <row r="12" spans="1:5">
      <c r="A12" s="58" t="s">
        <v>1713</v>
      </c>
    </row>
    <row r="13" spans="1:5">
      <c r="A13" s="56" t="s">
        <v>386</v>
      </c>
    </row>
    <row r="14" spans="1:5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5">
      <c r="A15" s="186" t="s">
        <v>390</v>
      </c>
      <c r="B15" s="74">
        <v>130.13900335000002</v>
      </c>
      <c r="C15" s="74">
        <v>135.44498687000001</v>
      </c>
      <c r="D15" s="74">
        <v>180.64360463</v>
      </c>
      <c r="E15" s="74">
        <v>203.48260043000005</v>
      </c>
    </row>
    <row r="16" spans="1:5">
      <c r="A16" s="251" t="s">
        <v>391</v>
      </c>
      <c r="B16" s="74">
        <v>58.04791182000001</v>
      </c>
      <c r="C16" s="74">
        <v>58.154376679999999</v>
      </c>
      <c r="D16" s="74">
        <v>72.771929110000002</v>
      </c>
      <c r="E16" s="74">
        <v>84.970880130000012</v>
      </c>
    </row>
    <row r="17" spans="1:5">
      <c r="A17" s="289" t="s">
        <v>192</v>
      </c>
      <c r="B17" s="75">
        <v>20.486702859999998</v>
      </c>
      <c r="C17" s="75">
        <v>16.612539220000002</v>
      </c>
      <c r="D17" s="74">
        <v>22.344679960000001</v>
      </c>
      <c r="E17" s="75">
        <v>30.153316459999999</v>
      </c>
    </row>
    <row r="18" spans="1:5">
      <c r="A18" s="289" t="s">
        <v>193</v>
      </c>
      <c r="B18" s="75">
        <v>10.758184960000001</v>
      </c>
      <c r="C18" s="75">
        <v>12.406986380000001</v>
      </c>
      <c r="D18" s="74">
        <v>15.658358310000001</v>
      </c>
      <c r="E18" s="75">
        <v>17.448923900000004</v>
      </c>
    </row>
    <row r="19" spans="1:5">
      <c r="A19" s="229" t="s">
        <v>194</v>
      </c>
      <c r="B19" s="75">
        <v>5.0644881799999997</v>
      </c>
      <c r="C19" s="75">
        <v>4.5186579299999998</v>
      </c>
      <c r="D19" s="74">
        <v>6.7979871200000002</v>
      </c>
      <c r="E19" s="75">
        <v>7.7814727300000017</v>
      </c>
    </row>
    <row r="20" spans="1:5">
      <c r="A20" s="51" t="s">
        <v>431</v>
      </c>
      <c r="B20" s="75">
        <v>0.48812429000000007</v>
      </c>
      <c r="C20" s="75">
        <v>0.52822228999999998</v>
      </c>
      <c r="D20" s="74">
        <v>0.25258831999999998</v>
      </c>
      <c r="E20" s="75">
        <v>5.4469999999999998E-2</v>
      </c>
    </row>
    <row r="21" spans="1:5">
      <c r="A21" s="229" t="s">
        <v>195</v>
      </c>
      <c r="B21" s="75">
        <v>0.97358220000000018</v>
      </c>
      <c r="C21" s="75">
        <v>1.07900229</v>
      </c>
      <c r="D21" s="74">
        <v>1.14176097</v>
      </c>
      <c r="E21" s="75">
        <v>2.2635876899999996</v>
      </c>
    </row>
    <row r="22" spans="1:5">
      <c r="A22" s="229" t="s">
        <v>196</v>
      </c>
      <c r="B22" s="75">
        <v>0.45137994000000004</v>
      </c>
      <c r="C22" s="75">
        <v>0.39744448999999998</v>
      </c>
      <c r="D22" s="74">
        <v>0.12970561</v>
      </c>
      <c r="E22" s="972">
        <v>0</v>
      </c>
    </row>
    <row r="23" spans="1:5">
      <c r="A23" s="51" t="s">
        <v>583</v>
      </c>
      <c r="B23" s="75">
        <v>19.825449389999999</v>
      </c>
      <c r="C23" s="75">
        <v>22.611524080000002</v>
      </c>
      <c r="D23" s="74">
        <v>26.44684882</v>
      </c>
      <c r="E23" s="75">
        <v>27.269109350000001</v>
      </c>
    </row>
    <row r="24" spans="1:5">
      <c r="A24" s="251" t="s">
        <v>1198</v>
      </c>
      <c r="B24" s="74">
        <v>52.600027469999993</v>
      </c>
      <c r="C24" s="74">
        <v>57.554725589999997</v>
      </c>
      <c r="D24" s="74">
        <v>74.6842939</v>
      </c>
      <c r="E24" s="74">
        <v>83.960097870000013</v>
      </c>
    </row>
    <row r="25" spans="1:5">
      <c r="A25" s="289" t="s">
        <v>197</v>
      </c>
      <c r="B25" s="75">
        <v>50.89003473999999</v>
      </c>
      <c r="C25" s="75">
        <v>55.970128619999997</v>
      </c>
      <c r="D25" s="74">
        <v>73.775765910000004</v>
      </c>
      <c r="E25" s="75">
        <v>83.414243810000002</v>
      </c>
    </row>
    <row r="26" spans="1:5">
      <c r="A26" s="51" t="s">
        <v>1187</v>
      </c>
      <c r="B26" s="75">
        <v>0.30187221999999997</v>
      </c>
      <c r="C26" s="75">
        <v>0.38363967999999998</v>
      </c>
      <c r="D26" s="74">
        <v>0.49059234000000002</v>
      </c>
      <c r="E26" s="75">
        <v>0.51820574999999991</v>
      </c>
    </row>
    <row r="27" spans="1:5">
      <c r="A27" s="435" t="s">
        <v>1189</v>
      </c>
      <c r="B27" s="75">
        <v>0.46668660000000006</v>
      </c>
      <c r="C27" s="75">
        <v>0.40871901999999999</v>
      </c>
      <c r="D27" s="74">
        <v>0.15428600000000001</v>
      </c>
      <c r="E27" s="972">
        <v>0</v>
      </c>
    </row>
    <row r="28" spans="1:5">
      <c r="A28" s="435" t="s">
        <v>1190</v>
      </c>
      <c r="B28" s="75">
        <v>0.45137994000000004</v>
      </c>
      <c r="C28" s="75">
        <v>0.37822229000000002</v>
      </c>
      <c r="D28" s="74">
        <v>0.11052432000000001</v>
      </c>
      <c r="E28" s="972">
        <v>0</v>
      </c>
    </row>
    <row r="29" spans="1:5">
      <c r="A29" s="435" t="s">
        <v>1191</v>
      </c>
      <c r="B29" s="75">
        <v>0.49005396999999995</v>
      </c>
      <c r="C29" s="75">
        <v>0.41401597999999995</v>
      </c>
      <c r="D29" s="74">
        <v>0.15312533</v>
      </c>
      <c r="E29" s="75">
        <v>2.7648309999999999E-2</v>
      </c>
    </row>
    <row r="30" spans="1:5">
      <c r="A30" s="440" t="s">
        <v>1197</v>
      </c>
      <c r="B30" s="74">
        <v>17.297996350000002</v>
      </c>
      <c r="C30" s="74">
        <v>15.26082428</v>
      </c>
      <c r="D30" s="74">
        <v>19.125481959999998</v>
      </c>
      <c r="E30" s="74">
        <v>22.673001580000005</v>
      </c>
    </row>
    <row r="31" spans="1:5">
      <c r="A31" s="650" t="s">
        <v>220</v>
      </c>
      <c r="B31" s="75">
        <v>3.1867463000000003</v>
      </c>
      <c r="C31" s="75">
        <v>2.9572690800000001</v>
      </c>
      <c r="D31" s="74">
        <v>4.8085760000000004</v>
      </c>
      <c r="E31" s="75">
        <v>4.8926683100000004</v>
      </c>
    </row>
    <row r="32" spans="1:5">
      <c r="A32" s="681" t="s">
        <v>1418</v>
      </c>
      <c r="B32" s="75">
        <v>0.9030476999999999</v>
      </c>
      <c r="C32" s="75">
        <v>0.75644454000000005</v>
      </c>
      <c r="D32" s="74">
        <v>0.45220289000000002</v>
      </c>
      <c r="E32" s="75">
        <v>0.16950266999999999</v>
      </c>
    </row>
    <row r="33" spans="1:6">
      <c r="A33" s="650" t="s">
        <v>169</v>
      </c>
      <c r="B33" s="75">
        <v>0.90395988000000005</v>
      </c>
      <c r="C33" s="75">
        <v>0.75644458000000003</v>
      </c>
      <c r="D33" s="74">
        <v>0.22104864000000002</v>
      </c>
      <c r="E33" s="75">
        <v>2.43536E-2</v>
      </c>
    </row>
    <row r="34" spans="1:6">
      <c r="A34" s="905" t="s">
        <v>1248</v>
      </c>
      <c r="B34" s="75">
        <v>2.5440453299999999</v>
      </c>
      <c r="C34" s="75">
        <v>2.5960574899999997</v>
      </c>
      <c r="D34" s="74">
        <v>2.0796078200000001</v>
      </c>
      <c r="E34" s="75">
        <v>2.1177906100000001</v>
      </c>
    </row>
    <row r="35" spans="1:6">
      <c r="A35" s="650" t="s">
        <v>1415</v>
      </c>
      <c r="B35" s="75">
        <v>0.21873497999999997</v>
      </c>
      <c r="C35" s="75">
        <v>0.17915400000000001</v>
      </c>
      <c r="D35" s="74">
        <v>0.18229000000000004</v>
      </c>
      <c r="E35" s="75">
        <v>0.18958400000000003</v>
      </c>
    </row>
    <row r="36" spans="1:6">
      <c r="A36" s="223" t="s">
        <v>597</v>
      </c>
      <c r="B36" s="75">
        <v>3.1741398000000003</v>
      </c>
      <c r="C36" s="75">
        <v>2.5142648799999998</v>
      </c>
      <c r="D36" s="74">
        <v>7.1695413899999991</v>
      </c>
      <c r="E36" s="75">
        <v>10.951771820000001</v>
      </c>
    </row>
    <row r="37" spans="1:6">
      <c r="A37" s="230" t="s">
        <v>541</v>
      </c>
      <c r="B37" s="75">
        <v>6.3673223600000002</v>
      </c>
      <c r="C37" s="75">
        <v>5.5011897100000002</v>
      </c>
      <c r="D37" s="74">
        <v>4.21221522</v>
      </c>
      <c r="E37" s="75">
        <v>4.32733057</v>
      </c>
    </row>
    <row r="38" spans="1:6">
      <c r="A38" s="287" t="s">
        <v>1195</v>
      </c>
      <c r="B38" s="74">
        <v>2.1930677100000002</v>
      </c>
      <c r="C38" s="74">
        <v>4.4750603199999999</v>
      </c>
      <c r="D38" s="74">
        <v>14.061899660000002</v>
      </c>
      <c r="E38" s="74">
        <v>11.878620849999999</v>
      </c>
    </row>
    <row r="39" spans="1:6">
      <c r="A39" s="186" t="s">
        <v>392</v>
      </c>
      <c r="B39" s="74">
        <v>54.883394210000006</v>
      </c>
      <c r="C39" s="74">
        <v>49.676901100000009</v>
      </c>
      <c r="D39" s="74">
        <v>70.102666410000012</v>
      </c>
      <c r="E39" s="74">
        <v>75.109845959999987</v>
      </c>
    </row>
    <row r="40" spans="1:6">
      <c r="A40" s="903" t="s">
        <v>174</v>
      </c>
      <c r="B40" s="75">
        <v>27.316806379999999</v>
      </c>
      <c r="C40" s="75">
        <v>21.780003469999997</v>
      </c>
      <c r="D40" s="75">
        <v>36.677651789999999</v>
      </c>
      <c r="E40" s="75">
        <v>37.701511999999994</v>
      </c>
    </row>
    <row r="41" spans="1:6">
      <c r="A41" s="650" t="s">
        <v>1192</v>
      </c>
      <c r="B41" s="75">
        <v>3.2586653299999995</v>
      </c>
      <c r="C41" s="75">
        <v>4.0015796400000001</v>
      </c>
      <c r="D41" s="75">
        <v>3.73900626</v>
      </c>
      <c r="E41" s="75">
        <v>5.3701663899999987</v>
      </c>
    </row>
    <row r="42" spans="1:6">
      <c r="A42" s="681" t="s">
        <v>1193</v>
      </c>
      <c r="B42" s="75">
        <v>10.406790850000002</v>
      </c>
      <c r="C42" s="75">
        <v>10.931779120000002</v>
      </c>
      <c r="D42" s="75">
        <v>13.35500957</v>
      </c>
      <c r="E42" s="75">
        <v>15.131426190000001</v>
      </c>
    </row>
    <row r="43" spans="1:6">
      <c r="A43" s="650" t="s">
        <v>1200</v>
      </c>
      <c r="B43" s="75">
        <v>2.4545478699999999</v>
      </c>
      <c r="C43" s="75">
        <v>3.4190029000000002</v>
      </c>
      <c r="D43" s="75">
        <v>5.4162620000000006</v>
      </c>
      <c r="E43" s="75">
        <v>5.2108834700000006</v>
      </c>
    </row>
    <row r="44" spans="1:6">
      <c r="A44" s="223" t="s">
        <v>458</v>
      </c>
      <c r="B44" s="75">
        <v>2.3679805100000002</v>
      </c>
      <c r="C44" s="75">
        <v>2.27267229</v>
      </c>
      <c r="D44" s="75">
        <v>2.0583674599999999</v>
      </c>
      <c r="E44" s="75">
        <v>2.68735868</v>
      </c>
    </row>
    <row r="45" spans="1:6">
      <c r="A45" s="223" t="s">
        <v>1288</v>
      </c>
      <c r="B45" s="75">
        <v>4.0836480000000002</v>
      </c>
      <c r="C45" s="75">
        <v>2.1153089999999999</v>
      </c>
      <c r="D45" s="75">
        <v>0.46089999999999998</v>
      </c>
      <c r="E45" s="75">
        <v>0.41201500000000002</v>
      </c>
    </row>
    <row r="46" spans="1:6">
      <c r="A46" s="223" t="s">
        <v>1243</v>
      </c>
      <c r="B46" s="75">
        <v>0.10271457000000002</v>
      </c>
      <c r="C46" s="75">
        <v>0.11436373000000001</v>
      </c>
      <c r="D46" s="972">
        <v>0</v>
      </c>
      <c r="E46" s="75">
        <v>0.27522551999999995</v>
      </c>
    </row>
    <row r="47" spans="1:6">
      <c r="A47" s="847" t="s">
        <v>1194</v>
      </c>
      <c r="B47" s="74">
        <v>4.8922407000000012</v>
      </c>
      <c r="C47" s="74">
        <v>5.0421909500000002</v>
      </c>
      <c r="D47" s="74">
        <v>8.3954693300000187</v>
      </c>
      <c r="E47" s="75">
        <v>8.3212587100000004</v>
      </c>
    </row>
    <row r="48" spans="1:6">
      <c r="A48" s="186" t="s">
        <v>1196</v>
      </c>
      <c r="B48" s="74">
        <v>47.92818055</v>
      </c>
      <c r="C48" s="74">
        <v>56.190671010000003</v>
      </c>
      <c r="D48" s="74">
        <v>66.157202340000012</v>
      </c>
      <c r="E48" s="74">
        <v>93.487741300000067</v>
      </c>
      <c r="F48" s="74"/>
    </row>
    <row r="49" spans="1:5">
      <c r="A49" s="58" t="s">
        <v>1201</v>
      </c>
      <c r="B49" s="74">
        <v>28.913500399999997</v>
      </c>
      <c r="C49" s="74">
        <v>31.29131065</v>
      </c>
      <c r="D49" s="74">
        <v>40.199957450000007</v>
      </c>
      <c r="E49" s="75">
        <v>55.920734279999998</v>
      </c>
    </row>
    <row r="50" spans="1:5">
      <c r="A50" s="289" t="s">
        <v>457</v>
      </c>
      <c r="B50" s="75">
        <v>28.913500399999997</v>
      </c>
      <c r="C50" s="75">
        <v>31.29131065</v>
      </c>
      <c r="D50" s="74">
        <v>40.199957450000007</v>
      </c>
      <c r="E50" s="75">
        <v>55.920734279999998</v>
      </c>
    </row>
    <row r="51" spans="1:5">
      <c r="A51" s="82" t="s">
        <v>1202</v>
      </c>
      <c r="B51" s="977">
        <v>0</v>
      </c>
      <c r="C51" s="74">
        <v>1.4457196400000001</v>
      </c>
      <c r="D51" s="74">
        <v>1.5013711999999999</v>
      </c>
      <c r="E51" s="75">
        <v>1.6009269300000002</v>
      </c>
    </row>
    <row r="52" spans="1:5">
      <c r="A52" s="297" t="s">
        <v>190</v>
      </c>
      <c r="B52" s="977">
        <v>0</v>
      </c>
      <c r="C52" s="74">
        <v>1.4457196400000001</v>
      </c>
      <c r="D52" s="74">
        <v>1.5013711999999999</v>
      </c>
      <c r="E52" s="75">
        <v>1.6009269300000002</v>
      </c>
    </row>
    <row r="53" spans="1:5">
      <c r="A53" s="251" t="s">
        <v>393</v>
      </c>
      <c r="B53" s="74">
        <v>18.616488489999998</v>
      </c>
      <c r="C53" s="74">
        <v>22.753189020000001</v>
      </c>
      <c r="D53" s="74">
        <v>21.248344340000003</v>
      </c>
      <c r="E53" s="74">
        <v>27.978202070000002</v>
      </c>
    </row>
    <row r="54" spans="1:5">
      <c r="A54" s="115" t="s">
        <v>1203</v>
      </c>
      <c r="B54" s="75">
        <v>0.76128616999999987</v>
      </c>
      <c r="C54" s="75">
        <v>0.74152297</v>
      </c>
      <c r="D54" s="74">
        <v>0.85747064000000006</v>
      </c>
      <c r="E54" s="75">
        <v>0.62379908000000006</v>
      </c>
    </row>
    <row r="55" spans="1:5">
      <c r="A55" s="77" t="s">
        <v>217</v>
      </c>
      <c r="B55" s="75">
        <v>7.263916</v>
      </c>
      <c r="C55" s="75">
        <v>10.9267</v>
      </c>
      <c r="D55" s="74">
        <v>11.210826000000001</v>
      </c>
      <c r="E55" s="75">
        <v>17.433500000000002</v>
      </c>
    </row>
    <row r="56" spans="1:5">
      <c r="A56" s="232" t="s">
        <v>1235</v>
      </c>
      <c r="B56" s="75">
        <v>10.591286319999998</v>
      </c>
      <c r="C56" s="75">
        <v>11.084966049999998</v>
      </c>
      <c r="D56" s="74">
        <v>9.1800476999999994</v>
      </c>
      <c r="E56" s="75">
        <v>9.9209029900000001</v>
      </c>
    </row>
    <row r="57" spans="1:5">
      <c r="A57" s="287" t="s">
        <v>1205</v>
      </c>
      <c r="B57" s="74">
        <v>0.39819166000000011</v>
      </c>
      <c r="C57" s="74">
        <v>0.70045170000000012</v>
      </c>
      <c r="D57" s="74">
        <v>3.2075293500000002</v>
      </c>
      <c r="E57" s="74">
        <v>7.987878020000065</v>
      </c>
    </row>
    <row r="58" spans="1:5">
      <c r="A58" s="125" t="s">
        <v>1209</v>
      </c>
      <c r="B58" s="74">
        <v>0.37113285000000001</v>
      </c>
      <c r="C58" s="74">
        <v>0.362008</v>
      </c>
      <c r="D58" s="74">
        <v>0.37241900000000006</v>
      </c>
      <c r="E58" s="74">
        <v>0.36866905999999999</v>
      </c>
    </row>
    <row r="59" spans="1:5">
      <c r="A59" s="115" t="s">
        <v>1210</v>
      </c>
      <c r="B59" s="75">
        <v>0.37113285000000001</v>
      </c>
      <c r="C59" s="75">
        <v>0.362008</v>
      </c>
      <c r="D59" s="74">
        <v>0.37241900000000006</v>
      </c>
      <c r="E59" s="75">
        <v>0.36866905999999999</v>
      </c>
    </row>
    <row r="60" spans="1:5">
      <c r="A60" s="125" t="s">
        <v>1211</v>
      </c>
      <c r="B60" s="74">
        <v>0.96083571999999995</v>
      </c>
      <c r="C60" s="74">
        <v>1.1424568399999999</v>
      </c>
      <c r="D60" s="74">
        <v>2.1710389999999999</v>
      </c>
      <c r="E60" s="74">
        <v>1.340738</v>
      </c>
    </row>
    <row r="61" spans="1:5">
      <c r="A61" s="843" t="s">
        <v>1236</v>
      </c>
      <c r="B61" s="75">
        <v>0.96083571999999995</v>
      </c>
      <c r="C61" s="75">
        <v>1.1424568399999999</v>
      </c>
      <c r="D61" s="74">
        <v>2.1710389999999999</v>
      </c>
      <c r="E61" s="75">
        <v>1.340738</v>
      </c>
    </row>
    <row r="62" spans="1:5">
      <c r="A62" s="519" t="s">
        <v>436</v>
      </c>
      <c r="B62" s="975">
        <v>234.28254668000002</v>
      </c>
      <c r="C62" s="975">
        <v>242.81702382000003</v>
      </c>
      <c r="D62" s="975">
        <v>319.44693138000002</v>
      </c>
      <c r="E62" s="975">
        <v>373.78959475000011</v>
      </c>
    </row>
    <row r="63" spans="1:5" ht="15.75">
      <c r="A63" s="29" t="s">
        <v>654</v>
      </c>
      <c r="C63" s="110"/>
      <c r="D63" s="74"/>
    </row>
    <row r="64" spans="1:5">
      <c r="A64" s="45" t="s">
        <v>1838</v>
      </c>
      <c r="C64" s="110"/>
      <c r="D64" s="74"/>
    </row>
    <row r="65" spans="1:4" ht="15.75">
      <c r="A65" s="657" t="s">
        <v>1540</v>
      </c>
      <c r="C65" s="110"/>
      <c r="D65" s="74"/>
    </row>
  </sheetData>
  <pageMargins left="1" right="0.7" top="0.75" bottom="0.75" header="0.3" footer="0.3"/>
  <pageSetup scale="66"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Sheet67"/>
  <dimension ref="A1:Z70"/>
  <sheetViews>
    <sheetView showGridLines="0" zoomScaleNormal="100" workbookViewId="0">
      <pane xSplit="1" topLeftCell="B1" activePane="topRight" state="frozen"/>
      <selection activeCell="A29" sqref="A29"/>
      <selection pane="topRight" activeCell="I21" sqref="I21"/>
    </sheetView>
  </sheetViews>
  <sheetFormatPr defaultColWidth="11.42578125" defaultRowHeight="15"/>
  <cols>
    <col min="1" max="1" width="53.42578125" style="56" customWidth="1"/>
    <col min="2" max="9" width="9.42578125" style="56" customWidth="1"/>
    <col min="10" max="13" width="10.140625" style="56" customWidth="1"/>
    <col min="14" max="14" width="10.85546875" style="56" customWidth="1"/>
    <col min="15" max="15" width="11.7109375" style="56" customWidth="1"/>
    <col min="16" max="16" width="17.140625" style="56" customWidth="1"/>
    <col min="17" max="17" width="19.28515625" style="86" bestFit="1" customWidth="1"/>
    <col min="18" max="16384" width="11.42578125" style="56"/>
  </cols>
  <sheetData>
    <row r="1" spans="1:17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83</v>
      </c>
    </row>
    <row r="2" spans="1:17">
      <c r="N2" s="58"/>
    </row>
    <row r="3" spans="1:17">
      <c r="N3" s="58"/>
    </row>
    <row r="4" spans="1:17">
      <c r="N4" s="58"/>
    </row>
    <row r="5" spans="1:17">
      <c r="A5" s="57" t="s">
        <v>1522</v>
      </c>
      <c r="N5" s="58"/>
    </row>
    <row r="6" spans="1:17">
      <c r="A6" s="58" t="s">
        <v>1796</v>
      </c>
      <c r="N6" s="58"/>
    </row>
    <row r="7" spans="1:17">
      <c r="A7" s="127" t="s">
        <v>386</v>
      </c>
      <c r="N7" s="58"/>
    </row>
    <row r="8" spans="1:17" ht="15.75" customHeight="1">
      <c r="A8" s="147" t="s">
        <v>314</v>
      </c>
      <c r="B8" s="147" t="s">
        <v>395</v>
      </c>
      <c r="C8" s="147" t="s">
        <v>355</v>
      </c>
      <c r="D8" s="147" t="s">
        <v>356</v>
      </c>
      <c r="E8" s="147" t="s">
        <v>357</v>
      </c>
      <c r="F8" s="147" t="s">
        <v>358</v>
      </c>
      <c r="G8" s="147" t="s">
        <v>359</v>
      </c>
      <c r="H8" s="147" t="s">
        <v>360</v>
      </c>
      <c r="I8" s="147" t="s">
        <v>361</v>
      </c>
      <c r="J8" s="147" t="s">
        <v>362</v>
      </c>
      <c r="K8" s="147" t="s">
        <v>363</v>
      </c>
      <c r="L8" s="147" t="s">
        <v>364</v>
      </c>
      <c r="M8" s="147" t="s">
        <v>365</v>
      </c>
      <c r="N8" s="147" t="s">
        <v>35</v>
      </c>
    </row>
    <row r="9" spans="1:17" s="51" customFormat="1" ht="15" customHeight="1">
      <c r="A9" s="148" t="s">
        <v>390</v>
      </c>
      <c r="B9" s="74">
        <v>41.685020120000004</v>
      </c>
      <c r="C9" s="74">
        <v>33.409323430000001</v>
      </c>
      <c r="D9" s="74">
        <v>31.016101859999999</v>
      </c>
      <c r="E9" s="74">
        <v>49.94192267999999</v>
      </c>
      <c r="F9" s="74">
        <v>41.795394869999988</v>
      </c>
      <c r="G9" s="74">
        <v>38.669045319999988</v>
      </c>
      <c r="H9" s="74">
        <v>44.699017159999997</v>
      </c>
      <c r="I9" s="74">
        <v>36.764947499999998</v>
      </c>
      <c r="J9" s="74">
        <v>37.994918850000005</v>
      </c>
      <c r="K9" s="74">
        <v>41.482717870000009</v>
      </c>
      <c r="L9" s="74">
        <v>39.53921905</v>
      </c>
      <c r="M9" s="74">
        <v>40.28396673000001</v>
      </c>
      <c r="N9" s="74">
        <v>477.28159543999988</v>
      </c>
      <c r="O9" s="112"/>
      <c r="P9" s="812"/>
      <c r="Q9" s="154"/>
    </row>
    <row r="10" spans="1:17" ht="15" customHeight="1">
      <c r="A10" s="148" t="s">
        <v>396</v>
      </c>
      <c r="B10" s="74">
        <v>14.972451070000004</v>
      </c>
      <c r="C10" s="74">
        <v>15.16453226</v>
      </c>
      <c r="D10" s="74">
        <v>15.096339820000001</v>
      </c>
      <c r="E10" s="74">
        <v>18.81534744</v>
      </c>
      <c r="F10" s="74">
        <v>14.657036209999998</v>
      </c>
      <c r="G10" s="74">
        <v>17.749784989999998</v>
      </c>
      <c r="H10" s="74">
        <v>20.147196619999999</v>
      </c>
      <c r="I10" s="74">
        <v>14.922921280000001</v>
      </c>
      <c r="J10" s="74">
        <v>16.439495950000005</v>
      </c>
      <c r="K10" s="74">
        <v>18.397195610000001</v>
      </c>
      <c r="L10" s="74">
        <v>16.717829350000002</v>
      </c>
      <c r="M10" s="74">
        <v>20.847935370000002</v>
      </c>
      <c r="N10" s="74">
        <v>203.92806596999998</v>
      </c>
      <c r="O10" s="112"/>
      <c r="P10" s="812"/>
    </row>
    <row r="11" spans="1:17" ht="15" customHeight="1">
      <c r="A11" s="243" t="s">
        <v>204</v>
      </c>
      <c r="B11" s="746">
        <v>1.6588481499999999</v>
      </c>
      <c r="C11" s="746">
        <v>3.25084332</v>
      </c>
      <c r="D11" s="746">
        <v>4.3131779899999998</v>
      </c>
      <c r="E11" s="746">
        <v>5.32401736</v>
      </c>
      <c r="F11" s="746">
        <v>2.4045023100000003</v>
      </c>
      <c r="G11" s="746">
        <v>6.0169757199999996</v>
      </c>
      <c r="H11" s="746">
        <v>8.1625033800000004</v>
      </c>
      <c r="I11" s="746">
        <v>3.33382354</v>
      </c>
      <c r="J11" s="746">
        <v>4.02172544</v>
      </c>
      <c r="K11" s="746">
        <v>6.0234967400000006</v>
      </c>
      <c r="L11" s="746">
        <v>0.76842481000000007</v>
      </c>
      <c r="M11" s="746">
        <v>3.64629505</v>
      </c>
      <c r="N11" s="75">
        <v>48.924633809999996</v>
      </c>
      <c r="O11" s="112"/>
      <c r="P11" s="812"/>
    </row>
    <row r="12" spans="1:17" ht="15" customHeight="1">
      <c r="A12" s="243" t="s">
        <v>205</v>
      </c>
      <c r="B12" s="746">
        <v>10.33974358</v>
      </c>
      <c r="C12" s="746">
        <v>7.6575082500000002</v>
      </c>
      <c r="D12" s="746">
        <v>8.8218387800000002</v>
      </c>
      <c r="E12" s="746">
        <v>10.99693559</v>
      </c>
      <c r="F12" s="746">
        <v>10.07364183</v>
      </c>
      <c r="G12" s="746">
        <v>9.217085449999999</v>
      </c>
      <c r="H12" s="746">
        <v>9.8469805000000008</v>
      </c>
      <c r="I12" s="746">
        <v>9.1492092599999992</v>
      </c>
      <c r="J12" s="746">
        <v>9.5184380600000011</v>
      </c>
      <c r="K12" s="746">
        <v>9.7109026099999998</v>
      </c>
      <c r="L12" s="746">
        <v>13.11657941</v>
      </c>
      <c r="M12" s="746">
        <v>13.96630203</v>
      </c>
      <c r="N12" s="75">
        <v>122.41516535</v>
      </c>
      <c r="O12" s="112"/>
      <c r="P12" s="812"/>
    </row>
    <row r="13" spans="1:17" ht="15" customHeight="1">
      <c r="A13" s="229" t="s">
        <v>290</v>
      </c>
      <c r="B13" s="746">
        <v>2.3936754599999999</v>
      </c>
      <c r="C13" s="746">
        <v>3.6955129700000002</v>
      </c>
      <c r="D13" s="746">
        <v>1.4882410400000001</v>
      </c>
      <c r="E13" s="746">
        <v>2.1007999399999999</v>
      </c>
      <c r="F13" s="746">
        <v>1.74330925</v>
      </c>
      <c r="G13" s="746">
        <v>2.0180991399999999</v>
      </c>
      <c r="H13" s="746">
        <v>1.57622722</v>
      </c>
      <c r="I13" s="746">
        <v>1.9265530399999999</v>
      </c>
      <c r="J13" s="746">
        <v>2.4094447900000002</v>
      </c>
      <c r="K13" s="746">
        <v>2.13350873</v>
      </c>
      <c r="L13" s="746">
        <v>2.2534690899999998</v>
      </c>
      <c r="M13" s="746">
        <v>2.6995797400000003</v>
      </c>
      <c r="N13" s="75">
        <v>26.438420410000003</v>
      </c>
      <c r="O13" s="112"/>
      <c r="P13" s="812"/>
    </row>
    <row r="14" spans="1:17" ht="15" customHeight="1">
      <c r="A14" s="51" t="s">
        <v>437</v>
      </c>
      <c r="B14" s="746">
        <v>4.385E-2</v>
      </c>
      <c r="C14" s="746">
        <v>4.3225E-2</v>
      </c>
      <c r="D14" s="746">
        <v>4.3225E-2</v>
      </c>
      <c r="E14" s="746">
        <v>4.3844050000000002E-2</v>
      </c>
      <c r="F14" s="1070">
        <v>4.3099999999999999E-2</v>
      </c>
      <c r="G14" s="746">
        <v>4.5275000000000003E-2</v>
      </c>
      <c r="H14" s="746">
        <v>4.3200000000000002E-2</v>
      </c>
      <c r="I14" s="746">
        <v>4.2224999999999999E-2</v>
      </c>
      <c r="J14" s="746">
        <v>4.3825000000000003E-2</v>
      </c>
      <c r="K14" s="746">
        <v>4.2474999999999999E-2</v>
      </c>
      <c r="L14" s="746">
        <v>4.2224999999999999E-2</v>
      </c>
      <c r="M14" s="746">
        <v>8.31649E-2</v>
      </c>
      <c r="N14" s="75">
        <v>0.55963395000000005</v>
      </c>
      <c r="O14" s="112"/>
      <c r="P14" s="812"/>
    </row>
    <row r="15" spans="1:17" ht="15" customHeight="1">
      <c r="A15" s="229" t="s">
        <v>291</v>
      </c>
      <c r="B15" s="746">
        <v>0.43532557999999999</v>
      </c>
      <c r="C15" s="746">
        <v>0.44337673999999999</v>
      </c>
      <c r="D15" s="746">
        <v>0.37923266</v>
      </c>
      <c r="E15" s="746">
        <v>0.28716965</v>
      </c>
      <c r="F15" s="746">
        <v>0.30854081999999999</v>
      </c>
      <c r="G15" s="746">
        <v>0.36047311999999998</v>
      </c>
      <c r="H15" s="746">
        <v>0.40163877000000003</v>
      </c>
      <c r="I15" s="746">
        <v>0.35038491999999999</v>
      </c>
      <c r="J15" s="746">
        <v>0.34387978000000002</v>
      </c>
      <c r="K15" s="746">
        <v>0.38643622999999999</v>
      </c>
      <c r="L15" s="746">
        <v>0.44687270000000001</v>
      </c>
      <c r="M15" s="746">
        <v>0.35955615000000002</v>
      </c>
      <c r="N15" s="75">
        <v>4.5028871200000005</v>
      </c>
      <c r="O15" s="112"/>
      <c r="P15" s="812"/>
    </row>
    <row r="16" spans="1:17" ht="15" customHeight="1">
      <c r="A16" s="229" t="s">
        <v>292</v>
      </c>
      <c r="B16" s="746">
        <v>7.518126E-2</v>
      </c>
      <c r="C16" s="746">
        <v>7.406597999999999E-2</v>
      </c>
      <c r="D16" s="746">
        <v>4.6314109999999999E-2</v>
      </c>
      <c r="E16" s="746">
        <v>6.22237E-2</v>
      </c>
      <c r="F16" s="746">
        <v>5.5801690000000001E-2</v>
      </c>
      <c r="G16" s="746">
        <v>5.7251419999999997E-2</v>
      </c>
      <c r="H16" s="746">
        <v>8.2931039999999998E-2</v>
      </c>
      <c r="I16" s="746">
        <v>4.9302890000000002E-2</v>
      </c>
      <c r="J16" s="746">
        <v>5.6788039999999998E-2</v>
      </c>
      <c r="K16" s="746">
        <v>5.2732099999999997E-2</v>
      </c>
      <c r="L16" s="746">
        <v>5.5051160000000002E-2</v>
      </c>
      <c r="M16" s="746">
        <v>4.9128320000000003E-2</v>
      </c>
      <c r="N16" s="75">
        <v>0.71677171000000006</v>
      </c>
      <c r="O16" s="112"/>
      <c r="P16" s="812"/>
    </row>
    <row r="17" spans="1:26" ht="15" customHeight="1">
      <c r="A17" s="51" t="s">
        <v>598</v>
      </c>
      <c r="B17" s="746">
        <v>2.5827040000000002E-2</v>
      </c>
      <c r="C17" s="746">
        <v>0</v>
      </c>
      <c r="D17" s="746">
        <v>4.3102399999999999E-3</v>
      </c>
      <c r="E17" s="746">
        <v>3.5714999999999998E-4</v>
      </c>
      <c r="F17" s="746">
        <v>2.8140310000000002E-2</v>
      </c>
      <c r="G17" s="746">
        <v>3.4625139999999999E-2</v>
      </c>
      <c r="H17" s="746">
        <v>3.3715709999999996E-2</v>
      </c>
      <c r="I17" s="746">
        <v>7.1422630000000001E-2</v>
      </c>
      <c r="J17" s="1068">
        <v>4.5394839999999999E-2</v>
      </c>
      <c r="K17" s="1068">
        <v>4.7644199999999998E-2</v>
      </c>
      <c r="L17" s="746">
        <v>3.5207179999999998E-2</v>
      </c>
      <c r="M17" s="1068">
        <v>4.3909179999999999E-2</v>
      </c>
      <c r="N17" s="75">
        <v>0.37055362000000003</v>
      </c>
      <c r="O17" s="112"/>
      <c r="P17" s="812"/>
      <c r="Q17" s="85"/>
    </row>
    <row r="18" spans="1:26" ht="15" customHeight="1">
      <c r="A18" s="148" t="s">
        <v>1198</v>
      </c>
      <c r="B18" s="74">
        <v>16.370752530000001</v>
      </c>
      <c r="C18" s="74">
        <v>12.949176450000001</v>
      </c>
      <c r="D18" s="74">
        <v>10.80609703</v>
      </c>
      <c r="E18" s="74">
        <v>23.310862639999996</v>
      </c>
      <c r="F18" s="74">
        <v>21.568452679999996</v>
      </c>
      <c r="G18" s="74">
        <v>14.938248389999998</v>
      </c>
      <c r="H18" s="74">
        <v>19.724494219999997</v>
      </c>
      <c r="I18" s="74">
        <v>15.864041830000001</v>
      </c>
      <c r="J18" s="74">
        <v>14.156009020000001</v>
      </c>
      <c r="K18" s="74">
        <v>16.512220370000001</v>
      </c>
      <c r="L18" s="74">
        <v>14.225745079999999</v>
      </c>
      <c r="M18" s="74">
        <v>14.006990630000001</v>
      </c>
      <c r="N18" s="74">
        <v>194.43309086999997</v>
      </c>
      <c r="O18" s="112"/>
      <c r="P18" s="812"/>
      <c r="Q18" s="85"/>
    </row>
    <row r="19" spans="1:26" ht="15" customHeight="1">
      <c r="A19" s="297" t="s">
        <v>189</v>
      </c>
      <c r="B19" s="746">
        <v>15.461561679999999</v>
      </c>
      <c r="C19" s="746">
        <v>11.90345248</v>
      </c>
      <c r="D19" s="746">
        <v>9.7476656600000009</v>
      </c>
      <c r="E19" s="746">
        <v>21.985729719999998</v>
      </c>
      <c r="F19" s="746">
        <v>20.322122699999998</v>
      </c>
      <c r="G19" s="746">
        <v>13.80839336</v>
      </c>
      <c r="H19" s="746">
        <v>18.344943609999998</v>
      </c>
      <c r="I19" s="746">
        <v>14.49171583</v>
      </c>
      <c r="J19" s="746">
        <v>12.787051470000002</v>
      </c>
      <c r="K19" s="746">
        <v>15.47215235</v>
      </c>
      <c r="L19" s="746">
        <v>12.779484199999999</v>
      </c>
      <c r="M19" s="746">
        <v>12.544777210000001</v>
      </c>
      <c r="N19" s="75">
        <v>179.64905026999998</v>
      </c>
      <c r="O19" s="112"/>
      <c r="P19" s="812"/>
      <c r="Q19" s="85"/>
      <c r="R19" s="85"/>
    </row>
    <row r="20" spans="1:26" ht="15" customHeight="1">
      <c r="A20" s="51" t="s">
        <v>1187</v>
      </c>
      <c r="B20" s="746">
        <v>0.80528184999999997</v>
      </c>
      <c r="C20" s="746">
        <v>0.84725249999999996</v>
      </c>
      <c r="D20" s="746">
        <v>0.87926499000000002</v>
      </c>
      <c r="E20" s="746">
        <v>1.1261234</v>
      </c>
      <c r="F20" s="746">
        <v>1.1301682500000001</v>
      </c>
      <c r="G20" s="746">
        <v>1.00911773</v>
      </c>
      <c r="H20" s="746">
        <v>1.2560201000000002</v>
      </c>
      <c r="I20" s="746">
        <v>1.2564827700000001</v>
      </c>
      <c r="J20" s="746">
        <v>1.2297021399999999</v>
      </c>
      <c r="K20" s="746">
        <v>0.82118564000000005</v>
      </c>
      <c r="L20" s="746">
        <v>1.3108123</v>
      </c>
      <c r="M20" s="746">
        <v>1.34770356</v>
      </c>
      <c r="N20" s="75">
        <v>13.019115230000001</v>
      </c>
      <c r="O20" s="112"/>
      <c r="P20" s="812"/>
      <c r="Q20" s="85"/>
      <c r="R20" s="112"/>
      <c r="S20" s="112"/>
      <c r="T20" s="112"/>
      <c r="U20" s="112"/>
      <c r="V20" s="112"/>
      <c r="W20" s="112"/>
      <c r="X20" s="112"/>
      <c r="Y20" s="112"/>
      <c r="Z20" s="112"/>
    </row>
    <row r="21" spans="1:26" ht="15" customHeight="1">
      <c r="A21" s="234" t="s">
        <v>198</v>
      </c>
      <c r="B21" s="746">
        <v>0.103909</v>
      </c>
      <c r="C21" s="746">
        <v>0.16241160000000002</v>
      </c>
      <c r="D21" s="746">
        <v>0.16241160000000002</v>
      </c>
      <c r="E21" s="746">
        <v>0.16241160000000002</v>
      </c>
      <c r="F21" s="746">
        <v>0.10827439999999999</v>
      </c>
      <c r="G21" s="746">
        <v>0.10827439999999999</v>
      </c>
      <c r="H21" s="746">
        <v>0.10827439999999999</v>
      </c>
      <c r="I21" s="746">
        <v>0.10827439999999999</v>
      </c>
      <c r="J21" s="746">
        <v>0.10827439999999999</v>
      </c>
      <c r="K21" s="746">
        <v>0.10827439999999999</v>
      </c>
      <c r="L21" s="746">
        <v>0.10827439999999999</v>
      </c>
      <c r="M21" s="746">
        <v>0.10827439999999999</v>
      </c>
      <c r="N21" s="75">
        <v>1.4573389999999999</v>
      </c>
      <c r="O21" s="112"/>
      <c r="P21" s="812"/>
      <c r="Q21" s="85"/>
    </row>
    <row r="22" spans="1:26" ht="15" customHeight="1">
      <c r="A22" s="435" t="s">
        <v>1189</v>
      </c>
      <c r="B22" s="1068">
        <v>0</v>
      </c>
      <c r="C22" s="746">
        <v>3.6059870000000001E-2</v>
      </c>
      <c r="D22" s="746">
        <v>1.675478E-2</v>
      </c>
      <c r="E22" s="746">
        <v>3.6597919999999999E-2</v>
      </c>
      <c r="F22" s="746">
        <v>7.8873299999999997E-3</v>
      </c>
      <c r="G22" s="746">
        <v>1.2462899999999999E-2</v>
      </c>
      <c r="H22" s="746">
        <v>1.525611E-2</v>
      </c>
      <c r="I22" s="746">
        <v>7.5688300000000003E-3</v>
      </c>
      <c r="J22" s="1068">
        <v>3.098101E-2</v>
      </c>
      <c r="K22" s="1068">
        <v>0.11060797999999999</v>
      </c>
      <c r="L22" s="1068">
        <v>2.7174179999999999E-2</v>
      </c>
      <c r="M22" s="1068">
        <v>6.23546E-3</v>
      </c>
      <c r="N22" s="75">
        <v>0.30758637</v>
      </c>
      <c r="O22" s="112"/>
      <c r="P22" s="812"/>
      <c r="Q22" s="85"/>
    </row>
    <row r="23" spans="1:26" ht="15" customHeight="1">
      <c r="A23" s="435" t="s">
        <v>1190</v>
      </c>
      <c r="B23" s="1068">
        <v>0</v>
      </c>
      <c r="C23" s="1068">
        <v>0</v>
      </c>
      <c r="D23" s="1068">
        <v>0</v>
      </c>
      <c r="E23" s="1068">
        <v>0</v>
      </c>
      <c r="F23" s="1068">
        <v>0</v>
      </c>
      <c r="G23" s="1068">
        <v>0</v>
      </c>
      <c r="H23" s="1068">
        <v>0</v>
      </c>
      <c r="I23" s="1068">
        <v>0</v>
      </c>
      <c r="J23" s="1068">
        <v>0</v>
      </c>
      <c r="K23" s="1068">
        <v>0</v>
      </c>
      <c r="L23" s="1068">
        <v>0</v>
      </c>
      <c r="M23" s="1068">
        <v>0</v>
      </c>
      <c r="N23" s="972">
        <v>0</v>
      </c>
      <c r="O23" s="112"/>
      <c r="P23" s="812"/>
      <c r="Q23" s="85"/>
    </row>
    <row r="24" spans="1:26" ht="15" customHeight="1">
      <c r="A24" s="434" t="s">
        <v>1191</v>
      </c>
      <c r="B24" s="1068">
        <v>0</v>
      </c>
      <c r="C24" s="1068">
        <v>0</v>
      </c>
      <c r="D24" s="1068">
        <v>0</v>
      </c>
      <c r="E24" s="1068">
        <v>0</v>
      </c>
      <c r="F24" s="1068">
        <v>0</v>
      </c>
      <c r="G24" s="1068">
        <v>0</v>
      </c>
      <c r="H24" s="1068">
        <v>0</v>
      </c>
      <c r="I24" s="1068">
        <v>0</v>
      </c>
      <c r="J24" s="1068">
        <v>0</v>
      </c>
      <c r="K24" s="1068">
        <v>0</v>
      </c>
      <c r="L24" s="1068">
        <v>0</v>
      </c>
      <c r="M24" s="1068">
        <v>0</v>
      </c>
      <c r="N24" s="972">
        <v>0</v>
      </c>
      <c r="O24" s="112"/>
      <c r="P24" s="812"/>
    </row>
    <row r="25" spans="1:26" ht="15" customHeight="1">
      <c r="A25" s="148" t="s">
        <v>1197</v>
      </c>
      <c r="B25" s="74">
        <v>9.1218030199999998</v>
      </c>
      <c r="C25" s="74">
        <v>3.6473837699999994</v>
      </c>
      <c r="D25" s="74">
        <v>3.7035555699999998</v>
      </c>
      <c r="E25" s="74">
        <v>5.3628714100000003</v>
      </c>
      <c r="F25" s="74">
        <v>3.5245210500000002</v>
      </c>
      <c r="G25" s="74">
        <v>4.4834397699999995</v>
      </c>
      <c r="H25" s="74">
        <v>3.3786265999999996</v>
      </c>
      <c r="I25" s="74">
        <v>4.7477565500000001</v>
      </c>
      <c r="J25" s="74">
        <v>6.4048141899999997</v>
      </c>
      <c r="K25" s="74">
        <v>4.7916456099999998</v>
      </c>
      <c r="L25" s="74">
        <v>7.63543167</v>
      </c>
      <c r="M25" s="74">
        <v>4.2800993900000002</v>
      </c>
      <c r="N25" s="74">
        <v>61.081948599999997</v>
      </c>
      <c r="O25" s="112"/>
      <c r="P25" s="812"/>
    </row>
    <row r="26" spans="1:26" ht="15" customHeight="1">
      <c r="A26" s="650" t="s">
        <v>220</v>
      </c>
      <c r="B26" s="1068">
        <v>0</v>
      </c>
      <c r="C26" s="1068">
        <v>0</v>
      </c>
      <c r="D26" s="746">
        <v>2.6665999999999999E-3</v>
      </c>
      <c r="E26" s="746">
        <v>1.1904999999999999E-4</v>
      </c>
      <c r="F26" s="746">
        <v>1.384E-2</v>
      </c>
      <c r="G26" s="746">
        <v>0.21654029999999999</v>
      </c>
      <c r="H26" s="746">
        <v>0.41119264</v>
      </c>
      <c r="I26" s="746">
        <v>5.2366250000000003E-2</v>
      </c>
      <c r="J26" s="746">
        <v>0.29793963000000001</v>
      </c>
      <c r="K26" s="746">
        <v>1.0069160000000001E-2</v>
      </c>
      <c r="L26" s="746">
        <v>1.35756E-2</v>
      </c>
      <c r="M26" s="1068">
        <v>0</v>
      </c>
      <c r="N26" s="75">
        <v>1.0183092299999998</v>
      </c>
      <c r="O26" s="112"/>
      <c r="P26" s="812"/>
    </row>
    <row r="27" spans="1:26" ht="15" customHeight="1">
      <c r="A27" s="681" t="s">
        <v>1418</v>
      </c>
      <c r="B27" s="1068">
        <v>0</v>
      </c>
      <c r="C27" s="1068">
        <v>0</v>
      </c>
      <c r="D27" s="1068">
        <v>0</v>
      </c>
      <c r="E27" s="746">
        <v>2.3805000000000001E-4</v>
      </c>
      <c r="F27" s="1068">
        <v>0</v>
      </c>
      <c r="G27" s="1068">
        <v>0</v>
      </c>
      <c r="H27" s="746">
        <v>1.6800000000000001E-3</v>
      </c>
      <c r="I27" s="1068">
        <v>0</v>
      </c>
      <c r="J27" s="1068">
        <v>0</v>
      </c>
      <c r="K27" s="1068">
        <v>0</v>
      </c>
      <c r="L27" s="746">
        <v>6.9692649999999995E-2</v>
      </c>
      <c r="M27" s="1068">
        <v>0</v>
      </c>
      <c r="N27" s="75">
        <v>7.1610699999999999E-2</v>
      </c>
      <c r="O27" s="112"/>
      <c r="P27" s="812"/>
    </row>
    <row r="28" spans="1:26" ht="15" customHeight="1">
      <c r="A28" s="650" t="s">
        <v>169</v>
      </c>
      <c r="B28" s="746">
        <v>1.73140125</v>
      </c>
      <c r="C28" s="746">
        <v>0.93733573999999997</v>
      </c>
      <c r="D28" s="746">
        <v>1.06466858</v>
      </c>
      <c r="E28" s="746">
        <v>0.81863553</v>
      </c>
      <c r="F28" s="746">
        <v>0.43612463000000001</v>
      </c>
      <c r="G28" s="746">
        <v>1.5608343899999999</v>
      </c>
      <c r="H28" s="746">
        <v>0.27884197999999999</v>
      </c>
      <c r="I28" s="746">
        <v>1.49895315</v>
      </c>
      <c r="J28" s="746">
        <v>0.33996139000000003</v>
      </c>
      <c r="K28" s="746">
        <v>0.94750498999999999</v>
      </c>
      <c r="L28" s="746">
        <v>2.87576579</v>
      </c>
      <c r="M28" s="746">
        <v>1.22512204</v>
      </c>
      <c r="N28" s="75">
        <v>13.715149460000001</v>
      </c>
      <c r="O28" s="112"/>
      <c r="P28" s="812"/>
    </row>
    <row r="29" spans="1:26" ht="15" customHeight="1">
      <c r="A29" s="905" t="s">
        <v>1248</v>
      </c>
      <c r="B29" s="746">
        <v>0.33049389000000001</v>
      </c>
      <c r="C29" s="746">
        <v>0.38307365000000004</v>
      </c>
      <c r="D29" s="746">
        <v>0.33200993000000001</v>
      </c>
      <c r="E29" s="746">
        <v>0.31051978000000002</v>
      </c>
      <c r="F29" s="746">
        <v>0.31086174999999999</v>
      </c>
      <c r="G29" s="746">
        <v>0.30464409000000003</v>
      </c>
      <c r="H29" s="746">
        <v>0.27065021</v>
      </c>
      <c r="I29" s="746">
        <v>0.37696537000000002</v>
      </c>
      <c r="J29" s="746">
        <v>0.27098777000000002</v>
      </c>
      <c r="K29" s="746">
        <v>0.40616903999999998</v>
      </c>
      <c r="L29" s="746">
        <v>0.30253303999999998</v>
      </c>
      <c r="M29" s="746">
        <v>0.24472979</v>
      </c>
      <c r="N29" s="75">
        <v>3.8436383100000002</v>
      </c>
      <c r="O29" s="112"/>
      <c r="P29" s="812"/>
    </row>
    <row r="30" spans="1:26" ht="15" customHeight="1">
      <c r="A30" s="650" t="s">
        <v>1415</v>
      </c>
      <c r="B30" s="746">
        <v>1.02681</v>
      </c>
      <c r="C30" s="746">
        <v>1.07114</v>
      </c>
      <c r="D30" s="746">
        <v>1.0700099999999999</v>
      </c>
      <c r="E30" s="746">
        <v>1.0700099999999999</v>
      </c>
      <c r="F30" s="746">
        <v>1.0700099999999999</v>
      </c>
      <c r="G30" s="746">
        <v>1.0700099999999999</v>
      </c>
      <c r="H30" s="746">
        <v>1.0700099999999999</v>
      </c>
      <c r="I30" s="746">
        <v>1.093788</v>
      </c>
      <c r="J30" s="746">
        <v>0.99867600000000001</v>
      </c>
      <c r="K30" s="746">
        <v>0.99867600000000001</v>
      </c>
      <c r="L30" s="746">
        <v>0.99867600000000001</v>
      </c>
      <c r="M30" s="746">
        <v>0.99867600000000001</v>
      </c>
      <c r="N30" s="75">
        <v>12.536491999999999</v>
      </c>
      <c r="O30" s="112"/>
      <c r="P30" s="812"/>
    </row>
    <row r="31" spans="1:26" ht="15" customHeight="1">
      <c r="A31" s="223" t="s">
        <v>597</v>
      </c>
      <c r="B31" s="746">
        <v>4.6585522199999998</v>
      </c>
      <c r="C31" s="746">
        <v>0.35551400999999999</v>
      </c>
      <c r="D31" s="746">
        <v>0.35325463000000001</v>
      </c>
      <c r="E31" s="746">
        <v>1.8209137799999999</v>
      </c>
      <c r="F31" s="746">
        <v>0.43757671000000004</v>
      </c>
      <c r="G31" s="746">
        <v>0.41439036000000001</v>
      </c>
      <c r="H31" s="746">
        <v>0.41688084999999997</v>
      </c>
      <c r="I31" s="746">
        <v>0.45876128999999999</v>
      </c>
      <c r="J31" s="746">
        <v>2.7347102099999998</v>
      </c>
      <c r="K31" s="746">
        <v>0.96489202000000007</v>
      </c>
      <c r="L31" s="746">
        <v>1.92458117</v>
      </c>
      <c r="M31" s="746">
        <v>0.57904933999999997</v>
      </c>
      <c r="N31" s="75">
        <v>15.119076589999999</v>
      </c>
      <c r="O31" s="112"/>
      <c r="P31" s="812"/>
    </row>
    <row r="32" spans="1:26" ht="15" customHeight="1">
      <c r="A32" s="230" t="s">
        <v>541</v>
      </c>
      <c r="B32" s="1115">
        <v>1.3745456600000001</v>
      </c>
      <c r="C32" s="1115">
        <v>0.90032036999999998</v>
      </c>
      <c r="D32" s="1115">
        <v>0.88094582999999993</v>
      </c>
      <c r="E32" s="1115">
        <v>1.34243522</v>
      </c>
      <c r="F32" s="1115">
        <v>1.25610796</v>
      </c>
      <c r="G32" s="1115">
        <v>0.91702063</v>
      </c>
      <c r="H32" s="1115">
        <v>0.92937091999999999</v>
      </c>
      <c r="I32" s="1115">
        <v>1.26692249</v>
      </c>
      <c r="J32" s="1115">
        <v>1.76253919</v>
      </c>
      <c r="K32" s="1115">
        <v>1.4643343999999998</v>
      </c>
      <c r="L32" s="1115">
        <v>1.4506074199999999</v>
      </c>
      <c r="M32" s="1115">
        <v>1.2325222199999999</v>
      </c>
      <c r="N32" s="75">
        <v>14.77767231</v>
      </c>
      <c r="O32" s="112"/>
      <c r="P32" s="812"/>
    </row>
    <row r="33" spans="1:26" ht="15" customHeight="1">
      <c r="A33" s="287" t="s">
        <v>1195</v>
      </c>
      <c r="B33" s="74">
        <v>1.2200135000000001</v>
      </c>
      <c r="C33" s="74">
        <v>1.6482309499999999</v>
      </c>
      <c r="D33" s="74">
        <v>1.41010944</v>
      </c>
      <c r="E33" s="74">
        <v>2.45284119</v>
      </c>
      <c r="F33" s="74">
        <v>2.04538493</v>
      </c>
      <c r="G33" s="74">
        <v>1.49757217</v>
      </c>
      <c r="H33" s="74">
        <v>1.44869972</v>
      </c>
      <c r="I33" s="74">
        <v>1.2302278400000002</v>
      </c>
      <c r="J33" s="74">
        <v>0.99459968999999993</v>
      </c>
      <c r="K33" s="74">
        <v>1.78165628</v>
      </c>
      <c r="L33" s="74">
        <v>0.96021294999999995</v>
      </c>
      <c r="M33" s="74">
        <v>1.1489413400000001</v>
      </c>
      <c r="N33" s="74">
        <v>17.83849</v>
      </c>
      <c r="O33" s="112"/>
      <c r="P33" s="812"/>
    </row>
    <row r="34" spans="1:26" s="51" customFormat="1" ht="15" customHeight="1">
      <c r="A34" s="148" t="s">
        <v>392</v>
      </c>
      <c r="B34" s="74">
        <v>17.467656789999999</v>
      </c>
      <c r="C34" s="74">
        <v>10.58920535</v>
      </c>
      <c r="D34" s="74">
        <v>30.978425810000001</v>
      </c>
      <c r="E34" s="74">
        <v>15.12822641</v>
      </c>
      <c r="F34" s="74">
        <v>18.048387999999999</v>
      </c>
      <c r="G34" s="74">
        <v>11.752646809999998</v>
      </c>
      <c r="H34" s="74">
        <v>14.411317650000001</v>
      </c>
      <c r="I34" s="74">
        <v>13.667216109999998</v>
      </c>
      <c r="J34" s="74">
        <v>27.646875089999995</v>
      </c>
      <c r="K34" s="74">
        <v>18.655295289999994</v>
      </c>
      <c r="L34" s="74">
        <v>11.461201370000001</v>
      </c>
      <c r="M34" s="74">
        <v>13.07404199</v>
      </c>
      <c r="N34" s="74">
        <v>202.88049667000001</v>
      </c>
      <c r="O34" s="112"/>
      <c r="P34" s="812"/>
      <c r="Q34" s="154"/>
    </row>
    <row r="35" spans="1:26" ht="15" customHeight="1">
      <c r="A35" s="903" t="s">
        <v>1292</v>
      </c>
      <c r="B35" s="746">
        <v>9.0370063100000007</v>
      </c>
      <c r="C35" s="746">
        <v>5.1684108499999999</v>
      </c>
      <c r="D35" s="746">
        <v>13.977097710000001</v>
      </c>
      <c r="E35" s="746">
        <v>8.6160036999999985</v>
      </c>
      <c r="F35" s="746">
        <v>10.20125917</v>
      </c>
      <c r="G35" s="746">
        <v>7.7514613299999997</v>
      </c>
      <c r="H35" s="746">
        <v>9.5902388300000005</v>
      </c>
      <c r="I35" s="746">
        <v>8.9915364199999992</v>
      </c>
      <c r="J35" s="746">
        <v>11.167660849999999</v>
      </c>
      <c r="K35" s="746">
        <v>10.267352859999999</v>
      </c>
      <c r="L35" s="746">
        <v>6.6348281099999999</v>
      </c>
      <c r="M35" s="746">
        <v>9.0600988400000002</v>
      </c>
      <c r="N35" s="75">
        <v>110.46295498000001</v>
      </c>
      <c r="O35" s="112"/>
      <c r="P35" s="812"/>
    </row>
    <row r="36" spans="1:26" ht="15" customHeight="1">
      <c r="A36" s="650" t="s">
        <v>1293</v>
      </c>
      <c r="B36" s="746">
        <v>1.7761017800000001</v>
      </c>
      <c r="C36" s="746">
        <v>0.71475933999999997</v>
      </c>
      <c r="D36" s="746">
        <v>0.53599620999999997</v>
      </c>
      <c r="E36" s="746">
        <v>2.4620897500000001</v>
      </c>
      <c r="F36" s="746">
        <v>3.29381404</v>
      </c>
      <c r="G36" s="746">
        <v>0.91749681000000005</v>
      </c>
      <c r="H36" s="746">
        <v>1.29902966</v>
      </c>
      <c r="I36" s="746">
        <v>0.79385633</v>
      </c>
      <c r="J36" s="746">
        <v>0.78304136999999996</v>
      </c>
      <c r="K36" s="746">
        <v>3.8564930799999999</v>
      </c>
      <c r="L36" s="746">
        <v>1.2217247600000001</v>
      </c>
      <c r="M36" s="746">
        <v>0.10978903</v>
      </c>
      <c r="N36" s="75">
        <v>17.76419216</v>
      </c>
      <c r="O36" s="112"/>
      <c r="P36" s="812"/>
    </row>
    <row r="37" spans="1:26" ht="15" customHeight="1">
      <c r="A37" s="681" t="s">
        <v>1294</v>
      </c>
      <c r="B37" s="746">
        <v>1.9512376100000002</v>
      </c>
      <c r="C37" s="746">
        <v>2.94537111</v>
      </c>
      <c r="D37" s="746">
        <v>12.600584470000001</v>
      </c>
      <c r="E37" s="746">
        <v>2.1673505099999999</v>
      </c>
      <c r="F37" s="746">
        <v>1.3801965300000001</v>
      </c>
      <c r="G37" s="746">
        <v>0.91088693999999992</v>
      </c>
      <c r="H37" s="746">
        <v>1.08119911</v>
      </c>
      <c r="I37" s="746">
        <v>1.61134073</v>
      </c>
      <c r="J37" s="746">
        <v>13.296887869999999</v>
      </c>
      <c r="K37" s="746">
        <v>1.4822418500000001</v>
      </c>
      <c r="L37" s="746">
        <v>1.7318988899999999</v>
      </c>
      <c r="M37" s="746">
        <v>0.46948648999999998</v>
      </c>
      <c r="N37" s="75">
        <v>41.62868211</v>
      </c>
      <c r="O37" s="112"/>
      <c r="P37" s="812"/>
    </row>
    <row r="38" spans="1:26" ht="15" customHeight="1">
      <c r="A38" s="650" t="s">
        <v>1295</v>
      </c>
      <c r="B38" s="746">
        <v>7.6814030000000005E-2</v>
      </c>
      <c r="C38" s="746">
        <v>0.32021615999999997</v>
      </c>
      <c r="D38" s="746">
        <v>0.25230545999999998</v>
      </c>
      <c r="E38" s="746">
        <v>0.21459913</v>
      </c>
      <c r="F38" s="746">
        <v>0.26614127000000004</v>
      </c>
      <c r="G38" s="746">
        <v>0.37308948999999997</v>
      </c>
      <c r="H38" s="746">
        <v>0.26126671000000001</v>
      </c>
      <c r="I38" s="746">
        <v>0.27550088</v>
      </c>
      <c r="J38" s="746">
        <v>5.748209E-2</v>
      </c>
      <c r="K38" s="746">
        <v>0.56378187999999996</v>
      </c>
      <c r="L38" s="746">
        <v>0.31185115000000002</v>
      </c>
      <c r="M38" s="746">
        <v>0.50525882</v>
      </c>
      <c r="N38" s="75">
        <v>3.4783070700000001</v>
      </c>
      <c r="O38" s="112"/>
      <c r="P38" s="812"/>
    </row>
    <row r="39" spans="1:26" ht="15" customHeight="1">
      <c r="A39" s="223" t="s">
        <v>1242</v>
      </c>
      <c r="B39" s="746">
        <v>0.11753443</v>
      </c>
      <c r="C39" s="746">
        <v>0.25549169999999999</v>
      </c>
      <c r="D39" s="746">
        <v>0.44807628000000005</v>
      </c>
      <c r="E39" s="746">
        <v>0.26658449000000001</v>
      </c>
      <c r="F39" s="746">
        <v>8.7368059999999997E-2</v>
      </c>
      <c r="G39" s="746">
        <v>5.1418519999999995E-2</v>
      </c>
      <c r="H39" s="746">
        <v>0.13116606</v>
      </c>
      <c r="I39" s="746">
        <v>6.462234E-2</v>
      </c>
      <c r="J39" s="746">
        <v>3.622417E-2</v>
      </c>
      <c r="K39" s="746">
        <v>0.10156052</v>
      </c>
      <c r="L39" s="746">
        <v>0.21137651999999998</v>
      </c>
      <c r="M39" s="746">
        <v>8.2151520000000006E-2</v>
      </c>
      <c r="N39" s="75">
        <v>1.8535746099999999</v>
      </c>
      <c r="O39" s="112"/>
      <c r="P39" s="812"/>
    </row>
    <row r="40" spans="1:26" ht="15" customHeight="1">
      <c r="A40" s="223" t="s">
        <v>1296</v>
      </c>
      <c r="B40" s="746">
        <v>3.5999999999999997E-2</v>
      </c>
      <c r="C40" s="746">
        <v>5.5120000000000002E-2</v>
      </c>
      <c r="D40" s="746">
        <v>0.24199999999999999</v>
      </c>
      <c r="E40" s="746">
        <v>2.1000000000000001E-2</v>
      </c>
      <c r="F40" s="746">
        <v>4.7E-2</v>
      </c>
      <c r="G40" s="746">
        <v>0.15783900000000001</v>
      </c>
      <c r="H40" s="746">
        <v>0.12384299999999999</v>
      </c>
      <c r="I40" s="746">
        <v>2.8000000000000001E-2</v>
      </c>
      <c r="J40" s="746">
        <v>6.6000000000000003E-2</v>
      </c>
      <c r="K40" s="746">
        <v>5.0999999999999997E-2</v>
      </c>
      <c r="L40" s="746">
        <v>1.4999999999999999E-2</v>
      </c>
      <c r="M40" s="746">
        <v>2.6499999999999999E-2</v>
      </c>
      <c r="N40" s="75">
        <v>0.86930200000000002</v>
      </c>
      <c r="O40" s="112"/>
      <c r="P40" s="812"/>
    </row>
    <row r="41" spans="1:26" s="58" customFormat="1" ht="15" customHeight="1">
      <c r="A41" s="287" t="s">
        <v>1194</v>
      </c>
      <c r="B41" s="746">
        <v>4.4729626299999996</v>
      </c>
      <c r="C41" s="746">
        <v>1.12983619</v>
      </c>
      <c r="D41" s="746">
        <v>2.92236568</v>
      </c>
      <c r="E41" s="746">
        <v>1.3805988300000001</v>
      </c>
      <c r="F41" s="746">
        <v>2.7726089300000001</v>
      </c>
      <c r="G41" s="746">
        <v>1.5904547199999999</v>
      </c>
      <c r="H41" s="746">
        <v>1.9245742800000001</v>
      </c>
      <c r="I41" s="746">
        <v>1.9023594099999999</v>
      </c>
      <c r="J41" s="746">
        <v>2.2395787400000002</v>
      </c>
      <c r="K41" s="746">
        <v>2.3328651000000002</v>
      </c>
      <c r="L41" s="746">
        <v>1.3345219399999999</v>
      </c>
      <c r="M41" s="746">
        <v>2.82075729</v>
      </c>
      <c r="N41" s="74">
        <v>26.823483739999997</v>
      </c>
      <c r="O41" s="580"/>
      <c r="P41" s="841"/>
      <c r="Q41" s="94"/>
    </row>
    <row r="42" spans="1:26" s="51" customFormat="1" ht="15" customHeight="1">
      <c r="A42" s="148" t="s">
        <v>1196</v>
      </c>
      <c r="B42" s="74">
        <v>40.085426033333334</v>
      </c>
      <c r="C42" s="74">
        <v>40.983235653333331</v>
      </c>
      <c r="D42" s="74">
        <v>41.766878393333329</v>
      </c>
      <c r="E42" s="74">
        <v>41.789711023333332</v>
      </c>
      <c r="F42" s="74">
        <v>42.900358733333348</v>
      </c>
      <c r="G42" s="74">
        <v>39.71075231333333</v>
      </c>
      <c r="H42" s="74">
        <v>40.164780993333331</v>
      </c>
      <c r="I42" s="74">
        <v>37.444078043333327</v>
      </c>
      <c r="J42" s="74">
        <v>39.981624353333331</v>
      </c>
      <c r="K42" s="74">
        <v>39.493163903333325</v>
      </c>
      <c r="L42" s="74">
        <v>61.794104173333331</v>
      </c>
      <c r="M42" s="74">
        <v>54.820784083333329</v>
      </c>
      <c r="N42" s="74">
        <v>520.93489769999996</v>
      </c>
      <c r="O42" s="112"/>
      <c r="P42" s="812"/>
      <c r="Q42" s="154"/>
    </row>
    <row r="43" spans="1:26" ht="15" customHeight="1">
      <c r="A43" s="58" t="s">
        <v>1201</v>
      </c>
      <c r="B43" s="74">
        <v>36.336009650000001</v>
      </c>
      <c r="C43" s="74">
        <v>36.717126719999996</v>
      </c>
      <c r="D43" s="74">
        <v>37.237786149999998</v>
      </c>
      <c r="E43" s="74">
        <v>37.88788512</v>
      </c>
      <c r="F43" s="74">
        <v>37.913698910000015</v>
      </c>
      <c r="G43" s="74">
        <v>36.531177999999997</v>
      </c>
      <c r="H43" s="74">
        <v>36.544147619999997</v>
      </c>
      <c r="I43" s="74">
        <v>32.649753679999996</v>
      </c>
      <c r="J43" s="74">
        <v>35.80318054</v>
      </c>
      <c r="K43" s="74">
        <v>34.232689389999997</v>
      </c>
      <c r="L43" s="74">
        <v>57.624250379999999</v>
      </c>
      <c r="M43" s="74">
        <v>51.722010829999995</v>
      </c>
      <c r="N43" s="74">
        <v>471.19971698999996</v>
      </c>
      <c r="O43" s="112"/>
      <c r="P43" s="812"/>
    </row>
    <row r="44" spans="1:26" ht="15" customHeight="1">
      <c r="A44" s="243" t="s">
        <v>209</v>
      </c>
      <c r="B44" s="746">
        <v>36.336009650000001</v>
      </c>
      <c r="C44" s="746">
        <v>36.717126719999996</v>
      </c>
      <c r="D44" s="746">
        <v>37.237786149999998</v>
      </c>
      <c r="E44" s="746">
        <v>37.88788512</v>
      </c>
      <c r="F44" s="746">
        <v>37.913698910000015</v>
      </c>
      <c r="G44" s="746">
        <v>36.531177999999997</v>
      </c>
      <c r="H44" s="746">
        <v>36.544147619999997</v>
      </c>
      <c r="I44" s="746">
        <v>32.649753679999996</v>
      </c>
      <c r="J44" s="746">
        <v>35.80318054</v>
      </c>
      <c r="K44" s="746">
        <v>34.232689389999997</v>
      </c>
      <c r="L44" s="746">
        <v>57.624250379999999</v>
      </c>
      <c r="M44" s="746">
        <v>51.722010829999995</v>
      </c>
      <c r="N44" s="75">
        <v>471.19971698999996</v>
      </c>
      <c r="O44" s="112"/>
      <c r="P44" s="76"/>
      <c r="R44" s="85"/>
    </row>
    <row r="45" spans="1:26" ht="15" customHeight="1">
      <c r="A45" s="148" t="s">
        <v>5</v>
      </c>
      <c r="B45" s="406">
        <v>2.4986369900000001</v>
      </c>
      <c r="C45" s="406">
        <v>2.9507117200000001</v>
      </c>
      <c r="D45" s="406">
        <v>3.3603675600000003</v>
      </c>
      <c r="E45" s="406">
        <v>2.7794986599999998</v>
      </c>
      <c r="F45" s="406">
        <v>3.41627496</v>
      </c>
      <c r="G45" s="406">
        <v>1.9284306899999999</v>
      </c>
      <c r="H45" s="406">
        <v>2.3042201599999999</v>
      </c>
      <c r="I45" s="406">
        <v>3.5811853299999998</v>
      </c>
      <c r="J45" s="406">
        <v>3.0181389999999997</v>
      </c>
      <c r="K45" s="406">
        <v>3.18925657</v>
      </c>
      <c r="L45" s="406">
        <v>2.7604246699999999</v>
      </c>
      <c r="M45" s="406">
        <v>1.64146375</v>
      </c>
      <c r="N45" s="406">
        <v>33.428610059999997</v>
      </c>
      <c r="O45" s="112"/>
      <c r="P45" s="112"/>
      <c r="Q45" s="154"/>
      <c r="R45" s="112"/>
      <c r="S45" s="112"/>
      <c r="T45" s="112"/>
      <c r="U45" s="112"/>
      <c r="V45" s="112"/>
      <c r="W45" s="112"/>
      <c r="X45" s="112"/>
      <c r="Y45" s="112"/>
      <c r="Z45" s="112"/>
    </row>
    <row r="46" spans="1:26" ht="15" customHeight="1">
      <c r="A46" s="115" t="s">
        <v>1203</v>
      </c>
      <c r="B46" s="746">
        <v>0.65419899000000004</v>
      </c>
      <c r="C46" s="746">
        <v>0.92656771999999998</v>
      </c>
      <c r="D46" s="746">
        <v>1.35900756</v>
      </c>
      <c r="E46" s="746">
        <v>0.87996466000000007</v>
      </c>
      <c r="F46" s="746">
        <v>1.55709396</v>
      </c>
      <c r="G46" s="746">
        <v>0.10172969</v>
      </c>
      <c r="H46" s="746">
        <v>0.44457115999999997</v>
      </c>
      <c r="I46" s="746">
        <v>1.47838333</v>
      </c>
      <c r="J46" s="746">
        <v>1.428642</v>
      </c>
      <c r="K46" s="746">
        <v>0.97899956999999993</v>
      </c>
      <c r="L46" s="746">
        <v>0.98747167000000002</v>
      </c>
      <c r="M46" s="746">
        <v>0.15234875000000001</v>
      </c>
      <c r="N46" s="75">
        <v>10.948979059999999</v>
      </c>
      <c r="O46" s="112"/>
      <c r="P46" s="812"/>
    </row>
    <row r="47" spans="1:26" ht="15" customHeight="1">
      <c r="A47" s="77" t="s">
        <v>217</v>
      </c>
      <c r="B47" s="746">
        <v>7.1999999999999995E-2</v>
      </c>
      <c r="C47" s="746">
        <v>0.11899999999999999</v>
      </c>
      <c r="D47" s="746">
        <v>0.16389999999999999</v>
      </c>
      <c r="E47" s="746">
        <v>0.13589999999999999</v>
      </c>
      <c r="F47" s="746">
        <v>0.1033</v>
      </c>
      <c r="G47" s="746">
        <v>9.4899999999999998E-2</v>
      </c>
      <c r="H47" s="746">
        <v>0.1132</v>
      </c>
      <c r="I47" s="746">
        <v>9.9400000000000002E-2</v>
      </c>
      <c r="J47" s="746">
        <v>5.7299999999999997E-2</v>
      </c>
      <c r="K47" s="746">
        <v>0.1062</v>
      </c>
      <c r="L47" s="746">
        <v>5.5500000000000001E-2</v>
      </c>
      <c r="M47" s="746">
        <v>4.82E-2</v>
      </c>
      <c r="N47" s="75">
        <v>1.1688000000000003</v>
      </c>
      <c r="O47" s="112"/>
      <c r="P47" s="812"/>
    </row>
    <row r="48" spans="1:26" ht="15" customHeight="1">
      <c r="A48" s="232" t="s">
        <v>1235</v>
      </c>
      <c r="B48" s="746">
        <v>1.772438</v>
      </c>
      <c r="C48" s="746">
        <v>1.9051439999999999</v>
      </c>
      <c r="D48" s="746">
        <v>1.8374600000000001</v>
      </c>
      <c r="E48" s="746">
        <v>1.7636339999999999</v>
      </c>
      <c r="F48" s="746">
        <v>1.755881</v>
      </c>
      <c r="G48" s="746">
        <v>1.7318009999999999</v>
      </c>
      <c r="H48" s="746">
        <v>1.7464489999999999</v>
      </c>
      <c r="I48" s="746">
        <v>2.0034019999999999</v>
      </c>
      <c r="J48" s="746">
        <v>1.532197</v>
      </c>
      <c r="K48" s="746">
        <v>2.1040570000000001</v>
      </c>
      <c r="L48" s="746">
        <v>1.7174529999999999</v>
      </c>
      <c r="M48" s="746">
        <v>1.4409149999999999</v>
      </c>
      <c r="N48" s="75">
        <v>21.310831</v>
      </c>
      <c r="O48" s="112"/>
      <c r="P48" s="812"/>
    </row>
    <row r="49" spans="1:17" ht="15" customHeight="1">
      <c r="A49" s="287" t="s">
        <v>1205</v>
      </c>
      <c r="B49" s="74">
        <v>1.250779393333334</v>
      </c>
      <c r="C49" s="74">
        <v>1.315397213333334</v>
      </c>
      <c r="D49" s="74">
        <v>1.168724683333334</v>
      </c>
      <c r="E49" s="74">
        <v>1.122327243333334</v>
      </c>
      <c r="F49" s="74">
        <v>1.5703848633333339</v>
      </c>
      <c r="G49" s="74">
        <v>1.2511436233333342</v>
      </c>
      <c r="H49" s="74">
        <v>1.3164132133333339</v>
      </c>
      <c r="I49" s="74">
        <v>1.2131390333333341</v>
      </c>
      <c r="J49" s="74">
        <v>1.160304813333334</v>
      </c>
      <c r="K49" s="74">
        <v>2.071217943333334</v>
      </c>
      <c r="L49" s="74">
        <v>1.409429123333334</v>
      </c>
      <c r="M49" s="74">
        <v>1.4573095033333341</v>
      </c>
      <c r="N49" s="74">
        <v>16.306570650000008</v>
      </c>
      <c r="O49" s="112"/>
      <c r="P49" s="812"/>
    </row>
    <row r="50" spans="1:17" s="58" customFormat="1" ht="15" customHeight="1">
      <c r="A50" s="125" t="s">
        <v>1207</v>
      </c>
      <c r="B50" s="74">
        <v>2.9214599999999999E-3</v>
      </c>
      <c r="C50" s="74">
        <v>1.7378869999999998E-2</v>
      </c>
      <c r="D50" s="74">
        <v>5.6849900000000002E-2</v>
      </c>
      <c r="E50" s="74">
        <v>1.8925349999999997E-2</v>
      </c>
      <c r="F50" s="74">
        <v>3.3012199999999997E-3</v>
      </c>
      <c r="G50" s="74">
        <v>9.5831399999999987E-3</v>
      </c>
      <c r="H50" s="74">
        <v>4.3285959999999998E-2</v>
      </c>
      <c r="I50" s="1021">
        <v>5.0456299999999997E-3</v>
      </c>
      <c r="J50" s="1021">
        <v>5.7068400000000003E-3</v>
      </c>
      <c r="K50" s="1021">
        <v>2.6572900000000001E-3</v>
      </c>
      <c r="L50" s="1068">
        <v>0</v>
      </c>
      <c r="M50" s="1068">
        <v>0</v>
      </c>
      <c r="N50" s="74">
        <v>0.16565565999999998</v>
      </c>
      <c r="O50" s="580"/>
      <c r="P50" s="841"/>
      <c r="Q50" s="94"/>
    </row>
    <row r="51" spans="1:17" ht="15" customHeight="1">
      <c r="A51" s="115" t="s">
        <v>539</v>
      </c>
      <c r="B51" s="746">
        <v>2.9214599999999999E-3</v>
      </c>
      <c r="C51" s="746">
        <v>1.7378869999999998E-2</v>
      </c>
      <c r="D51" s="746">
        <v>5.6849900000000002E-2</v>
      </c>
      <c r="E51" s="746">
        <v>1.8925349999999997E-2</v>
      </c>
      <c r="F51" s="746">
        <v>3.3012199999999997E-3</v>
      </c>
      <c r="G51" s="746">
        <v>9.5831399999999987E-3</v>
      </c>
      <c r="H51" s="746">
        <v>4.3285959999999998E-2</v>
      </c>
      <c r="I51" s="1068">
        <v>5.0456299999999997E-3</v>
      </c>
      <c r="J51" s="1068">
        <v>5.7068400000000003E-3</v>
      </c>
      <c r="K51" s="1068">
        <v>2.6572900000000001E-3</v>
      </c>
      <c r="L51" s="1068">
        <v>0</v>
      </c>
      <c r="M51" s="1068">
        <v>0</v>
      </c>
      <c r="N51" s="75">
        <v>0.16565565999999998</v>
      </c>
      <c r="O51" s="112"/>
      <c r="P51" s="812"/>
    </row>
    <row r="52" spans="1:17" s="58" customFormat="1" ht="15" customHeight="1">
      <c r="A52" s="125" t="s">
        <v>1209</v>
      </c>
      <c r="B52" s="74">
        <v>2.7529999999999999E-2</v>
      </c>
      <c r="C52" s="74">
        <v>2.7396E-2</v>
      </c>
      <c r="D52" s="74">
        <v>2.6526999999999998E-2</v>
      </c>
      <c r="E52" s="74">
        <v>2.9387E-2</v>
      </c>
      <c r="F52" s="74">
        <v>3.0964999999999999E-2</v>
      </c>
      <c r="G52" s="74">
        <v>3.1127999999999999E-2</v>
      </c>
      <c r="H52" s="74">
        <v>3.4443000000000001E-2</v>
      </c>
      <c r="I52" s="74">
        <v>3.3674000000000003E-2</v>
      </c>
      <c r="J52" s="74">
        <v>2.8371E-2</v>
      </c>
      <c r="K52" s="74">
        <v>3.3273999999999998E-2</v>
      </c>
      <c r="L52" s="74">
        <v>3.1125E-2</v>
      </c>
      <c r="M52" s="74">
        <v>2.9152999999999998E-2</v>
      </c>
      <c r="N52" s="74">
        <v>0.36297299999999993</v>
      </c>
      <c r="O52" s="580"/>
      <c r="P52" s="841"/>
      <c r="Q52" s="122"/>
    </row>
    <row r="53" spans="1:17" ht="15" customHeight="1">
      <c r="A53" s="115" t="s">
        <v>1246</v>
      </c>
      <c r="B53" s="746">
        <v>2.7529999999999999E-2</v>
      </c>
      <c r="C53" s="746">
        <v>2.7396E-2</v>
      </c>
      <c r="D53" s="746">
        <v>2.6526999999999998E-2</v>
      </c>
      <c r="E53" s="746">
        <v>2.9387E-2</v>
      </c>
      <c r="F53" s="746">
        <v>3.0964999999999999E-2</v>
      </c>
      <c r="G53" s="746">
        <v>3.1127999999999999E-2</v>
      </c>
      <c r="H53" s="746">
        <v>3.4443000000000001E-2</v>
      </c>
      <c r="I53" s="746">
        <v>3.3674000000000003E-2</v>
      </c>
      <c r="J53" s="746">
        <v>2.8371E-2</v>
      </c>
      <c r="K53" s="746">
        <v>3.3273999999999998E-2</v>
      </c>
      <c r="L53" s="746">
        <v>3.1125E-2</v>
      </c>
      <c r="M53" s="746">
        <v>2.9152999999999998E-2</v>
      </c>
      <c r="N53" s="75">
        <v>0.36297299999999993</v>
      </c>
      <c r="O53" s="112"/>
      <c r="P53" s="812"/>
    </row>
    <row r="54" spans="1:17" s="58" customFormat="1" ht="15" customHeight="1">
      <c r="A54" s="125" t="s">
        <v>1211</v>
      </c>
      <c r="B54" s="74">
        <v>0.27972999999999998</v>
      </c>
      <c r="C54" s="74">
        <v>0.18703800000000001</v>
      </c>
      <c r="D54" s="74">
        <v>0.21632000000000001</v>
      </c>
      <c r="E54" s="74">
        <v>0.134108</v>
      </c>
      <c r="F54" s="74">
        <v>0.12895000000000001</v>
      </c>
      <c r="G54" s="74">
        <v>0.11841400000000001</v>
      </c>
      <c r="H54" s="74">
        <v>0.39716600000000002</v>
      </c>
      <c r="I54" s="74">
        <v>0.26090000000000002</v>
      </c>
      <c r="J54" s="74">
        <v>0.21243799999999999</v>
      </c>
      <c r="K54" s="74">
        <v>0.36337599999999998</v>
      </c>
      <c r="L54" s="1021">
        <v>0</v>
      </c>
      <c r="M54" s="74">
        <v>9.6869999999999998E-2</v>
      </c>
      <c r="N54" s="74">
        <v>2.3953099999999998</v>
      </c>
      <c r="O54" s="580"/>
      <c r="P54" s="841"/>
      <c r="Q54" s="94"/>
    </row>
    <row r="55" spans="1:17" s="51" customFormat="1" ht="15" customHeight="1">
      <c r="A55" s="843" t="s">
        <v>1290</v>
      </c>
      <c r="B55" s="746">
        <v>0.27972999999999998</v>
      </c>
      <c r="C55" s="746">
        <v>0.18703800000000001</v>
      </c>
      <c r="D55" s="746">
        <v>0.21632000000000001</v>
      </c>
      <c r="E55" s="746">
        <v>0.134108</v>
      </c>
      <c r="F55" s="746">
        <v>0.12895000000000001</v>
      </c>
      <c r="G55" s="746">
        <v>0.11841400000000001</v>
      </c>
      <c r="H55" s="746">
        <v>0.39716600000000002</v>
      </c>
      <c r="I55" s="746">
        <v>0.26090000000000002</v>
      </c>
      <c r="J55" s="746">
        <v>0.21243799999999999</v>
      </c>
      <c r="K55" s="746">
        <v>0.36337599999999998</v>
      </c>
      <c r="L55" s="1068">
        <v>0</v>
      </c>
      <c r="M55" s="746">
        <v>9.6869999999999998E-2</v>
      </c>
      <c r="N55" s="75">
        <v>2.3953099999999998</v>
      </c>
      <c r="O55" s="112"/>
      <c r="P55" s="812"/>
      <c r="Q55" s="154"/>
    </row>
    <row r="56" spans="1:17" ht="15" customHeight="1">
      <c r="A56" s="706" t="s">
        <v>434</v>
      </c>
      <c r="B56" s="752">
        <v>99.548284403333327</v>
      </c>
      <c r="C56" s="752">
        <v>85.213577303333324</v>
      </c>
      <c r="D56" s="752">
        <v>104.06110296333334</v>
      </c>
      <c r="E56" s="752">
        <v>107.04228046333333</v>
      </c>
      <c r="F56" s="752">
        <v>102.90735782333333</v>
      </c>
      <c r="G56" s="752">
        <v>90.291569583333327</v>
      </c>
      <c r="H56" s="752">
        <v>99.750010763333336</v>
      </c>
      <c r="I56" s="752">
        <v>88.175861283333333</v>
      </c>
      <c r="J56" s="752">
        <v>105.86993413333335</v>
      </c>
      <c r="K56" s="752">
        <v>100.03048435333334</v>
      </c>
      <c r="L56" s="752">
        <v>112.82564959333334</v>
      </c>
      <c r="M56" s="752">
        <v>108.30481580333334</v>
      </c>
      <c r="N56" s="752">
        <v>1204.0209284699999</v>
      </c>
      <c r="P56" s="83"/>
    </row>
    <row r="57" spans="1:17" ht="15" customHeight="1">
      <c r="A57" s="29" t="s">
        <v>590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</row>
    <row r="58" spans="1:17" ht="14.25" customHeight="1">
      <c r="A58" s="45" t="s">
        <v>1838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</row>
    <row r="59" spans="1:17" ht="15" customHeight="1">
      <c r="A59" s="657" t="s">
        <v>1541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85"/>
      <c r="P59" s="85"/>
    </row>
    <row r="60" spans="1:17">
      <c r="A60" s="149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</row>
    <row r="61" spans="1:17">
      <c r="A61" s="149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746"/>
    </row>
    <row r="62" spans="1:17">
      <c r="A62" s="148"/>
      <c r="B62" s="92"/>
      <c r="C62" s="746"/>
      <c r="D62" s="746"/>
      <c r="E62" s="746"/>
      <c r="F62" s="746"/>
      <c r="G62" s="746"/>
      <c r="H62" s="746"/>
      <c r="I62" s="746"/>
      <c r="J62" s="746"/>
      <c r="K62" s="746"/>
      <c r="L62" s="746"/>
      <c r="M62" s="746"/>
      <c r="N62" s="746"/>
    </row>
    <row r="63" spans="1:17">
      <c r="C63" s="934"/>
      <c r="D63" s="934"/>
      <c r="E63" s="934"/>
      <c r="F63" s="934"/>
      <c r="G63" s="934"/>
      <c r="H63" s="934"/>
      <c r="I63" s="934"/>
      <c r="J63" s="934"/>
      <c r="K63" s="934"/>
      <c r="L63" s="934"/>
      <c r="M63" s="934"/>
      <c r="N63" s="934"/>
    </row>
    <row r="64" spans="1:17"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</row>
    <row r="65" spans="4:15"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</row>
    <row r="66" spans="4:15"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</row>
    <row r="67" spans="4:15"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</row>
    <row r="68" spans="4:15"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</row>
    <row r="70" spans="4:15"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</row>
  </sheetData>
  <customSheetViews>
    <customSheetView guid="{45E423DD-7FD2-487F-8372-5798D7D06C15}" showPageBreaks="1" showGridLines="0" printArea="1" topLeftCell="D1">
      <selection activeCell="N2" sqref="N2"/>
      <rowBreaks count="1" manualBreakCount="1">
        <brk id="54" max="14" man="1"/>
      </rowBreaks>
      <pageMargins left="0.78" right="0.41" top="0.66" bottom="0.33" header="0" footer="0"/>
      <pageSetup scale="71" orientation="landscape" r:id="rId1"/>
      <headerFooter alignWithMargins="0"/>
    </customSheetView>
    <customSheetView guid="{B297ACE3-C144-4411-A206-EE5C8D41CE1C}" topLeftCell="C37">
      <selection activeCell="H39" sqref="H39"/>
      <rowBreaks count="1" manualBreakCount="1">
        <brk id="65" max="14" man="1"/>
      </rowBreaks>
      <pageMargins left="0.78" right="0.41" top="0.66" bottom="0.33" header="0" footer="0"/>
      <pageSetup scale="71" orientation="landscape" r:id="rId2"/>
      <headerFooter alignWithMargins="0"/>
    </customSheetView>
    <customSheetView guid="{67BA8672-8137-4028-84CD-AA630649A2B3}" showRuler="0" topLeftCell="B25">
      <selection activeCell="N47" sqref="N47"/>
      <rowBreaks count="1" manualBreakCount="1">
        <brk id="68" max="14" man="1"/>
      </rowBreaks>
      <pageMargins left="0.78" right="0.41" top="0.66" bottom="0.33" header="0" footer="0"/>
      <pageSetup scale="71" orientation="landscape" r:id="rId3"/>
      <headerFooter alignWithMargins="0"/>
    </customSheetView>
    <customSheetView guid="{51F1D52B-5D55-4FCC-809B-9B4CC86C88B9}" showGridLines="0" topLeftCell="D1">
      <selection activeCell="N2" sqref="N2"/>
      <rowBreaks count="1" manualBreakCount="1">
        <brk id="54" max="14" man="1"/>
      </rowBreaks>
      <pageMargins left="0.78" right="0.41" top="0.66" bottom="0.33" header="0" footer="0"/>
      <pageSetup scale="71" orientation="landscape" r:id="rId4"/>
      <headerFooter alignWithMargins="0"/>
    </customSheetView>
  </customSheetViews>
  <phoneticPr fontId="0" type="noConversion"/>
  <pageMargins left="0.99" right="0.45" top="0.4" bottom="0.17" header="0" footer="0"/>
  <pageSetup scale="65" orientation="landscape" r:id="rId5"/>
  <headerFooter alignWithMargins="0"/>
  <rowBreaks count="1" manualBreakCount="1">
    <brk id="63" max="14" man="1"/>
  </rowBreaks>
  <drawing r:id="rId6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Sheet168"/>
  <dimension ref="A1:F65"/>
  <sheetViews>
    <sheetView showGridLines="0" zoomScaleNormal="100" workbookViewId="0">
      <selection activeCell="I23" sqref="I23"/>
    </sheetView>
  </sheetViews>
  <sheetFormatPr defaultRowHeight="15"/>
  <cols>
    <col min="1" max="1" width="56.28515625" style="51" customWidth="1"/>
    <col min="2" max="2" width="18.85546875" style="51" customWidth="1"/>
    <col min="3" max="3" width="20.42578125" style="51" customWidth="1"/>
    <col min="4" max="4" width="17.28515625" style="51" customWidth="1"/>
    <col min="5" max="5" width="13.85546875" style="51" bestFit="1" customWidth="1"/>
    <col min="6" max="16384" width="9.140625" style="51"/>
  </cols>
  <sheetData>
    <row r="1" spans="1:5">
      <c r="A1" s="390" t="s">
        <v>303</v>
      </c>
      <c r="B1" s="62"/>
      <c r="C1" s="62"/>
      <c r="D1" s="62"/>
      <c r="E1" s="1156">
        <v>84</v>
      </c>
    </row>
    <row r="2" spans="1:5">
      <c r="A2" s="56"/>
      <c r="B2" s="56"/>
      <c r="C2" s="56"/>
      <c r="D2" s="56"/>
    </row>
    <row r="3" spans="1:5">
      <c r="A3" s="56"/>
      <c r="B3" s="56"/>
      <c r="C3" s="56"/>
      <c r="D3" s="56"/>
    </row>
    <row r="4" spans="1:5">
      <c r="A4" s="56"/>
      <c r="B4" s="56"/>
      <c r="C4" s="56"/>
      <c r="D4" s="56"/>
    </row>
    <row r="5" spans="1:5">
      <c r="A5" s="56"/>
      <c r="B5" s="56"/>
      <c r="C5" s="56"/>
      <c r="D5" s="56"/>
    </row>
    <row r="6" spans="1:5">
      <c r="A6" s="56"/>
      <c r="B6" s="56"/>
      <c r="C6" s="56"/>
      <c r="D6" s="56"/>
    </row>
    <row r="7" spans="1:5">
      <c r="A7" s="56"/>
      <c r="B7" s="56"/>
      <c r="C7" s="56"/>
      <c r="D7" s="56"/>
    </row>
    <row r="10" spans="1:5">
      <c r="A10" s="58" t="s">
        <v>1523</v>
      </c>
    </row>
    <row r="11" spans="1:5">
      <c r="A11" s="58" t="s">
        <v>1496</v>
      </c>
    </row>
    <row r="12" spans="1:5">
      <c r="A12" s="58" t="s">
        <v>1713</v>
      </c>
    </row>
    <row r="13" spans="1:5">
      <c r="A13" s="56" t="s">
        <v>386</v>
      </c>
    </row>
    <row r="14" spans="1:5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5">
      <c r="A15" s="148" t="s">
        <v>390</v>
      </c>
      <c r="B15" s="74">
        <v>307.01377657</v>
      </c>
      <c r="C15" s="74">
        <v>375.82907251000006</v>
      </c>
      <c r="D15" s="74">
        <v>400.74583756000004</v>
      </c>
      <c r="E15" s="74">
        <v>477.28159543999988</v>
      </c>
    </row>
    <row r="16" spans="1:5">
      <c r="A16" s="148" t="s">
        <v>396</v>
      </c>
      <c r="B16" s="74">
        <v>126.90192989000002</v>
      </c>
      <c r="C16" s="74">
        <v>154.39782971</v>
      </c>
      <c r="D16" s="74">
        <v>174.38374592000002</v>
      </c>
      <c r="E16" s="74">
        <v>203.92806596999998</v>
      </c>
    </row>
    <row r="17" spans="1:5">
      <c r="A17" s="243" t="s">
        <v>204</v>
      </c>
      <c r="B17" s="75">
        <v>40.98553785</v>
      </c>
      <c r="C17" s="75">
        <v>44.400575809999999</v>
      </c>
      <c r="D17" s="74">
        <v>43.165978850000002</v>
      </c>
      <c r="E17" s="75">
        <v>48.924633809999996</v>
      </c>
    </row>
    <row r="18" spans="1:5">
      <c r="A18" s="243" t="s">
        <v>205</v>
      </c>
      <c r="B18" s="75">
        <v>65.777290789999995</v>
      </c>
      <c r="C18" s="75">
        <v>85.035156740000005</v>
      </c>
      <c r="D18" s="74">
        <v>100.89395028999999</v>
      </c>
      <c r="E18" s="75">
        <v>122.41516535</v>
      </c>
    </row>
    <row r="19" spans="1:5">
      <c r="A19" s="229" t="s">
        <v>290</v>
      </c>
      <c r="B19" s="75">
        <v>14.502875490000003</v>
      </c>
      <c r="C19" s="75">
        <v>18.871709509999999</v>
      </c>
      <c r="D19" s="74">
        <v>22.836753699999999</v>
      </c>
      <c r="E19" s="75">
        <v>26.438420410000003</v>
      </c>
    </row>
    <row r="20" spans="1:5">
      <c r="A20" s="51" t="s">
        <v>437</v>
      </c>
      <c r="B20" s="75">
        <v>0.72660827000000006</v>
      </c>
      <c r="C20" s="75">
        <v>0.78191711000000008</v>
      </c>
      <c r="D20" s="74">
        <v>0.81912784999999999</v>
      </c>
      <c r="E20" s="75">
        <v>0.55963395000000005</v>
      </c>
    </row>
    <row r="21" spans="1:5">
      <c r="A21" s="229" t="s">
        <v>291</v>
      </c>
      <c r="B21" s="75">
        <v>3.0942715199999999</v>
      </c>
      <c r="C21" s="75">
        <v>3.0542381699999996</v>
      </c>
      <c r="D21" s="74">
        <v>4.1663787699999997</v>
      </c>
      <c r="E21" s="75">
        <v>4.5028871200000005</v>
      </c>
    </row>
    <row r="22" spans="1:5">
      <c r="A22" s="229" t="s">
        <v>292</v>
      </c>
      <c r="B22" s="75">
        <v>1.2121874700000002</v>
      </c>
      <c r="C22" s="75">
        <v>1.4622373800000001</v>
      </c>
      <c r="D22" s="74">
        <v>1.4095991299999999</v>
      </c>
      <c r="E22" s="75">
        <v>0.71677171000000006</v>
      </c>
    </row>
    <row r="23" spans="1:5">
      <c r="A23" s="51" t="s">
        <v>598</v>
      </c>
      <c r="B23" s="75">
        <v>0.60315850000000004</v>
      </c>
      <c r="C23" s="75">
        <v>0.79199499000000007</v>
      </c>
      <c r="D23" s="74">
        <v>1.0919573299999998</v>
      </c>
      <c r="E23" s="75">
        <v>0.37055362000000003</v>
      </c>
    </row>
    <row r="24" spans="1:5">
      <c r="A24" s="148" t="s">
        <v>1198</v>
      </c>
      <c r="B24" s="74">
        <v>135.09831595999998</v>
      </c>
      <c r="C24" s="74">
        <v>165.57631979000001</v>
      </c>
      <c r="D24" s="74">
        <v>165.51376060999999</v>
      </c>
      <c r="E24" s="74">
        <v>194.43309086999997</v>
      </c>
    </row>
    <row r="25" spans="1:5">
      <c r="A25" s="297" t="s">
        <v>189</v>
      </c>
      <c r="B25" s="75">
        <v>115.14852393999999</v>
      </c>
      <c r="C25" s="75">
        <v>142.88043408999999</v>
      </c>
      <c r="D25" s="74">
        <v>145.29534043000001</v>
      </c>
      <c r="E25" s="75">
        <v>179.64905026999998</v>
      </c>
    </row>
    <row r="26" spans="1:5">
      <c r="A26" s="51" t="s">
        <v>1187</v>
      </c>
      <c r="B26" s="75">
        <v>17.489551730000002</v>
      </c>
      <c r="C26" s="75">
        <v>20.214958729999999</v>
      </c>
      <c r="D26" s="74">
        <v>17.921375449999999</v>
      </c>
      <c r="E26" s="75">
        <v>13.019115230000001</v>
      </c>
    </row>
    <row r="27" spans="1:5">
      <c r="A27" s="234" t="s">
        <v>198</v>
      </c>
      <c r="B27" s="75">
        <v>1.9442337399999996</v>
      </c>
      <c r="C27" s="75">
        <v>1.7335135999999998</v>
      </c>
      <c r="D27" s="74">
        <v>1.3984425000000003</v>
      </c>
      <c r="E27" s="75">
        <v>1.4573389999999999</v>
      </c>
    </row>
    <row r="28" spans="1:5">
      <c r="A28" s="435" t="s">
        <v>1189</v>
      </c>
      <c r="B28" s="75">
        <v>0.19720410999999999</v>
      </c>
      <c r="C28" s="75">
        <v>0.26761092999999997</v>
      </c>
      <c r="D28" s="74">
        <v>0.30166852999999999</v>
      </c>
      <c r="E28" s="75">
        <v>0.30758637</v>
      </c>
    </row>
    <row r="29" spans="1:5">
      <c r="A29" s="435" t="s">
        <v>1190</v>
      </c>
      <c r="B29" s="75">
        <v>0.15940122000000001</v>
      </c>
      <c r="C29" s="75">
        <v>0.23990122</v>
      </c>
      <c r="D29" s="74">
        <v>0.29346685000000006</v>
      </c>
      <c r="E29" s="972">
        <v>0</v>
      </c>
    </row>
    <row r="30" spans="1:5">
      <c r="A30" s="434" t="s">
        <v>1191</v>
      </c>
      <c r="B30" s="75">
        <v>0.15940122000000001</v>
      </c>
      <c r="C30" s="75">
        <v>0.23990122</v>
      </c>
      <c r="D30" s="74">
        <v>0.30346685000000001</v>
      </c>
      <c r="E30" s="972">
        <v>0</v>
      </c>
    </row>
    <row r="31" spans="1:5">
      <c r="A31" s="148" t="s">
        <v>1197</v>
      </c>
      <c r="B31" s="74">
        <v>32.698637730000002</v>
      </c>
      <c r="C31" s="74">
        <v>42.925550060000006</v>
      </c>
      <c r="D31" s="74">
        <v>48.406422380000002</v>
      </c>
      <c r="E31" s="74">
        <v>61.081948599999997</v>
      </c>
    </row>
    <row r="32" spans="1:5">
      <c r="A32" s="650" t="s">
        <v>220</v>
      </c>
      <c r="B32" s="75">
        <v>2.4731063</v>
      </c>
      <c r="C32" s="75">
        <v>0.62835079999999999</v>
      </c>
      <c r="D32" s="74">
        <v>2.9825444600000002</v>
      </c>
      <c r="E32" s="75">
        <v>1.0183092299999998</v>
      </c>
    </row>
    <row r="33" spans="1:6">
      <c r="A33" s="681" t="s">
        <v>1418</v>
      </c>
      <c r="B33" s="75">
        <v>0.54371631999999992</v>
      </c>
      <c r="C33" s="75">
        <v>0.88019489000000006</v>
      </c>
      <c r="D33" s="74">
        <v>0.76905433999999995</v>
      </c>
      <c r="E33" s="75">
        <v>7.1610699999999999E-2</v>
      </c>
    </row>
    <row r="34" spans="1:6">
      <c r="A34" s="650" t="s">
        <v>169</v>
      </c>
      <c r="B34" s="75">
        <v>3.88731837</v>
      </c>
      <c r="C34" s="75">
        <v>5.0432332799999999</v>
      </c>
      <c r="D34" s="74">
        <v>9.5868446800000005</v>
      </c>
      <c r="E34" s="75">
        <v>13.715149460000001</v>
      </c>
    </row>
    <row r="35" spans="1:6">
      <c r="A35" s="905" t="s">
        <v>1248</v>
      </c>
      <c r="B35" s="75">
        <v>4.1331089999999993</v>
      </c>
      <c r="C35" s="75">
        <v>3.6488448700000005</v>
      </c>
      <c r="D35" s="74">
        <v>4.2588193800000003</v>
      </c>
      <c r="E35" s="75">
        <v>3.8436383100000002</v>
      </c>
    </row>
    <row r="36" spans="1:6">
      <c r="A36" s="650" t="s">
        <v>1415</v>
      </c>
      <c r="B36" s="75">
        <v>10.85939456</v>
      </c>
      <c r="C36" s="75">
        <v>11.846372000000001</v>
      </c>
      <c r="D36" s="74">
        <v>12.181072999999998</v>
      </c>
      <c r="E36" s="75">
        <v>12.536491999999999</v>
      </c>
    </row>
    <row r="37" spans="1:6">
      <c r="A37" s="223" t="s">
        <v>597</v>
      </c>
      <c r="B37" s="75">
        <v>7.77469564</v>
      </c>
      <c r="C37" s="75">
        <v>4.5364725699999999</v>
      </c>
      <c r="D37" s="74">
        <v>5.5637537500000001</v>
      </c>
      <c r="E37" s="75">
        <v>15.119076589999999</v>
      </c>
    </row>
    <row r="38" spans="1:6">
      <c r="A38" s="230" t="s">
        <v>541</v>
      </c>
      <c r="B38" s="75">
        <v>3.0272975399999997</v>
      </c>
      <c r="C38" s="75">
        <v>16.342081650000001</v>
      </c>
      <c r="D38" s="74">
        <v>13.06433277</v>
      </c>
      <c r="E38" s="75">
        <v>14.77767231</v>
      </c>
    </row>
    <row r="39" spans="1:6">
      <c r="A39" s="287" t="s">
        <v>1195</v>
      </c>
      <c r="B39" s="74">
        <v>12.314892990000001</v>
      </c>
      <c r="C39" s="74">
        <v>12.929372950000001</v>
      </c>
      <c r="D39" s="74">
        <v>12.441908650000045</v>
      </c>
      <c r="E39" s="74">
        <v>17.83849</v>
      </c>
    </row>
    <row r="40" spans="1:6">
      <c r="A40" s="148" t="s">
        <v>392</v>
      </c>
      <c r="B40" s="74">
        <v>209.97005601000001</v>
      </c>
      <c r="C40" s="74">
        <v>209.81805496000001</v>
      </c>
      <c r="D40" s="74">
        <v>228.32361635999999</v>
      </c>
      <c r="E40" s="74">
        <v>202.88049667000001</v>
      </c>
    </row>
    <row r="41" spans="1:6">
      <c r="A41" s="903" t="s">
        <v>1292</v>
      </c>
      <c r="B41" s="75">
        <v>119.13749845999999</v>
      </c>
      <c r="C41" s="75">
        <v>133.90422777000001</v>
      </c>
      <c r="D41" s="74">
        <v>141.18510262000001</v>
      </c>
      <c r="E41" s="75">
        <v>110.46295498000001</v>
      </c>
    </row>
    <row r="42" spans="1:6">
      <c r="A42" s="650" t="s">
        <v>1293</v>
      </c>
      <c r="B42" s="75">
        <v>36.400160590000013</v>
      </c>
      <c r="C42" s="75">
        <v>14.309272260000002</v>
      </c>
      <c r="D42" s="74">
        <v>14.56749128</v>
      </c>
      <c r="E42" s="75">
        <v>17.76419216</v>
      </c>
    </row>
    <row r="43" spans="1:6">
      <c r="A43" s="681" t="s">
        <v>1294</v>
      </c>
      <c r="B43" s="75">
        <v>31.952692210000006</v>
      </c>
      <c r="C43" s="75">
        <v>30.832895919999999</v>
      </c>
      <c r="D43" s="74">
        <v>39.451641599999995</v>
      </c>
      <c r="E43" s="75">
        <v>41.62868211</v>
      </c>
    </row>
    <row r="44" spans="1:6">
      <c r="A44" s="650" t="s">
        <v>1295</v>
      </c>
      <c r="B44" s="75">
        <v>6.0354958099999996</v>
      </c>
      <c r="C44" s="75">
        <v>6.7662198500000006</v>
      </c>
      <c r="D44" s="74">
        <v>4.5761534499999996</v>
      </c>
      <c r="E44" s="75">
        <v>3.4783070700000001</v>
      </c>
    </row>
    <row r="45" spans="1:6">
      <c r="A45" s="223" t="s">
        <v>1242</v>
      </c>
      <c r="B45" s="75">
        <v>1.08248217</v>
      </c>
      <c r="C45" s="75">
        <v>1.5993231399999999</v>
      </c>
      <c r="D45" s="74">
        <v>1.2693256800000001</v>
      </c>
      <c r="E45" s="75">
        <v>1.8535746099999999</v>
      </c>
    </row>
    <row r="46" spans="1:6">
      <c r="A46" s="223" t="s">
        <v>1296</v>
      </c>
      <c r="B46" s="75">
        <v>0.97997200000000007</v>
      </c>
      <c r="C46" s="75">
        <v>5.5538639999999999</v>
      </c>
      <c r="D46" s="74">
        <v>0.7317800000000001</v>
      </c>
      <c r="E46" s="75">
        <v>0.86930200000000002</v>
      </c>
    </row>
    <row r="47" spans="1:6">
      <c r="A47" s="287" t="s">
        <v>1194</v>
      </c>
      <c r="B47" s="74">
        <v>14.381754770000001</v>
      </c>
      <c r="C47" s="74">
        <v>16.852252019999998</v>
      </c>
      <c r="D47" s="74">
        <v>26.542121729999998</v>
      </c>
      <c r="E47" s="74">
        <v>26.823483739999997</v>
      </c>
    </row>
    <row r="48" spans="1:6">
      <c r="A48" s="148" t="s">
        <v>1196</v>
      </c>
      <c r="B48" s="74">
        <v>302.87269461000005</v>
      </c>
      <c r="C48" s="74">
        <v>306.92302029000007</v>
      </c>
      <c r="D48" s="74">
        <v>409.73775492000004</v>
      </c>
      <c r="E48" s="74">
        <v>520.93489769999996</v>
      </c>
      <c r="F48" s="74"/>
    </row>
    <row r="49" spans="1:5">
      <c r="A49" s="58" t="s">
        <v>1201</v>
      </c>
      <c r="B49" s="74">
        <v>269.82764143000003</v>
      </c>
      <c r="C49" s="74">
        <v>275.08381460000004</v>
      </c>
      <c r="D49" s="74">
        <v>367.31490245000003</v>
      </c>
      <c r="E49" s="74">
        <v>471.19971698999996</v>
      </c>
    </row>
    <row r="50" spans="1:5">
      <c r="A50" s="243" t="s">
        <v>209</v>
      </c>
      <c r="B50" s="75">
        <v>269.82764143000003</v>
      </c>
      <c r="C50" s="75">
        <v>275.08381460000004</v>
      </c>
      <c r="D50" s="74">
        <v>367.31490245000003</v>
      </c>
      <c r="E50" s="75">
        <v>471.19971698999996</v>
      </c>
    </row>
    <row r="51" spans="1:5">
      <c r="A51" s="148" t="s">
        <v>5</v>
      </c>
      <c r="B51" s="74">
        <v>26.688117099999999</v>
      </c>
      <c r="C51" s="74">
        <v>27.516988859999998</v>
      </c>
      <c r="D51" s="74">
        <v>31.226168120000001</v>
      </c>
      <c r="E51" s="74">
        <v>33.428610059999997</v>
      </c>
    </row>
    <row r="52" spans="1:5">
      <c r="A52" s="115" t="s">
        <v>1203</v>
      </c>
      <c r="B52" s="75">
        <v>6.189981529999999</v>
      </c>
      <c r="C52" s="75">
        <v>7.9029028600000002</v>
      </c>
      <c r="D52" s="74">
        <v>8.5719206400000001</v>
      </c>
      <c r="E52" s="75">
        <v>10.948979059999999</v>
      </c>
    </row>
    <row r="53" spans="1:5">
      <c r="A53" s="77" t="s">
        <v>217</v>
      </c>
      <c r="B53" s="75">
        <v>1.0633000000000001</v>
      </c>
      <c r="C53" s="75">
        <v>1.0648</v>
      </c>
      <c r="D53" s="74">
        <v>1.0647000000000002</v>
      </c>
      <c r="E53" s="75">
        <v>1.1688000000000003</v>
      </c>
    </row>
    <row r="54" spans="1:5">
      <c r="A54" s="232" t="s">
        <v>1235</v>
      </c>
      <c r="B54" s="75">
        <v>19.434835570000001</v>
      </c>
      <c r="C54" s="75">
        <v>18.549285999999999</v>
      </c>
      <c r="D54" s="74">
        <v>21.58954748</v>
      </c>
      <c r="E54" s="75">
        <v>21.310831</v>
      </c>
    </row>
    <row r="55" spans="1:5">
      <c r="A55" s="287" t="s">
        <v>1205</v>
      </c>
      <c r="B55" s="74">
        <v>6.3569360800000005</v>
      </c>
      <c r="C55" s="74">
        <v>4.3222168300000003</v>
      </c>
      <c r="D55" s="74">
        <v>11.196684349999998</v>
      </c>
      <c r="E55" s="74">
        <v>16.306570650000008</v>
      </c>
    </row>
    <row r="56" spans="1:5">
      <c r="A56" s="125" t="s">
        <v>1207</v>
      </c>
      <c r="B56" s="74">
        <v>0.32949312999999997</v>
      </c>
      <c r="C56" s="74">
        <v>7.8540490000000004E-2</v>
      </c>
      <c r="D56" s="74">
        <v>0.17866293</v>
      </c>
      <c r="E56" s="75">
        <v>0.16565565999999998</v>
      </c>
    </row>
    <row r="57" spans="1:5">
      <c r="A57" s="115" t="s">
        <v>539</v>
      </c>
      <c r="B57" s="75">
        <v>0.32949312999999997</v>
      </c>
      <c r="C57" s="75">
        <v>7.8540490000000004E-2</v>
      </c>
      <c r="D57" s="74">
        <v>0.17866293</v>
      </c>
      <c r="E57" s="75">
        <v>0.16565565999999998</v>
      </c>
    </row>
    <row r="58" spans="1:5">
      <c r="A58" s="125" t="s">
        <v>1209</v>
      </c>
      <c r="B58" s="74">
        <v>0.23563000000000001</v>
      </c>
      <c r="C58" s="74">
        <v>0.21831300000000001</v>
      </c>
      <c r="D58" s="74">
        <v>0.294159</v>
      </c>
      <c r="E58" s="74">
        <v>0.36297299999999993</v>
      </c>
    </row>
    <row r="59" spans="1:5">
      <c r="A59" s="115" t="s">
        <v>1246</v>
      </c>
      <c r="B59" s="75">
        <v>0.23563000000000001</v>
      </c>
      <c r="C59" s="75">
        <v>0.21831300000000001</v>
      </c>
      <c r="D59" s="74">
        <v>0.294159</v>
      </c>
      <c r="E59" s="75">
        <v>0.36297299999999993</v>
      </c>
    </row>
    <row r="60" spans="1:5">
      <c r="A60" s="125" t="s">
        <v>1211</v>
      </c>
      <c r="B60" s="74">
        <v>3.9846688000000006</v>
      </c>
      <c r="C60" s="74">
        <v>2.4297149999999998</v>
      </c>
      <c r="D60" s="74">
        <v>2.3154560000000002</v>
      </c>
      <c r="E60" s="74">
        <v>2.3953099999999998</v>
      </c>
    </row>
    <row r="61" spans="1:5">
      <c r="A61" s="843" t="s">
        <v>1290</v>
      </c>
      <c r="B61" s="75">
        <v>3.9846688000000006</v>
      </c>
      <c r="C61" s="75">
        <v>2.4297149999999998</v>
      </c>
      <c r="D61" s="74">
        <v>2.3154560000000002</v>
      </c>
      <c r="E61" s="75">
        <v>2.3953099999999998</v>
      </c>
    </row>
    <row r="62" spans="1:5">
      <c r="A62" s="706" t="s">
        <v>434</v>
      </c>
      <c r="B62" s="997">
        <v>824.40631912000015</v>
      </c>
      <c r="C62" s="997">
        <v>895.29671625000015</v>
      </c>
      <c r="D62" s="997">
        <v>1041.5954867700002</v>
      </c>
      <c r="E62" s="997">
        <v>1204.0209284699997</v>
      </c>
    </row>
    <row r="63" spans="1:5" ht="15.75">
      <c r="A63" s="29" t="s">
        <v>590</v>
      </c>
      <c r="C63" s="75"/>
      <c r="D63" s="74"/>
    </row>
    <row r="64" spans="1:5">
      <c r="A64" s="45" t="s">
        <v>1838</v>
      </c>
      <c r="C64" s="75"/>
      <c r="D64" s="74"/>
    </row>
    <row r="65" spans="1:4" ht="15.75">
      <c r="A65" s="657" t="s">
        <v>1540</v>
      </c>
      <c r="C65" s="75"/>
      <c r="D65" s="74"/>
    </row>
  </sheetData>
  <pageMargins left="1.06" right="0.7" top="0.75" bottom="0.75" header="0.3" footer="0.3"/>
  <pageSetup scale="64"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Sheet47"/>
  <dimension ref="A1:Z95"/>
  <sheetViews>
    <sheetView showGridLines="0" zoomScaleNormal="100" zoomScaleSheetLayoutView="100" workbookViewId="0">
      <pane xSplit="1" topLeftCell="B1" activePane="topRight" state="frozen"/>
      <selection activeCell="A29" sqref="A29"/>
      <selection pane="topRight" activeCell="Q26" sqref="Q26"/>
    </sheetView>
  </sheetViews>
  <sheetFormatPr defaultColWidth="11.42578125" defaultRowHeight="15"/>
  <cols>
    <col min="1" max="1" width="55.85546875" style="56" customWidth="1"/>
    <col min="2" max="3" width="8.42578125" style="56" customWidth="1"/>
    <col min="4" max="4" width="9.42578125" style="56" customWidth="1"/>
    <col min="5" max="5" width="10.28515625" style="56" customWidth="1"/>
    <col min="6" max="7" width="9.5703125" style="56" customWidth="1"/>
    <col min="8" max="8" width="10.28515625" style="56" customWidth="1"/>
    <col min="9" max="9" width="9" style="56" customWidth="1"/>
    <col min="10" max="10" width="10.140625" style="56" customWidth="1"/>
    <col min="11" max="11" width="9.85546875" style="56" customWidth="1"/>
    <col min="12" max="12" width="10.5703125" style="56" customWidth="1"/>
    <col min="13" max="13" width="11.28515625" style="56" customWidth="1"/>
    <col min="14" max="14" width="10.85546875" style="56" customWidth="1"/>
    <col min="15" max="15" width="11.42578125" style="56"/>
    <col min="16" max="16" width="33.28515625" style="56" customWidth="1"/>
    <col min="17" max="17" width="17.5703125" style="86" bestFit="1" customWidth="1"/>
    <col min="18" max="22" width="11.42578125" style="56"/>
    <col min="23" max="23" width="14.7109375" style="56" bestFit="1" customWidth="1"/>
    <col min="24" max="16384" width="11.42578125" style="56"/>
  </cols>
  <sheetData>
    <row r="1" spans="1:17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85</v>
      </c>
    </row>
    <row r="3" spans="1:17" ht="11.25" customHeight="1"/>
    <row r="4" spans="1:17">
      <c r="A4" s="58" t="s">
        <v>1524</v>
      </c>
    </row>
    <row r="5" spans="1:17">
      <c r="A5" s="58" t="s">
        <v>1797</v>
      </c>
    </row>
    <row r="6" spans="1:17">
      <c r="A6" s="56" t="s">
        <v>386</v>
      </c>
    </row>
    <row r="7" spans="1:17" ht="17.25">
      <c r="A7" s="116" t="s">
        <v>314</v>
      </c>
      <c r="B7" s="116" t="s">
        <v>395</v>
      </c>
      <c r="C7" s="116" t="s">
        <v>355</v>
      </c>
      <c r="D7" s="116" t="s">
        <v>356</v>
      </c>
      <c r="E7" s="116" t="s">
        <v>357</v>
      </c>
      <c r="F7" s="116" t="s">
        <v>358</v>
      </c>
      <c r="G7" s="116" t="s">
        <v>359</v>
      </c>
      <c r="H7" s="116" t="s">
        <v>360</v>
      </c>
      <c r="I7" s="116" t="s">
        <v>361</v>
      </c>
      <c r="J7" s="116" t="s">
        <v>362</v>
      </c>
      <c r="K7" s="116" t="s">
        <v>363</v>
      </c>
      <c r="L7" s="116" t="s">
        <v>364</v>
      </c>
      <c r="M7" s="116" t="s">
        <v>365</v>
      </c>
      <c r="N7" s="117" t="s">
        <v>35</v>
      </c>
    </row>
    <row r="8" spans="1:17" s="51" customFormat="1">
      <c r="A8" s="118" t="s">
        <v>390</v>
      </c>
      <c r="B8" s="396">
        <v>84.056290993333334</v>
      </c>
      <c r="C8" s="396">
        <v>79.335699683333331</v>
      </c>
      <c r="D8" s="396">
        <v>97.121713473333358</v>
      </c>
      <c r="E8" s="396">
        <v>168.67782198333336</v>
      </c>
      <c r="F8" s="396">
        <v>128.74529908333335</v>
      </c>
      <c r="G8" s="396">
        <v>100.83911551333335</v>
      </c>
      <c r="H8" s="396">
        <v>131.91067222333334</v>
      </c>
      <c r="I8" s="396">
        <v>104.56456821333335</v>
      </c>
      <c r="J8" s="396">
        <v>100.38799745333334</v>
      </c>
      <c r="K8" s="396">
        <v>100.19345716333335</v>
      </c>
      <c r="L8" s="396">
        <v>98.171256793333342</v>
      </c>
      <c r="M8" s="396">
        <v>94.890217783333341</v>
      </c>
      <c r="N8" s="396">
        <v>1288.89411036</v>
      </c>
      <c r="O8" s="112"/>
      <c r="P8" s="812"/>
      <c r="Q8" s="154"/>
    </row>
    <row r="9" spans="1:17">
      <c r="A9" s="118" t="s">
        <v>396</v>
      </c>
      <c r="B9" s="396">
        <v>26.813986649999997</v>
      </c>
      <c r="C9" s="396">
        <v>34.140582329999994</v>
      </c>
      <c r="D9" s="396">
        <v>50.805815460000005</v>
      </c>
      <c r="E9" s="396">
        <v>52.617778250000001</v>
      </c>
      <c r="F9" s="396">
        <v>31.732544350000001</v>
      </c>
      <c r="G9" s="396">
        <v>42.014539019999994</v>
      </c>
      <c r="H9" s="396">
        <v>42.884729579999998</v>
      </c>
      <c r="I9" s="396">
        <v>38.424600080000005</v>
      </c>
      <c r="J9" s="396">
        <v>36.133714189999999</v>
      </c>
      <c r="K9" s="396">
        <v>34.058565819999998</v>
      </c>
      <c r="L9" s="396">
        <v>29.328385089999998</v>
      </c>
      <c r="M9" s="396">
        <v>36.037241099999989</v>
      </c>
      <c r="N9" s="396">
        <v>454.99248191999999</v>
      </c>
      <c r="O9" s="112"/>
      <c r="P9" s="812"/>
    </row>
    <row r="10" spans="1:17">
      <c r="A10" s="234" t="s">
        <v>192</v>
      </c>
      <c r="B10" s="75">
        <v>4.34441348</v>
      </c>
      <c r="C10" s="75">
        <v>15.75555746</v>
      </c>
      <c r="D10" s="75">
        <v>32.320169290000003</v>
      </c>
      <c r="E10" s="75">
        <v>33.674948569999998</v>
      </c>
      <c r="F10" s="75">
        <v>9.1221087799999996</v>
      </c>
      <c r="G10" s="75">
        <v>21.57178613</v>
      </c>
      <c r="H10" s="75">
        <v>23.884268609999999</v>
      </c>
      <c r="I10" s="75">
        <v>19.135196269999998</v>
      </c>
      <c r="J10" s="75">
        <v>15.988242080000001</v>
      </c>
      <c r="K10" s="75">
        <v>15.343297710000002</v>
      </c>
      <c r="L10" s="75">
        <v>9.5757951400000003</v>
      </c>
      <c r="M10" s="75">
        <v>13.575776660000001</v>
      </c>
      <c r="N10" s="176">
        <v>214.29156017999998</v>
      </c>
      <c r="O10" s="112"/>
      <c r="P10" s="812"/>
    </row>
    <row r="11" spans="1:17">
      <c r="A11" s="234" t="s">
        <v>193</v>
      </c>
      <c r="B11" s="75">
        <v>16.25100827</v>
      </c>
      <c r="C11" s="75">
        <v>13.47791926</v>
      </c>
      <c r="D11" s="75">
        <v>13.632507560000001</v>
      </c>
      <c r="E11" s="75">
        <v>14.065870539999999</v>
      </c>
      <c r="F11" s="75">
        <v>17.451407280000002</v>
      </c>
      <c r="G11" s="75">
        <v>14.88297302</v>
      </c>
      <c r="H11" s="75">
        <v>13.15413305</v>
      </c>
      <c r="I11" s="75">
        <v>13.51094106</v>
      </c>
      <c r="J11" s="75">
        <v>13.944197880000001</v>
      </c>
      <c r="K11" s="75">
        <v>12.685955400000001</v>
      </c>
      <c r="L11" s="75">
        <v>13.166856119999998</v>
      </c>
      <c r="M11" s="75">
        <v>15.153390589999999</v>
      </c>
      <c r="N11" s="176">
        <v>171.37716003</v>
      </c>
      <c r="O11" s="112"/>
      <c r="P11" s="812"/>
    </row>
    <row r="12" spans="1:17">
      <c r="A12" s="229" t="s">
        <v>194</v>
      </c>
      <c r="B12" s="75">
        <v>3.5419201199999999</v>
      </c>
      <c r="C12" s="75">
        <v>2.1580572599999996</v>
      </c>
      <c r="D12" s="75">
        <v>2.8992217</v>
      </c>
      <c r="E12" s="75">
        <v>2.7635587400000001</v>
      </c>
      <c r="F12" s="75">
        <v>2.9917035699999999</v>
      </c>
      <c r="G12" s="75">
        <v>3.0591638399999996</v>
      </c>
      <c r="H12" s="75">
        <v>3.49277938</v>
      </c>
      <c r="I12" s="75">
        <v>3.4420962999999998</v>
      </c>
      <c r="J12" s="75">
        <v>3.7360266200000001</v>
      </c>
      <c r="K12" s="75">
        <v>3.5592272200000004</v>
      </c>
      <c r="L12" s="75">
        <v>4.0254949800000004</v>
      </c>
      <c r="M12" s="75">
        <v>4.4982683099999994</v>
      </c>
      <c r="N12" s="176">
        <v>40.167518040000004</v>
      </c>
      <c r="O12" s="112"/>
      <c r="P12" s="812"/>
    </row>
    <row r="13" spans="1:17">
      <c r="A13" s="51" t="s">
        <v>431</v>
      </c>
      <c r="B13" s="75">
        <v>0.34215671999999997</v>
      </c>
      <c r="C13" s="75">
        <v>0.72662525</v>
      </c>
      <c r="D13" s="972">
        <v>0</v>
      </c>
      <c r="E13" s="972">
        <v>0</v>
      </c>
      <c r="F13" s="972">
        <v>0</v>
      </c>
      <c r="G13" s="75">
        <v>0.10778877000000001</v>
      </c>
      <c r="H13" s="75">
        <v>6.6483000000000004E-4</v>
      </c>
      <c r="I13" s="75">
        <v>2.29071E-2</v>
      </c>
      <c r="J13" s="972">
        <v>9.2253099999999987E-3</v>
      </c>
      <c r="K13" s="972">
        <v>1.0861000000000001E-4</v>
      </c>
      <c r="L13" s="972">
        <v>0</v>
      </c>
      <c r="M13" s="75">
        <v>0.17791008999999999</v>
      </c>
      <c r="N13" s="176">
        <v>1.3873866799999999</v>
      </c>
      <c r="O13" s="112"/>
      <c r="P13" s="812"/>
    </row>
    <row r="14" spans="1:17">
      <c r="A14" s="229" t="s">
        <v>195</v>
      </c>
      <c r="B14" s="75">
        <v>1.26684631</v>
      </c>
      <c r="C14" s="75">
        <v>0.85764423000000001</v>
      </c>
      <c r="D14" s="75">
        <v>0.82023451999999997</v>
      </c>
      <c r="E14" s="75">
        <v>0.99796654000000007</v>
      </c>
      <c r="F14" s="75">
        <v>0.98063995999999998</v>
      </c>
      <c r="G14" s="75">
        <v>1.2447975</v>
      </c>
      <c r="H14" s="75">
        <v>1.03706483</v>
      </c>
      <c r="I14" s="75">
        <v>0.97145444999999997</v>
      </c>
      <c r="J14" s="75">
        <v>0.96181982999999993</v>
      </c>
      <c r="K14" s="75">
        <v>1.0106406100000001</v>
      </c>
      <c r="L14" s="75">
        <v>1.04689276</v>
      </c>
      <c r="M14" s="75">
        <v>1.0618821899999999</v>
      </c>
      <c r="N14" s="176">
        <v>12.25788373</v>
      </c>
      <c r="O14" s="112"/>
      <c r="P14" s="812"/>
    </row>
    <row r="15" spans="1:17">
      <c r="A15" s="229" t="s">
        <v>196</v>
      </c>
      <c r="B15" s="75">
        <v>8.9188460000000011E-2</v>
      </c>
      <c r="C15" s="75">
        <v>0.11251804</v>
      </c>
      <c r="D15" s="75">
        <v>9.2127820000000013E-2</v>
      </c>
      <c r="E15" s="75">
        <v>9.4864759999999992E-2</v>
      </c>
      <c r="F15" s="75">
        <v>0.11201080000000001</v>
      </c>
      <c r="G15" s="75">
        <v>0.12239233000000001</v>
      </c>
      <c r="H15" s="75">
        <v>0.13228695000000001</v>
      </c>
      <c r="I15" s="75">
        <v>0.10058546</v>
      </c>
      <c r="J15" s="75">
        <v>0.19118328000000001</v>
      </c>
      <c r="K15" s="75">
        <v>0.15988407000000002</v>
      </c>
      <c r="L15" s="75">
        <v>0.13703159000000001</v>
      </c>
      <c r="M15" s="75">
        <v>0.20207248</v>
      </c>
      <c r="N15" s="176">
        <v>1.5461460400000002</v>
      </c>
      <c r="O15" s="112"/>
      <c r="P15" s="812"/>
    </row>
    <row r="16" spans="1:17">
      <c r="A16" s="51" t="s">
        <v>583</v>
      </c>
      <c r="B16" s="75">
        <v>0.97845329000000003</v>
      </c>
      <c r="C16" s="75">
        <v>1.05226083</v>
      </c>
      <c r="D16" s="75">
        <v>1.04155457</v>
      </c>
      <c r="E16" s="75">
        <v>1.0205690999999999</v>
      </c>
      <c r="F16" s="75">
        <v>1.0746739599999999</v>
      </c>
      <c r="G16" s="75">
        <v>1.02563743</v>
      </c>
      <c r="H16" s="75">
        <v>1.18353193</v>
      </c>
      <c r="I16" s="75">
        <v>1.24141944</v>
      </c>
      <c r="J16" s="75">
        <v>1.3030191899999999</v>
      </c>
      <c r="K16" s="75">
        <v>1.2994521999999999</v>
      </c>
      <c r="L16" s="75">
        <v>1.3763145000000001</v>
      </c>
      <c r="M16" s="75">
        <v>1.3679407800000001</v>
      </c>
      <c r="N16" s="176">
        <v>13.964827219999998</v>
      </c>
      <c r="O16" s="112"/>
      <c r="P16" s="812"/>
    </row>
    <row r="17" spans="1:17" s="58" customFormat="1">
      <c r="A17" s="118" t="s">
        <v>1198</v>
      </c>
      <c r="B17" s="406">
        <v>29.917324379999997</v>
      </c>
      <c r="C17" s="406">
        <v>29.86337408</v>
      </c>
      <c r="D17" s="406">
        <v>31.46801374</v>
      </c>
      <c r="E17" s="406">
        <v>101.31797425000001</v>
      </c>
      <c r="F17" s="406">
        <v>76.360964370000005</v>
      </c>
      <c r="G17" s="406">
        <v>40.580666710000003</v>
      </c>
      <c r="H17" s="406">
        <v>71.255529749999994</v>
      </c>
      <c r="I17" s="406">
        <v>46.684085289999999</v>
      </c>
      <c r="J17" s="406">
        <v>42.572922830000003</v>
      </c>
      <c r="K17" s="406">
        <v>50.276164999999999</v>
      </c>
      <c r="L17" s="406">
        <v>45.198864029999996</v>
      </c>
      <c r="M17" s="406">
        <v>40.332377430000008</v>
      </c>
      <c r="N17" s="406">
        <v>605.82826186</v>
      </c>
      <c r="O17" s="580"/>
      <c r="P17" s="841"/>
      <c r="Q17" s="94"/>
    </row>
    <row r="18" spans="1:17">
      <c r="A18" s="119" t="s">
        <v>189</v>
      </c>
      <c r="B18" s="75">
        <v>29.40853327</v>
      </c>
      <c r="C18" s="75">
        <v>29.154017289999999</v>
      </c>
      <c r="D18" s="75">
        <v>30.862669409999999</v>
      </c>
      <c r="E18" s="75">
        <v>100.35129994</v>
      </c>
      <c r="F18" s="75">
        <v>75.116466299999999</v>
      </c>
      <c r="G18" s="75">
        <v>39.589681349999999</v>
      </c>
      <c r="H18" s="75">
        <v>69.557846599999991</v>
      </c>
      <c r="I18" s="75">
        <v>45.750768069999999</v>
      </c>
      <c r="J18" s="75">
        <v>41.389273700000004</v>
      </c>
      <c r="K18" s="75">
        <v>48.783348289999999</v>
      </c>
      <c r="L18" s="75">
        <v>43.401627549999994</v>
      </c>
      <c r="M18" s="75">
        <v>39.278411740000003</v>
      </c>
      <c r="N18" s="176">
        <v>592.64394350999999</v>
      </c>
      <c r="O18" s="112"/>
      <c r="P18" s="812"/>
    </row>
    <row r="19" spans="1:17">
      <c r="A19" s="51" t="s">
        <v>1187</v>
      </c>
      <c r="B19" s="75">
        <v>0.39925434000000004</v>
      </c>
      <c r="C19" s="75">
        <v>0.45591525999999999</v>
      </c>
      <c r="D19" s="75">
        <v>0.45031196000000001</v>
      </c>
      <c r="E19" s="75">
        <v>0.82427713000000002</v>
      </c>
      <c r="F19" s="75">
        <v>1.1677754299999998</v>
      </c>
      <c r="G19" s="75">
        <v>0.89046354999999999</v>
      </c>
      <c r="H19" s="75">
        <v>1.6120868799999999</v>
      </c>
      <c r="I19" s="75">
        <v>0.85573473</v>
      </c>
      <c r="J19" s="75">
        <v>1.10655291</v>
      </c>
      <c r="K19" s="75">
        <v>1.42714305</v>
      </c>
      <c r="L19" s="75">
        <v>1.7247688400000001</v>
      </c>
      <c r="M19" s="75">
        <v>0.99033707999999998</v>
      </c>
      <c r="N19" s="176">
        <v>11.904621159999998</v>
      </c>
      <c r="O19" s="112"/>
      <c r="P19" s="812"/>
    </row>
    <row r="20" spans="1:17">
      <c r="A20" s="435" t="s">
        <v>1189</v>
      </c>
      <c r="B20" s="75">
        <v>1.7480820000000001E-2</v>
      </c>
      <c r="C20" s="75">
        <v>0.14085598000000002</v>
      </c>
      <c r="D20" s="75">
        <v>6.9010249999999995E-2</v>
      </c>
      <c r="E20" s="75">
        <v>7.405109E-2</v>
      </c>
      <c r="F20" s="75">
        <v>2.2399999999999998E-3</v>
      </c>
      <c r="G20" s="75">
        <v>1.679303E-2</v>
      </c>
      <c r="H20" s="972">
        <v>9.8483300000000006E-3</v>
      </c>
      <c r="I20" s="75">
        <v>3.5368000000000001E-3</v>
      </c>
      <c r="J20" s="75">
        <v>3.7251799999999998E-3</v>
      </c>
      <c r="K20" s="972">
        <v>2.1073300000000001E-3</v>
      </c>
      <c r="L20" s="972">
        <v>7.2942500000000004E-3</v>
      </c>
      <c r="M20" s="972">
        <v>0</v>
      </c>
      <c r="N20" s="176">
        <v>0.34694306000000008</v>
      </c>
      <c r="O20" s="112"/>
      <c r="P20" s="812"/>
    </row>
    <row r="21" spans="1:17">
      <c r="A21" s="435" t="s">
        <v>1190</v>
      </c>
      <c r="B21" s="972">
        <v>0</v>
      </c>
      <c r="C21" s="972">
        <v>0</v>
      </c>
      <c r="D21" s="972">
        <v>0</v>
      </c>
      <c r="E21" s="972">
        <v>0</v>
      </c>
      <c r="F21" s="972">
        <v>0</v>
      </c>
      <c r="G21" s="972">
        <v>0</v>
      </c>
      <c r="H21" s="972">
        <v>0</v>
      </c>
      <c r="I21" s="972">
        <v>0</v>
      </c>
      <c r="J21" s="972">
        <v>0</v>
      </c>
      <c r="K21" s="972">
        <v>0</v>
      </c>
      <c r="L21" s="972">
        <v>0</v>
      </c>
      <c r="M21" s="972">
        <v>0</v>
      </c>
      <c r="N21" s="1072">
        <v>0</v>
      </c>
      <c r="O21" s="112"/>
      <c r="P21" s="812"/>
    </row>
    <row r="22" spans="1:17">
      <c r="A22" s="435" t="s">
        <v>1191</v>
      </c>
      <c r="B22" s="75">
        <v>9.2055949999999998E-2</v>
      </c>
      <c r="C22" s="75">
        <v>0.11258555000000001</v>
      </c>
      <c r="D22" s="75">
        <v>8.6022119999999994E-2</v>
      </c>
      <c r="E22" s="75">
        <v>6.8346089999999998E-2</v>
      </c>
      <c r="F22" s="75">
        <v>7.4482640000000003E-2</v>
      </c>
      <c r="G22" s="75">
        <v>8.3728780000000003E-2</v>
      </c>
      <c r="H22" s="75">
        <v>7.574794E-2</v>
      </c>
      <c r="I22" s="75">
        <v>7.4045689999999997E-2</v>
      </c>
      <c r="J22" s="75">
        <v>7.3371039999999998E-2</v>
      </c>
      <c r="K22" s="75">
        <v>6.3566330000000004E-2</v>
      </c>
      <c r="L22" s="75">
        <v>6.5173389999999998E-2</v>
      </c>
      <c r="M22" s="75">
        <v>6.3628610000000002E-2</v>
      </c>
      <c r="N22" s="176">
        <v>0.93275413000000007</v>
      </c>
      <c r="O22" s="112"/>
      <c r="P22" s="812"/>
    </row>
    <row r="23" spans="1:17" s="58" customFormat="1">
      <c r="A23" s="118" t="s">
        <v>1197</v>
      </c>
      <c r="B23" s="396">
        <v>19.706724929999996</v>
      </c>
      <c r="C23" s="396">
        <v>8.2937261099999997</v>
      </c>
      <c r="D23" s="396">
        <v>7.5412345199999997</v>
      </c>
      <c r="E23" s="396">
        <v>7.5526499999999999</v>
      </c>
      <c r="F23" s="396">
        <v>12.246170200000002</v>
      </c>
      <c r="G23" s="396">
        <v>7.8695047099999993</v>
      </c>
      <c r="H23" s="396">
        <v>7.2415877799999997</v>
      </c>
      <c r="I23" s="396">
        <v>9.5990757999999996</v>
      </c>
      <c r="J23" s="396">
        <v>10.45372323</v>
      </c>
      <c r="K23" s="396">
        <v>6.7277856800000002</v>
      </c>
      <c r="L23" s="396">
        <v>14.836744640000001</v>
      </c>
      <c r="M23" s="396">
        <v>9.2776951400000005</v>
      </c>
      <c r="N23" s="396">
        <v>121.34662274000002</v>
      </c>
      <c r="O23" s="112"/>
      <c r="P23" s="812"/>
      <c r="Q23" s="94"/>
    </row>
    <row r="24" spans="1:17">
      <c r="A24" s="650" t="s">
        <v>220</v>
      </c>
      <c r="B24" s="75">
        <v>11.25754718</v>
      </c>
      <c r="C24" s="75">
        <v>0.98342689000000005</v>
      </c>
      <c r="D24" s="75">
        <v>0.19159422000000001</v>
      </c>
      <c r="E24" s="75">
        <v>0.63312650000000004</v>
      </c>
      <c r="F24" s="75">
        <v>1.1015158</v>
      </c>
      <c r="G24" s="75">
        <v>8.550547E-2</v>
      </c>
      <c r="H24" s="75">
        <v>0.24332957999999999</v>
      </c>
      <c r="I24" s="75">
        <v>0.74780639999999998</v>
      </c>
      <c r="J24" s="75">
        <v>1.6238246000000001</v>
      </c>
      <c r="K24" s="75">
        <v>0.31517160999999999</v>
      </c>
      <c r="L24" s="75">
        <v>5.1989606500000001</v>
      </c>
      <c r="M24" s="972">
        <v>1.0788913899999999</v>
      </c>
      <c r="N24" s="176">
        <v>23.460700289999998</v>
      </c>
      <c r="O24" s="112"/>
      <c r="P24" s="812"/>
    </row>
    <row r="25" spans="1:17">
      <c r="A25" s="681" t="s">
        <v>1418</v>
      </c>
      <c r="B25" s="75">
        <v>8.1412099999999994E-3</v>
      </c>
      <c r="C25" s="75">
        <v>1.832112E-2</v>
      </c>
      <c r="D25" s="75">
        <v>0.19185360000000001</v>
      </c>
      <c r="E25" s="75">
        <v>6.2837400000000002E-2</v>
      </c>
      <c r="F25" s="75">
        <v>5.332775E-2</v>
      </c>
      <c r="G25" s="75">
        <v>5.8166669999999997E-2</v>
      </c>
      <c r="H25" s="75">
        <v>5.5167000000000001E-2</v>
      </c>
      <c r="I25" s="75">
        <v>5.3546530000000002E-2</v>
      </c>
      <c r="J25" s="75">
        <v>6.3680150000000005E-2</v>
      </c>
      <c r="K25" s="75">
        <v>1.8378889999999998E-2</v>
      </c>
      <c r="L25" s="75">
        <v>8.5468649999999993E-2</v>
      </c>
      <c r="M25" s="75">
        <v>6.4732319999999996E-2</v>
      </c>
      <c r="N25" s="176">
        <v>0.73362129000000009</v>
      </c>
      <c r="O25" s="112"/>
      <c r="P25" s="812"/>
    </row>
    <row r="26" spans="1:17">
      <c r="A26" s="650" t="s">
        <v>169</v>
      </c>
      <c r="B26" s="75">
        <v>0.99386431000000008</v>
      </c>
      <c r="C26" s="75">
        <v>0.94024101000000004</v>
      </c>
      <c r="D26" s="75">
        <v>1.5453604399999998</v>
      </c>
      <c r="E26" s="75">
        <v>0.68123018000000002</v>
      </c>
      <c r="F26" s="75">
        <v>1.1568523899999998</v>
      </c>
      <c r="G26" s="75">
        <v>0.80319697000000001</v>
      </c>
      <c r="H26" s="75">
        <v>0.78413197000000001</v>
      </c>
      <c r="I26" s="75">
        <v>1.2038366399999998</v>
      </c>
      <c r="J26" s="75">
        <v>1.32754543</v>
      </c>
      <c r="K26" s="75">
        <v>0.68353410999999997</v>
      </c>
      <c r="L26" s="75">
        <v>1.8894383700000001</v>
      </c>
      <c r="M26" s="75">
        <v>0.86473959999999994</v>
      </c>
      <c r="N26" s="176">
        <v>12.873971420000002</v>
      </c>
      <c r="O26" s="112"/>
      <c r="P26" s="812"/>
    </row>
    <row r="27" spans="1:17">
      <c r="A27" s="905" t="s">
        <v>1248</v>
      </c>
      <c r="B27" s="75">
        <v>0.67277742000000007</v>
      </c>
      <c r="C27" s="75">
        <v>0.66654144999999998</v>
      </c>
      <c r="D27" s="75">
        <v>0.70318344999999993</v>
      </c>
      <c r="E27" s="75">
        <v>0.68281859</v>
      </c>
      <c r="F27" s="75">
        <v>0.67940367000000002</v>
      </c>
      <c r="G27" s="75">
        <v>0.68083845999999992</v>
      </c>
      <c r="H27" s="75">
        <v>0.67151256999999998</v>
      </c>
      <c r="I27" s="75">
        <v>0.66686153000000004</v>
      </c>
      <c r="J27" s="75">
        <v>1.2150833999999999</v>
      </c>
      <c r="K27" s="75">
        <v>1.2088817700000001</v>
      </c>
      <c r="L27" s="75">
        <v>1.19977515</v>
      </c>
      <c r="M27" s="75">
        <v>1.1982924699999999</v>
      </c>
      <c r="N27" s="176">
        <v>10.245969930000001</v>
      </c>
      <c r="O27" s="112"/>
      <c r="P27" s="812"/>
    </row>
    <row r="28" spans="1:17">
      <c r="A28" s="650" t="s">
        <v>1415</v>
      </c>
      <c r="B28" s="75">
        <v>0.124099</v>
      </c>
      <c r="C28" s="75">
        <v>0.14563999999999999</v>
      </c>
      <c r="D28" s="75">
        <v>0.12931999999999999</v>
      </c>
      <c r="E28" s="75">
        <v>0.12931999999999999</v>
      </c>
      <c r="F28" s="75">
        <v>0.12931999999999999</v>
      </c>
      <c r="G28" s="75">
        <v>0.12931999999999999</v>
      </c>
      <c r="H28" s="75">
        <v>0.12931999999999999</v>
      </c>
      <c r="I28" s="75">
        <v>0.12931999999999999</v>
      </c>
      <c r="J28" s="75">
        <v>0.12931999999999999</v>
      </c>
      <c r="K28" s="75">
        <v>0.12931999999999999</v>
      </c>
      <c r="L28" s="75">
        <v>0.12931999999999999</v>
      </c>
      <c r="M28" s="75">
        <v>0.12931999999999999</v>
      </c>
      <c r="N28" s="176">
        <v>1.5629389999999996</v>
      </c>
      <c r="O28" s="112"/>
      <c r="P28" s="812"/>
    </row>
    <row r="29" spans="1:17">
      <c r="A29" s="223" t="s">
        <v>597</v>
      </c>
      <c r="B29" s="75">
        <v>3.3513386700000001</v>
      </c>
      <c r="C29" s="75">
        <v>3.6273740999999999</v>
      </c>
      <c r="D29" s="75">
        <v>2.5943907899999998</v>
      </c>
      <c r="E29" s="75">
        <v>2.2596533700000001</v>
      </c>
      <c r="F29" s="75">
        <v>5.6273567599999996</v>
      </c>
      <c r="G29" s="75">
        <v>3.55559585</v>
      </c>
      <c r="H29" s="75">
        <v>2.5231481000000002</v>
      </c>
      <c r="I29" s="75">
        <v>4.0731965199999998</v>
      </c>
      <c r="J29" s="75">
        <v>3.3068708099999999</v>
      </c>
      <c r="K29" s="75">
        <v>1.6399040200000001</v>
      </c>
      <c r="L29" s="75">
        <v>3.0283290800000002</v>
      </c>
      <c r="M29" s="75">
        <v>3.02713542</v>
      </c>
      <c r="N29" s="176">
        <v>38.614293490000001</v>
      </c>
      <c r="O29" s="112"/>
      <c r="P29" s="812"/>
    </row>
    <row r="30" spans="1:17">
      <c r="A30" s="230" t="s">
        <v>541</v>
      </c>
      <c r="B30" s="955">
        <v>3.2989571400000002</v>
      </c>
      <c r="C30" s="955">
        <v>1.9121815399999997</v>
      </c>
      <c r="D30" s="955">
        <v>2.1855320200000001</v>
      </c>
      <c r="E30" s="955">
        <v>3.10366396</v>
      </c>
      <c r="F30" s="955">
        <v>3.4983938300000004</v>
      </c>
      <c r="G30" s="955">
        <v>2.5568812900000002</v>
      </c>
      <c r="H30" s="955">
        <v>2.8349785599999997</v>
      </c>
      <c r="I30" s="955">
        <v>2.7245081799999999</v>
      </c>
      <c r="J30" s="955">
        <v>2.7873988399999998</v>
      </c>
      <c r="K30" s="955">
        <v>2.73259528</v>
      </c>
      <c r="L30" s="955">
        <v>3.3054527400000002</v>
      </c>
      <c r="M30" s="955">
        <v>2.91458394</v>
      </c>
      <c r="N30" s="176">
        <v>33.855127320000001</v>
      </c>
      <c r="O30" s="112"/>
      <c r="P30" s="812"/>
    </row>
    <row r="31" spans="1:17">
      <c r="A31" s="287" t="s">
        <v>1195</v>
      </c>
      <c r="B31" s="396">
        <v>7.6182550333333428</v>
      </c>
      <c r="C31" s="396">
        <v>7.0380171633333433</v>
      </c>
      <c r="D31" s="396">
        <v>7.3066497533333425</v>
      </c>
      <c r="E31" s="396">
        <v>7.1894194833333431</v>
      </c>
      <c r="F31" s="396">
        <v>8.4056201633333423</v>
      </c>
      <c r="G31" s="396">
        <v>10.374405073333342</v>
      </c>
      <c r="H31" s="396">
        <v>10.528825113333344</v>
      </c>
      <c r="I31" s="396">
        <v>9.8568070433333439</v>
      </c>
      <c r="J31" s="396">
        <v>11.227637203333343</v>
      </c>
      <c r="K31" s="396">
        <v>9.1309406633333428</v>
      </c>
      <c r="L31" s="396">
        <v>8.8072630333333422</v>
      </c>
      <c r="M31" s="396">
        <v>9.2429041133333438</v>
      </c>
      <c r="N31" s="396">
        <v>106.72674384000013</v>
      </c>
      <c r="O31" s="112"/>
      <c r="P31" s="812"/>
    </row>
    <row r="32" spans="1:17" s="70" customFormat="1">
      <c r="A32" s="118" t="s">
        <v>392</v>
      </c>
      <c r="B32" s="406">
        <v>82.78026125444444</v>
      </c>
      <c r="C32" s="406">
        <v>95.890100634444437</v>
      </c>
      <c r="D32" s="406">
        <v>156.70557145444445</v>
      </c>
      <c r="E32" s="406">
        <v>127.43470743444443</v>
      </c>
      <c r="F32" s="406">
        <v>123.90433403444443</v>
      </c>
      <c r="G32" s="406">
        <v>101.88804975444444</v>
      </c>
      <c r="H32" s="406">
        <v>121.50532255444445</v>
      </c>
      <c r="I32" s="406">
        <v>134.57315288444445</v>
      </c>
      <c r="J32" s="406">
        <v>167.28578619444443</v>
      </c>
      <c r="K32" s="406">
        <v>147.34560787444445</v>
      </c>
      <c r="L32" s="406">
        <v>109.16091753444445</v>
      </c>
      <c r="M32" s="406">
        <v>109.53192741444447</v>
      </c>
      <c r="N32" s="406">
        <v>1478.0057390233335</v>
      </c>
      <c r="O32" s="584"/>
      <c r="P32" s="812"/>
      <c r="Q32" s="79"/>
    </row>
    <row r="33" spans="1:26">
      <c r="A33" s="903" t="s">
        <v>1292</v>
      </c>
      <c r="B33" s="75">
        <v>49.392341600000002</v>
      </c>
      <c r="C33" s="75">
        <v>60.209745299999994</v>
      </c>
      <c r="D33" s="75">
        <v>59.759235880000006</v>
      </c>
      <c r="E33" s="75">
        <v>66.817140690000002</v>
      </c>
      <c r="F33" s="75">
        <v>64.450832919999996</v>
      </c>
      <c r="G33" s="75">
        <v>59.370465039999999</v>
      </c>
      <c r="H33" s="75">
        <v>68.991507069999997</v>
      </c>
      <c r="I33" s="75">
        <v>84.730177730000008</v>
      </c>
      <c r="J33" s="75">
        <v>72.603235209999994</v>
      </c>
      <c r="K33" s="75">
        <v>68.39866628</v>
      </c>
      <c r="L33" s="75">
        <v>66.497332229999998</v>
      </c>
      <c r="M33" s="75">
        <v>66.358004289999997</v>
      </c>
      <c r="N33" s="404">
        <v>787.57868424000003</v>
      </c>
      <c r="O33" s="112"/>
      <c r="P33" s="812"/>
    </row>
    <row r="34" spans="1:26">
      <c r="A34" s="650" t="s">
        <v>1293</v>
      </c>
      <c r="B34" s="75">
        <v>3.5489460499999996</v>
      </c>
      <c r="C34" s="75">
        <v>3.1828563399999998</v>
      </c>
      <c r="D34" s="75">
        <v>2.5385395399999999</v>
      </c>
      <c r="E34" s="75">
        <v>20.71500524</v>
      </c>
      <c r="F34" s="75">
        <v>23.27391772</v>
      </c>
      <c r="G34" s="75">
        <v>4.8882694000000004</v>
      </c>
      <c r="H34" s="75">
        <v>9.2034394800000001</v>
      </c>
      <c r="I34" s="75">
        <v>8.7759859900000006</v>
      </c>
      <c r="J34" s="75">
        <v>4.0814000300000002</v>
      </c>
      <c r="K34" s="75">
        <v>37.649319679999998</v>
      </c>
      <c r="L34" s="75">
        <v>4.67337457</v>
      </c>
      <c r="M34" s="75">
        <v>3.8263837700000001</v>
      </c>
      <c r="N34" s="404">
        <v>126.35743780999999</v>
      </c>
      <c r="O34" s="112"/>
      <c r="P34" s="812"/>
    </row>
    <row r="35" spans="1:26">
      <c r="A35" s="681" t="s">
        <v>1294</v>
      </c>
      <c r="B35" s="75">
        <v>6.6275567300000002</v>
      </c>
      <c r="C35" s="75">
        <v>13.49590368</v>
      </c>
      <c r="D35" s="75">
        <v>65.916570520000008</v>
      </c>
      <c r="E35" s="75">
        <v>11.160269320000001</v>
      </c>
      <c r="F35" s="75">
        <v>7.8844913499999993</v>
      </c>
      <c r="G35" s="75">
        <v>8.4348834700000008</v>
      </c>
      <c r="H35" s="75">
        <v>10.78011691</v>
      </c>
      <c r="I35" s="75">
        <v>13.913244310000001</v>
      </c>
      <c r="J35" s="75">
        <v>61.652940180000002</v>
      </c>
      <c r="K35" s="75">
        <v>10.64659092</v>
      </c>
      <c r="L35" s="75">
        <v>7.5686560099999998</v>
      </c>
      <c r="M35" s="75">
        <v>9.9398876000000005</v>
      </c>
      <c r="N35" s="404">
        <v>228.02111100000002</v>
      </c>
      <c r="O35" s="112"/>
      <c r="P35" s="812"/>
    </row>
    <row r="36" spans="1:26">
      <c r="A36" s="650" t="s">
        <v>1295</v>
      </c>
      <c r="B36" s="75">
        <v>6.4631341600000001</v>
      </c>
      <c r="C36" s="75">
        <v>2.73003046</v>
      </c>
      <c r="D36" s="75">
        <v>10.46634105</v>
      </c>
      <c r="E36" s="75">
        <v>4.8336574800000003</v>
      </c>
      <c r="F36" s="75">
        <v>5.7300754400000002</v>
      </c>
      <c r="G36" s="75">
        <v>4.5083291299999999</v>
      </c>
      <c r="H36" s="75">
        <v>5.8340387199999997</v>
      </c>
      <c r="I36" s="75">
        <v>5.4257706100000007</v>
      </c>
      <c r="J36" s="75">
        <v>6.7200900399999997</v>
      </c>
      <c r="K36" s="75">
        <v>5.8378259699999999</v>
      </c>
      <c r="L36" s="75">
        <v>10.062790189999999</v>
      </c>
      <c r="M36" s="75">
        <v>3.5781986099999998</v>
      </c>
      <c r="N36" s="404">
        <v>72.190281859999999</v>
      </c>
      <c r="O36" s="112"/>
      <c r="P36" s="812"/>
    </row>
    <row r="37" spans="1:26">
      <c r="A37" s="223" t="s">
        <v>458</v>
      </c>
      <c r="B37" s="75">
        <v>4.3212284600000004</v>
      </c>
      <c r="C37" s="75">
        <v>3.23173515</v>
      </c>
      <c r="D37" s="75">
        <v>4.3563360199999996</v>
      </c>
      <c r="E37" s="75">
        <v>4.9373460599999994</v>
      </c>
      <c r="F37" s="75">
        <v>4.4651956200000003</v>
      </c>
      <c r="G37" s="75">
        <v>3.5560965899999997</v>
      </c>
      <c r="H37" s="75">
        <v>4.4588108099999992</v>
      </c>
      <c r="I37" s="75">
        <v>4.1169655000000001</v>
      </c>
      <c r="J37" s="75">
        <v>4.1320063899999999</v>
      </c>
      <c r="K37" s="75">
        <v>5.2242513300000004</v>
      </c>
      <c r="L37" s="75">
        <v>3.7556818199999999</v>
      </c>
      <c r="M37" s="75">
        <v>3.9970693700000002</v>
      </c>
      <c r="N37" s="404">
        <v>50.552723119999996</v>
      </c>
      <c r="O37" s="112"/>
      <c r="P37" s="812"/>
    </row>
    <row r="38" spans="1:26">
      <c r="A38" s="223" t="s">
        <v>1288</v>
      </c>
      <c r="B38" s="75">
        <v>0.58329900000000001</v>
      </c>
      <c r="C38" s="75">
        <v>0.26700000000000002</v>
      </c>
      <c r="D38" s="75">
        <v>0.28986600000000001</v>
      </c>
      <c r="E38" s="75">
        <v>1.3950119999999999</v>
      </c>
      <c r="F38" s="75">
        <v>0.95733800000000002</v>
      </c>
      <c r="G38" s="75">
        <v>0.30975999999999998</v>
      </c>
      <c r="H38" s="75">
        <v>1.440042</v>
      </c>
      <c r="I38" s="75">
        <v>0.83250000000000002</v>
      </c>
      <c r="J38" s="75">
        <v>0.31991900000000001</v>
      </c>
      <c r="K38" s="75">
        <v>0.74533347999999999</v>
      </c>
      <c r="L38" s="75">
        <v>0.61086356000000008</v>
      </c>
      <c r="M38" s="75">
        <v>0.76980000000000004</v>
      </c>
      <c r="N38" s="404">
        <v>8.5207330399999996</v>
      </c>
      <c r="O38" s="584"/>
      <c r="P38" s="812"/>
    </row>
    <row r="39" spans="1:26" s="58" customFormat="1">
      <c r="A39" s="287" t="s">
        <v>1194</v>
      </c>
      <c r="B39" s="74">
        <v>11.843755254444453</v>
      </c>
      <c r="C39" s="74">
        <v>12.772829704444453</v>
      </c>
      <c r="D39" s="74">
        <v>13.378682444444452</v>
      </c>
      <c r="E39" s="74">
        <v>17.576276644444444</v>
      </c>
      <c r="F39" s="74">
        <v>17.142482984444442</v>
      </c>
      <c r="G39" s="74">
        <v>20.820246124444445</v>
      </c>
      <c r="H39" s="74">
        <v>20.797367564444443</v>
      </c>
      <c r="I39" s="74">
        <v>16.778508744444444</v>
      </c>
      <c r="J39" s="74">
        <v>17.776195344444442</v>
      </c>
      <c r="K39" s="74">
        <v>18.843620214444442</v>
      </c>
      <c r="L39" s="74">
        <v>15.992219154444443</v>
      </c>
      <c r="M39" s="74">
        <v>21.062583774444445</v>
      </c>
      <c r="N39" s="406">
        <v>204.78476795333339</v>
      </c>
      <c r="O39" s="580"/>
      <c r="P39" s="841"/>
      <c r="Q39" s="94"/>
    </row>
    <row r="40" spans="1:26" s="70" customFormat="1">
      <c r="A40" s="118" t="s">
        <v>1196</v>
      </c>
      <c r="B40" s="396">
        <v>64.425754671111122</v>
      </c>
      <c r="C40" s="396">
        <v>50.879376431111105</v>
      </c>
      <c r="D40" s="396">
        <v>57.899908131111118</v>
      </c>
      <c r="E40" s="396">
        <v>61.252483891111119</v>
      </c>
      <c r="F40" s="396">
        <v>68.201954641111101</v>
      </c>
      <c r="G40" s="396">
        <v>78.037160391111115</v>
      </c>
      <c r="H40" s="396">
        <v>69.91421071111111</v>
      </c>
      <c r="I40" s="396">
        <v>70.222811641111107</v>
      </c>
      <c r="J40" s="396">
        <v>74.362534411111113</v>
      </c>
      <c r="K40" s="396">
        <v>83.376784771111133</v>
      </c>
      <c r="L40" s="396">
        <v>84.22415735111116</v>
      </c>
      <c r="M40" s="396">
        <v>77.57392590111111</v>
      </c>
      <c r="N40" s="396">
        <v>840.3710629433333</v>
      </c>
      <c r="O40" s="112"/>
      <c r="P40" s="812"/>
      <c r="Q40" s="79"/>
    </row>
    <row r="41" spans="1:26">
      <c r="A41" s="118" t="s">
        <v>1201</v>
      </c>
      <c r="B41" s="396">
        <v>54.885524770000004</v>
      </c>
      <c r="C41" s="396">
        <v>40.246578549999995</v>
      </c>
      <c r="D41" s="396">
        <v>46.780226740000003</v>
      </c>
      <c r="E41" s="396">
        <v>51.537722100000003</v>
      </c>
      <c r="F41" s="396">
        <v>54.774539229999995</v>
      </c>
      <c r="G41" s="396">
        <v>60.285882560000005</v>
      </c>
      <c r="H41" s="396">
        <v>58.669348469999996</v>
      </c>
      <c r="I41" s="396">
        <v>58.646237999999997</v>
      </c>
      <c r="J41" s="396">
        <v>61.889489390000001</v>
      </c>
      <c r="K41" s="396">
        <v>68.477804860000006</v>
      </c>
      <c r="L41" s="396">
        <v>68.335361300000045</v>
      </c>
      <c r="M41" s="396">
        <v>61.294676869999996</v>
      </c>
      <c r="N41" s="396">
        <v>685.82339284</v>
      </c>
      <c r="O41" s="112"/>
      <c r="P41" s="812"/>
    </row>
    <row r="42" spans="1:26" s="58" customFormat="1">
      <c r="A42" s="119" t="s">
        <v>173</v>
      </c>
      <c r="B42" s="75">
        <v>54.885524770000004</v>
      </c>
      <c r="C42" s="75">
        <v>40.246578549999995</v>
      </c>
      <c r="D42" s="75">
        <v>46.780226740000003</v>
      </c>
      <c r="E42" s="75">
        <v>51.537722100000003</v>
      </c>
      <c r="F42" s="75">
        <v>54.774539229999995</v>
      </c>
      <c r="G42" s="75">
        <v>60.285882560000005</v>
      </c>
      <c r="H42" s="75">
        <v>58.669348469999996</v>
      </c>
      <c r="I42" s="75">
        <v>58.646237999999997</v>
      </c>
      <c r="J42" s="75">
        <v>61.889489390000001</v>
      </c>
      <c r="K42" s="75">
        <v>68.477804860000006</v>
      </c>
      <c r="L42" s="75">
        <v>68.335361300000045</v>
      </c>
      <c r="M42" s="75">
        <v>61.294676869999996</v>
      </c>
      <c r="N42" s="176">
        <v>685.82339284</v>
      </c>
      <c r="O42" s="76"/>
      <c r="P42" s="76"/>
      <c r="Q42" s="94"/>
    </row>
    <row r="43" spans="1:26" s="58" customFormat="1">
      <c r="A43" s="118" t="s">
        <v>1202</v>
      </c>
      <c r="B43" s="396">
        <v>0.25518557000000003</v>
      </c>
      <c r="C43" s="396">
        <v>0.22479510999999999</v>
      </c>
      <c r="D43" s="396">
        <v>0.19268558</v>
      </c>
      <c r="E43" s="396">
        <v>0.20645385999999999</v>
      </c>
      <c r="F43" s="396">
        <v>0.20632172000000001</v>
      </c>
      <c r="G43" s="396">
        <v>0.41476604</v>
      </c>
      <c r="H43" s="396">
        <v>0.19511364</v>
      </c>
      <c r="I43" s="396">
        <v>0.20646306</v>
      </c>
      <c r="J43" s="396">
        <v>0.21414939999999999</v>
      </c>
      <c r="K43" s="396">
        <v>0.21815981000000001</v>
      </c>
      <c r="L43" s="396">
        <v>0.21271642000000002</v>
      </c>
      <c r="M43" s="396">
        <v>0.22542234</v>
      </c>
      <c r="N43" s="396">
        <v>2.77223255</v>
      </c>
      <c r="O43" s="112"/>
      <c r="P43" s="112"/>
      <c r="Q43" s="154"/>
      <c r="R43" s="112"/>
      <c r="S43" s="112"/>
      <c r="T43" s="112"/>
      <c r="U43" s="112"/>
      <c r="V43" s="112"/>
      <c r="W43" s="112"/>
      <c r="X43" s="112"/>
      <c r="Y43" s="112"/>
      <c r="Z43" s="112"/>
    </row>
    <row r="44" spans="1:26">
      <c r="A44" s="119" t="s">
        <v>190</v>
      </c>
      <c r="B44" s="75">
        <v>0.25518557000000003</v>
      </c>
      <c r="C44" s="75">
        <v>0.22479510999999999</v>
      </c>
      <c r="D44" s="75">
        <v>0.19268558</v>
      </c>
      <c r="E44" s="75">
        <v>0.20645385999999999</v>
      </c>
      <c r="F44" s="75">
        <v>0.20632172000000001</v>
      </c>
      <c r="G44" s="75">
        <v>0.41476604</v>
      </c>
      <c r="H44" s="75">
        <v>0.19511364</v>
      </c>
      <c r="I44" s="75">
        <v>0.20646306</v>
      </c>
      <c r="J44" s="75">
        <v>0.21414939999999999</v>
      </c>
      <c r="K44" s="75">
        <v>0.21815981000000001</v>
      </c>
      <c r="L44" s="75">
        <v>0.21271642000000002</v>
      </c>
      <c r="M44" s="75">
        <v>0.22542234</v>
      </c>
      <c r="N44" s="176">
        <v>2.77223255</v>
      </c>
      <c r="O44" s="112"/>
      <c r="P44" s="812"/>
    </row>
    <row r="45" spans="1:26" s="70" customFormat="1">
      <c r="A45" s="118" t="s">
        <v>5</v>
      </c>
      <c r="B45" s="406">
        <v>6.8575688699999997</v>
      </c>
      <c r="C45" s="406">
        <v>8.2616365299999988</v>
      </c>
      <c r="D45" s="406">
        <v>8.5421140500000003</v>
      </c>
      <c r="E45" s="406">
        <v>6.9035964199999995</v>
      </c>
      <c r="F45" s="406">
        <v>9.7253317999999993</v>
      </c>
      <c r="G45" s="406">
        <v>7.7062707399999999</v>
      </c>
      <c r="H45" s="406">
        <v>8.2278449500000015</v>
      </c>
      <c r="I45" s="406">
        <v>7.3998315899999998</v>
      </c>
      <c r="J45" s="406">
        <v>9.7721834399999992</v>
      </c>
      <c r="K45" s="406">
        <v>11.800273560000001</v>
      </c>
      <c r="L45" s="406">
        <v>12.943993559999999</v>
      </c>
      <c r="M45" s="406">
        <v>13.225917509999999</v>
      </c>
      <c r="N45" s="406">
        <v>111.36656302</v>
      </c>
      <c r="O45" s="112"/>
      <c r="P45" s="812"/>
      <c r="Q45" s="79"/>
      <c r="W45" s="92"/>
    </row>
    <row r="46" spans="1:26" s="51" customFormat="1">
      <c r="A46" s="115" t="s">
        <v>1203</v>
      </c>
      <c r="B46" s="75">
        <v>3.28543684</v>
      </c>
      <c r="C46" s="75">
        <v>4.4320054999999998</v>
      </c>
      <c r="D46" s="75">
        <v>4.3761751699999998</v>
      </c>
      <c r="E46" s="75">
        <v>2.93856056</v>
      </c>
      <c r="F46" s="75">
        <v>5.6998547500000001</v>
      </c>
      <c r="G46" s="75">
        <v>3.7649078399999998</v>
      </c>
      <c r="H46" s="75">
        <v>4.3372690700000005</v>
      </c>
      <c r="I46" s="75">
        <v>3.6667367099999999</v>
      </c>
      <c r="J46" s="75">
        <v>3.76074354</v>
      </c>
      <c r="K46" s="75">
        <v>5.36957956</v>
      </c>
      <c r="L46" s="75">
        <v>6.0660805599999996</v>
      </c>
      <c r="M46" s="75">
        <v>5.9984413700000001</v>
      </c>
      <c r="N46" s="176">
        <v>53.695791469999996</v>
      </c>
      <c r="O46" s="112"/>
      <c r="P46" s="812"/>
      <c r="Q46" s="154"/>
      <c r="W46" s="110"/>
    </row>
    <row r="47" spans="1:26" s="51" customFormat="1">
      <c r="A47" s="77" t="s">
        <v>217</v>
      </c>
      <c r="B47" s="75">
        <v>0.43535200000000002</v>
      </c>
      <c r="C47" s="75">
        <v>0.73640000000000005</v>
      </c>
      <c r="D47" s="75">
        <v>0.84860000000000002</v>
      </c>
      <c r="E47" s="75">
        <v>0.74390000000000001</v>
      </c>
      <c r="F47" s="75">
        <v>0.71</v>
      </c>
      <c r="G47" s="75">
        <v>0.68882600000000005</v>
      </c>
      <c r="H47" s="75">
        <v>0.66559999999999997</v>
      </c>
      <c r="I47" s="75">
        <v>0.55669999999999997</v>
      </c>
      <c r="J47" s="75">
        <v>0.47839999999999999</v>
      </c>
      <c r="K47" s="75">
        <v>0.91325199999999995</v>
      </c>
      <c r="L47" s="75">
        <v>1.4147000000000001</v>
      </c>
      <c r="M47" s="75">
        <v>1.7905</v>
      </c>
      <c r="N47" s="176">
        <v>9.9822299999999995</v>
      </c>
      <c r="O47" s="112"/>
      <c r="P47" s="812"/>
      <c r="Q47" s="154"/>
      <c r="W47" s="110"/>
    </row>
    <row r="48" spans="1:26" s="51" customFormat="1">
      <c r="A48" s="232" t="s">
        <v>1235</v>
      </c>
      <c r="B48" s="75">
        <v>3.1367800299999997</v>
      </c>
      <c r="C48" s="75">
        <v>3.0932310299999997</v>
      </c>
      <c r="D48" s="75">
        <v>3.3173388799999999</v>
      </c>
      <c r="E48" s="75">
        <v>3.22113586</v>
      </c>
      <c r="F48" s="75">
        <v>3.3154770499999997</v>
      </c>
      <c r="G48" s="75">
        <v>3.2525369</v>
      </c>
      <c r="H48" s="75">
        <v>3.2249758799999997</v>
      </c>
      <c r="I48" s="75">
        <v>3.1763948799999997</v>
      </c>
      <c r="J48" s="75">
        <v>5.5330399000000003</v>
      </c>
      <c r="K48" s="75">
        <v>5.517442</v>
      </c>
      <c r="L48" s="75">
        <v>5.4632129999999997</v>
      </c>
      <c r="M48" s="75">
        <v>5.4369761399999996</v>
      </c>
      <c r="N48" s="176">
        <v>47.688541549999997</v>
      </c>
      <c r="O48" s="112"/>
      <c r="P48" s="812"/>
      <c r="Q48" s="154"/>
    </row>
    <row r="49" spans="1:23" s="51" customFormat="1">
      <c r="A49" s="287" t="s">
        <v>1205</v>
      </c>
      <c r="B49" s="396">
        <v>2.4274754611111113</v>
      </c>
      <c r="C49" s="396">
        <v>2.1463662411111111</v>
      </c>
      <c r="D49" s="396">
        <v>2.3848817611111111</v>
      </c>
      <c r="E49" s="396">
        <v>2.6047115111111112</v>
      </c>
      <c r="F49" s="396">
        <v>3.495761891111111</v>
      </c>
      <c r="G49" s="396">
        <v>9.6302410511111098</v>
      </c>
      <c r="H49" s="396">
        <v>2.8219036511111111</v>
      </c>
      <c r="I49" s="396">
        <v>3.9702789911111109</v>
      </c>
      <c r="J49" s="396">
        <v>2.4867121811111113</v>
      </c>
      <c r="K49" s="396">
        <v>2.8805465411111113</v>
      </c>
      <c r="L49" s="396">
        <v>2.732086071111111</v>
      </c>
      <c r="M49" s="396">
        <v>2.827909181111111</v>
      </c>
      <c r="N49" s="396">
        <v>40.408874533333332</v>
      </c>
      <c r="O49" s="112"/>
      <c r="P49" s="812"/>
      <c r="Q49" s="154"/>
      <c r="W49" s="110"/>
    </row>
    <row r="50" spans="1:23" s="51" customFormat="1">
      <c r="A50" s="125" t="s">
        <v>1207</v>
      </c>
      <c r="B50" s="74">
        <v>0.20079885</v>
      </c>
      <c r="C50" s="74">
        <v>0.32053374000000001</v>
      </c>
      <c r="D50" s="74">
        <v>0.44459575000000001</v>
      </c>
      <c r="E50" s="74">
        <v>0.21935656000000001</v>
      </c>
      <c r="F50" s="74">
        <v>0.46923397999999999</v>
      </c>
      <c r="G50" s="74">
        <v>0.24695112999999999</v>
      </c>
      <c r="H50" s="74">
        <v>0.31911777000000002</v>
      </c>
      <c r="I50" s="74">
        <v>0.25191691999999999</v>
      </c>
      <c r="J50" s="74">
        <v>0.16656083999999999</v>
      </c>
      <c r="K50" s="74">
        <v>0.35416064000000003</v>
      </c>
      <c r="L50" s="74">
        <v>0.45053873</v>
      </c>
      <c r="M50" s="74">
        <v>0.48016085999999997</v>
      </c>
      <c r="N50" s="74">
        <v>3.9239257699999994</v>
      </c>
      <c r="O50" s="112"/>
      <c r="P50" s="812"/>
      <c r="Q50" s="154"/>
      <c r="W50" s="110"/>
    </row>
    <row r="51" spans="1:23" s="51" customFormat="1">
      <c r="A51" s="115" t="s">
        <v>1208</v>
      </c>
      <c r="B51" s="75">
        <v>0.20079885</v>
      </c>
      <c r="C51" s="75">
        <v>0.32053374000000001</v>
      </c>
      <c r="D51" s="75">
        <v>0.44459575000000001</v>
      </c>
      <c r="E51" s="75">
        <v>0.21935656000000001</v>
      </c>
      <c r="F51" s="75">
        <v>0.46923397999999999</v>
      </c>
      <c r="G51" s="75">
        <v>0.24695112999999999</v>
      </c>
      <c r="H51" s="75">
        <v>0.31911777000000002</v>
      </c>
      <c r="I51" s="75">
        <v>0.25191691999999999</v>
      </c>
      <c r="J51" s="75">
        <v>0.16656083999999999</v>
      </c>
      <c r="K51" s="75">
        <v>0.35416064000000003</v>
      </c>
      <c r="L51" s="75">
        <v>0.45053873</v>
      </c>
      <c r="M51" s="75">
        <v>0.48016085999999997</v>
      </c>
      <c r="N51" s="176">
        <v>3.9239257699999994</v>
      </c>
      <c r="O51" s="112"/>
      <c r="P51" s="812"/>
      <c r="Q51" s="154"/>
      <c r="W51" s="110"/>
    </row>
    <row r="52" spans="1:23" s="51" customFormat="1">
      <c r="A52" s="125" t="s">
        <v>1209</v>
      </c>
      <c r="B52" s="74">
        <v>0.34278999999999998</v>
      </c>
      <c r="C52" s="74">
        <v>0.33728999999999998</v>
      </c>
      <c r="D52" s="74">
        <v>0.37067099999999997</v>
      </c>
      <c r="E52" s="74">
        <v>0.35765999999999998</v>
      </c>
      <c r="F52" s="74">
        <v>0.427674</v>
      </c>
      <c r="G52" s="74">
        <v>0.36749100000000001</v>
      </c>
      <c r="H52" s="74">
        <v>0.40716799999999997</v>
      </c>
      <c r="I52" s="74">
        <v>0.38846799999999998</v>
      </c>
      <c r="J52" s="74">
        <v>0.42048799999999997</v>
      </c>
      <c r="K52" s="74">
        <v>0.51949299999999998</v>
      </c>
      <c r="L52" s="74">
        <v>0.41498400000000002</v>
      </c>
      <c r="M52" s="74">
        <v>0.34347</v>
      </c>
      <c r="N52" s="74">
        <v>4.6976469999999999</v>
      </c>
      <c r="O52" s="112"/>
      <c r="P52" s="812"/>
      <c r="Q52" s="154"/>
    </row>
    <row r="53" spans="1:23" s="51" customFormat="1">
      <c r="A53" s="115" t="s">
        <v>1210</v>
      </c>
      <c r="B53" s="75">
        <v>0.34278999999999998</v>
      </c>
      <c r="C53" s="75">
        <v>0.33728999999999998</v>
      </c>
      <c r="D53" s="75">
        <v>0.37067099999999997</v>
      </c>
      <c r="E53" s="75">
        <v>0.35765999999999998</v>
      </c>
      <c r="F53" s="75">
        <v>0.427674</v>
      </c>
      <c r="G53" s="75">
        <v>0.36749100000000001</v>
      </c>
      <c r="H53" s="75">
        <v>0.40716799999999997</v>
      </c>
      <c r="I53" s="75">
        <v>0.38846799999999998</v>
      </c>
      <c r="J53" s="75">
        <v>0.42048799999999997</v>
      </c>
      <c r="K53" s="75">
        <v>0.51949299999999998</v>
      </c>
      <c r="L53" s="75">
        <v>0.41498400000000002</v>
      </c>
      <c r="M53" s="75">
        <v>0.34347</v>
      </c>
      <c r="N53" s="176">
        <v>4.6976469999999999</v>
      </c>
      <c r="P53" s="812"/>
      <c r="Q53" s="154"/>
    </row>
    <row r="54" spans="1:23" s="51" customFormat="1">
      <c r="A54" s="125" t="s">
        <v>1211</v>
      </c>
      <c r="B54" s="396">
        <v>0.27790882</v>
      </c>
      <c r="C54" s="396">
        <v>0.25603376999999999</v>
      </c>
      <c r="D54" s="396">
        <v>0.25693569999999999</v>
      </c>
      <c r="E54" s="396">
        <v>0.27618924</v>
      </c>
      <c r="F54" s="396">
        <v>0.32496067000000001</v>
      </c>
      <c r="G54" s="396">
        <v>0.28846418000000001</v>
      </c>
      <c r="H54" s="396">
        <v>0.51293405999999997</v>
      </c>
      <c r="I54" s="396">
        <v>0.43803036000000001</v>
      </c>
      <c r="J54" s="396">
        <v>0.36703405</v>
      </c>
      <c r="K54" s="396">
        <v>0.44320377999999999</v>
      </c>
      <c r="L54" s="396">
        <v>8.0411139999999992E-2</v>
      </c>
      <c r="M54" s="396">
        <v>0.37035706000000002</v>
      </c>
      <c r="N54" s="396">
        <v>3.8924628300000004</v>
      </c>
      <c r="O54" s="112"/>
      <c r="P54" s="812"/>
      <c r="Q54" s="154"/>
    </row>
    <row r="55" spans="1:23" s="51" customFormat="1">
      <c r="A55" s="843" t="s">
        <v>1290</v>
      </c>
      <c r="B55" s="75">
        <v>0.26305800000000001</v>
      </c>
      <c r="C55" s="75">
        <v>0.24704766</v>
      </c>
      <c r="D55" s="75">
        <v>0.242426</v>
      </c>
      <c r="E55" s="75">
        <v>0.25790000000000002</v>
      </c>
      <c r="F55" s="75">
        <v>0.32019646000000002</v>
      </c>
      <c r="G55" s="75">
        <v>0.27337400000000001</v>
      </c>
      <c r="H55" s="75">
        <v>0.48485200000000001</v>
      </c>
      <c r="I55" s="75">
        <v>0.43315799999999999</v>
      </c>
      <c r="J55" s="75">
        <v>0.36053312999999998</v>
      </c>
      <c r="K55" s="75">
        <v>0.40748200000000001</v>
      </c>
      <c r="L55" s="75">
        <v>7.7369999999999994E-2</v>
      </c>
      <c r="M55" s="75">
        <v>0.36621799999999999</v>
      </c>
      <c r="N55" s="176">
        <v>3.7336152500000002</v>
      </c>
      <c r="O55" s="112"/>
      <c r="P55" s="812"/>
      <c r="Q55" s="154"/>
    </row>
    <row r="56" spans="1:23" s="51" customFormat="1">
      <c r="A56" s="234" t="s">
        <v>384</v>
      </c>
      <c r="B56" s="75">
        <v>1.4850819999999999E-2</v>
      </c>
      <c r="C56" s="75">
        <v>8.9861100000000003E-3</v>
      </c>
      <c r="D56" s="75">
        <v>1.45097E-2</v>
      </c>
      <c r="E56" s="75">
        <v>1.8289239999999998E-2</v>
      </c>
      <c r="F56" s="75">
        <v>4.7642099999999996E-3</v>
      </c>
      <c r="G56" s="75">
        <v>1.5090179999999998E-2</v>
      </c>
      <c r="H56" s="75">
        <v>2.8082060000000002E-2</v>
      </c>
      <c r="I56" s="75">
        <v>4.8723600000000009E-3</v>
      </c>
      <c r="J56" s="75">
        <v>6.5009200000000003E-3</v>
      </c>
      <c r="K56" s="75">
        <v>3.5721780000000002E-2</v>
      </c>
      <c r="L56" s="75">
        <v>3.0411400000000003E-3</v>
      </c>
      <c r="M56" s="75">
        <v>4.13906E-3</v>
      </c>
      <c r="N56" s="176">
        <v>0.15884758000000002</v>
      </c>
      <c r="O56" s="112"/>
      <c r="P56" s="812"/>
      <c r="Q56" s="154"/>
    </row>
    <row r="57" spans="1:23" s="51" customFormat="1" ht="14.25" customHeight="1" thickBot="1">
      <c r="A57" s="544" t="s">
        <v>436</v>
      </c>
      <c r="B57" s="545">
        <v>232.08380458888888</v>
      </c>
      <c r="C57" s="545">
        <v>227.01903425888887</v>
      </c>
      <c r="D57" s="545">
        <v>312.79939550888889</v>
      </c>
      <c r="E57" s="545">
        <v>358.21821910888889</v>
      </c>
      <c r="F57" s="545">
        <v>322.07345640888889</v>
      </c>
      <c r="G57" s="545">
        <v>281.66723196888893</v>
      </c>
      <c r="H57" s="545">
        <v>324.56942531888888</v>
      </c>
      <c r="I57" s="545">
        <v>310.43894801888894</v>
      </c>
      <c r="J57" s="545">
        <v>342.99040094888886</v>
      </c>
      <c r="K57" s="545">
        <v>332.23270722888896</v>
      </c>
      <c r="L57" s="545">
        <v>292.50226554888894</v>
      </c>
      <c r="M57" s="545">
        <v>283.19005901888892</v>
      </c>
      <c r="N57" s="545">
        <v>3619.784947926667</v>
      </c>
      <c r="Q57" s="154"/>
    </row>
    <row r="58" spans="1:23" s="51" customFormat="1" ht="14.25" customHeight="1" thickTop="1">
      <c r="A58" s="29" t="s">
        <v>590</v>
      </c>
      <c r="B58" s="458"/>
      <c r="C58" s="458"/>
      <c r="D58" s="458"/>
      <c r="E58" s="458"/>
      <c r="F58" s="458"/>
      <c r="G58" s="458"/>
      <c r="H58" s="458"/>
      <c r="I58" s="458"/>
      <c r="J58" s="458"/>
      <c r="K58" s="458"/>
      <c r="L58" s="458"/>
      <c r="M58" s="458"/>
      <c r="N58" s="687"/>
      <c r="Q58" s="154"/>
    </row>
    <row r="59" spans="1:23" s="51" customFormat="1" ht="15" customHeight="1">
      <c r="A59" s="45" t="s">
        <v>1838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688"/>
      <c r="N59" s="1298"/>
      <c r="O59" s="110"/>
      <c r="Q59" s="154"/>
    </row>
    <row r="60" spans="1:23" s="51" customFormat="1" ht="15.75">
      <c r="A60" s="657" t="s">
        <v>1540</v>
      </c>
      <c r="B60" s="584"/>
      <c r="C60" s="584"/>
      <c r="D60" s="584"/>
      <c r="E60" s="584"/>
      <c r="F60" s="584"/>
      <c r="G60" s="584"/>
      <c r="H60" s="584"/>
      <c r="I60" s="584"/>
      <c r="J60" s="584"/>
      <c r="K60" s="584"/>
      <c r="M60" s="584"/>
      <c r="N60" s="688"/>
      <c r="Q60" s="154"/>
    </row>
    <row r="61" spans="1:23" s="51" customFormat="1">
      <c r="A61" s="121"/>
      <c r="B61" s="584"/>
      <c r="C61" s="584"/>
      <c r="D61" s="584"/>
      <c r="E61" s="584"/>
      <c r="F61" s="584"/>
      <c r="G61" s="584"/>
      <c r="H61" s="584"/>
      <c r="I61" s="584"/>
      <c r="J61" s="584"/>
      <c r="K61" s="584"/>
      <c r="M61" s="584"/>
      <c r="N61" s="688"/>
      <c r="Q61" s="154"/>
    </row>
    <row r="62" spans="1:23" s="51" customFormat="1">
      <c r="A62" s="121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120"/>
      <c r="Q62" s="154"/>
    </row>
    <row r="63" spans="1:23" s="51" customFormat="1">
      <c r="A63" s="121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589"/>
      <c r="Q63" s="154"/>
    </row>
    <row r="64" spans="1:23" s="51" customFormat="1">
      <c r="A64" s="121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589"/>
      <c r="Q64" s="154"/>
    </row>
    <row r="65" spans="1:17" s="51" customFormat="1">
      <c r="A65" s="121"/>
      <c r="B65" s="120"/>
      <c r="C65" s="589"/>
      <c r="D65" s="589"/>
      <c r="E65" s="589"/>
      <c r="F65" s="589"/>
      <c r="G65" s="589"/>
      <c r="H65" s="589"/>
      <c r="I65" s="589"/>
      <c r="J65" s="589"/>
      <c r="K65" s="589"/>
      <c r="L65" s="589"/>
      <c r="M65" s="589"/>
      <c r="N65" s="589"/>
      <c r="Q65" s="154"/>
    </row>
    <row r="66" spans="1:17" s="51" customFormat="1">
      <c r="A66" s="121"/>
      <c r="B66" s="120"/>
      <c r="C66" s="589"/>
      <c r="D66" s="589"/>
      <c r="E66" s="589"/>
      <c r="F66" s="589"/>
      <c r="G66" s="589"/>
      <c r="H66" s="589"/>
      <c r="I66" s="589"/>
      <c r="J66" s="589"/>
      <c r="K66" s="589"/>
      <c r="L66" s="589"/>
      <c r="M66" s="589"/>
      <c r="N66" s="589"/>
      <c r="Q66" s="154"/>
    </row>
    <row r="67" spans="1:17" s="51" customFormat="1">
      <c r="A67" s="121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Q67" s="154"/>
    </row>
    <row r="68" spans="1:17" s="51" customFormat="1">
      <c r="A68" s="121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Q68" s="154"/>
    </row>
    <row r="69" spans="1:17" s="51" customFormat="1">
      <c r="A69" s="121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Q69" s="154"/>
    </row>
    <row r="70" spans="1:17" s="51" customFormat="1">
      <c r="A70" s="121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Q70" s="154"/>
    </row>
    <row r="71" spans="1:17" s="51" customFormat="1">
      <c r="A71" s="121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Q71" s="154"/>
    </row>
    <row r="72" spans="1:17" s="51" customFormat="1">
      <c r="A72" s="121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Q72" s="154"/>
    </row>
    <row r="73" spans="1:17" s="51" customFormat="1">
      <c r="A73" s="121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Q73" s="154"/>
    </row>
    <row r="74" spans="1:17" s="51" customFormat="1">
      <c r="A74" s="121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Q74" s="154"/>
    </row>
    <row r="75" spans="1:17" s="51" customFormat="1">
      <c r="A75" s="121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Q75" s="154"/>
    </row>
    <row r="76" spans="1:17" s="51" customFormat="1">
      <c r="A76" s="121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Q76" s="154"/>
    </row>
    <row r="77" spans="1:17" s="51" customFormat="1">
      <c r="A77" s="121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Q77" s="154"/>
    </row>
    <row r="78" spans="1:17" s="51" customFormat="1">
      <c r="A78" s="121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Q78" s="154"/>
    </row>
    <row r="79" spans="1:17" s="51" customFormat="1">
      <c r="A79" s="121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Q79" s="154"/>
    </row>
    <row r="80" spans="1:17" s="51" customFormat="1">
      <c r="A80" s="121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Q80" s="154"/>
    </row>
    <row r="81" spans="1:17" s="51" customFormat="1">
      <c r="A81" s="121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Q81" s="154"/>
    </row>
    <row r="82" spans="1:17" s="51" customFormat="1">
      <c r="A82" s="121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Q82" s="154"/>
    </row>
    <row r="83" spans="1:17" s="51" customFormat="1">
      <c r="A83" s="121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Q83" s="154"/>
    </row>
    <row r="84" spans="1:17" s="51" customFormat="1">
      <c r="A84" s="121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Q84" s="154"/>
    </row>
    <row r="85" spans="1:17" s="51" customFormat="1">
      <c r="A85" s="121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Q85" s="154"/>
    </row>
    <row r="86" spans="1:17" s="51" customFormat="1">
      <c r="A86" s="121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Q86" s="154"/>
    </row>
    <row r="87" spans="1:17" s="51" customFormat="1">
      <c r="A87" s="121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Q87" s="154"/>
    </row>
    <row r="88" spans="1:17" s="51" customFormat="1">
      <c r="A88" s="121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Q88" s="154"/>
    </row>
    <row r="89" spans="1:17" s="51" customFormat="1">
      <c r="A89" s="121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Q89" s="154"/>
    </row>
    <row r="90" spans="1:17" s="51" customFormat="1">
      <c r="A90" s="121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Q90" s="154"/>
    </row>
    <row r="91" spans="1:17" s="51" customFormat="1">
      <c r="A91" s="121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Q91" s="154"/>
    </row>
    <row r="92" spans="1:17" s="51" customFormat="1">
      <c r="A92" s="121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Q92" s="154"/>
    </row>
    <row r="93" spans="1:17" s="51" customFormat="1">
      <c r="A93" s="121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Q93" s="154"/>
    </row>
    <row r="94" spans="1:17" s="51" customFormat="1">
      <c r="A94" s="121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Q94" s="154"/>
    </row>
    <row r="95" spans="1:17" s="51" customFormat="1">
      <c r="A95" s="121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Q95" s="154"/>
    </row>
  </sheetData>
  <customSheetViews>
    <customSheetView guid="{45E423DD-7FD2-487F-8372-5798D7D06C15}" showPageBreaks="1" showGridLines="0" printArea="1" topLeftCell="D1">
      <selection activeCell="N2" sqref="N2"/>
      <pageMargins left="0.51" right="0.35" top="0.31496062992125984" bottom="0.35433070866141736" header="0.23" footer="0"/>
      <pageSetup scale="80" orientation="landscape" r:id="rId1"/>
      <headerFooter alignWithMargins="0"/>
    </customSheetView>
    <customSheetView guid="{B297ACE3-C144-4411-A206-EE5C8D41CE1C}" scale="60" showPageBreaks="1" fitToPage="1" printArea="1" view="pageBreakPreview">
      <selection activeCell="H39" sqref="H39"/>
      <pageMargins left="1.0629921259842521" right="0.51181102362204722" top="0.31496062992125984" bottom="0.35433070866141736" header="0" footer="0"/>
      <pageSetup scale="69" orientation="landscape" r:id="rId2"/>
      <headerFooter alignWithMargins="0"/>
    </customSheetView>
    <customSheetView guid="{67BA8672-8137-4028-84CD-AA630649A2B3}" showRuler="0" topLeftCell="E19">
      <selection activeCell="N12" sqref="N12"/>
      <pageMargins left="1.05" right="0.5" top="0.32" bottom="0.37" header="0" footer="0"/>
      <pageSetup scale="60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51" right="0.35" top="0.31496062992125984" bottom="0.35433070866141736" header="0.23" footer="0"/>
      <pageSetup scale="80" orientation="landscape" r:id="rId4"/>
      <headerFooter alignWithMargins="0"/>
    </customSheetView>
  </customSheetViews>
  <phoneticPr fontId="0" type="noConversion"/>
  <pageMargins left="0.81" right="0.35" top="0.24" bottom="0.17" header="0.23" footer="0"/>
  <pageSetup scale="65" orientation="landscape" r:id="rId5"/>
  <headerFooter alignWithMargins="0"/>
  <drawing r:id="rId6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Sheet169"/>
  <dimension ref="A1:E68"/>
  <sheetViews>
    <sheetView showGridLines="0" zoomScaleNormal="100" workbookViewId="0">
      <selection activeCell="G13" sqref="G13"/>
    </sheetView>
  </sheetViews>
  <sheetFormatPr defaultRowHeight="15"/>
  <cols>
    <col min="1" max="1" width="62.140625" style="51" customWidth="1"/>
    <col min="2" max="2" width="17.140625" style="51" customWidth="1"/>
    <col min="3" max="4" width="20.28515625" style="51" customWidth="1"/>
    <col min="5" max="5" width="13.85546875" style="51" bestFit="1" customWidth="1"/>
    <col min="6" max="16384" width="9.140625" style="51"/>
  </cols>
  <sheetData>
    <row r="1" spans="1:5">
      <c r="A1" s="390" t="s">
        <v>303</v>
      </c>
      <c r="B1" s="62"/>
      <c r="C1" s="62"/>
      <c r="D1" s="62"/>
      <c r="E1" s="1156">
        <v>86</v>
      </c>
    </row>
    <row r="2" spans="1:5">
      <c r="A2" s="56"/>
      <c r="B2" s="56"/>
      <c r="C2" s="56"/>
      <c r="D2" s="56"/>
    </row>
    <row r="3" spans="1:5">
      <c r="A3" s="56"/>
      <c r="B3" s="56"/>
      <c r="C3" s="56"/>
      <c r="D3" s="56"/>
    </row>
    <row r="4" spans="1:5">
      <c r="A4" s="56"/>
      <c r="B4" s="56"/>
      <c r="C4" s="56"/>
      <c r="D4" s="56"/>
    </row>
    <row r="5" spans="1:5">
      <c r="A5" s="56"/>
      <c r="B5" s="56"/>
      <c r="C5" s="56"/>
      <c r="D5" s="56"/>
    </row>
    <row r="6" spans="1:5">
      <c r="A6" s="56"/>
      <c r="B6" s="56"/>
      <c r="C6" s="56"/>
      <c r="D6" s="56"/>
    </row>
    <row r="7" spans="1:5">
      <c r="A7" s="56"/>
      <c r="B7" s="56"/>
      <c r="C7" s="56"/>
      <c r="D7" s="56"/>
    </row>
    <row r="10" spans="1:5">
      <c r="A10" s="58" t="s">
        <v>1525</v>
      </c>
    </row>
    <row r="11" spans="1:5">
      <c r="A11" s="58" t="s">
        <v>1497</v>
      </c>
    </row>
    <row r="12" spans="1:5">
      <c r="A12" s="58" t="s">
        <v>1713</v>
      </c>
    </row>
    <row r="13" spans="1:5">
      <c r="A13" s="56" t="s">
        <v>386</v>
      </c>
    </row>
    <row r="14" spans="1:5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5">
      <c r="A15" s="118" t="s">
        <v>390</v>
      </c>
      <c r="B15" s="74">
        <v>629.70864489999997</v>
      </c>
      <c r="C15" s="74">
        <v>590.45399405000012</v>
      </c>
      <c r="D15" s="74">
        <v>921.74586297083317</v>
      </c>
      <c r="E15" s="74">
        <v>1288.89411036</v>
      </c>
    </row>
    <row r="16" spans="1:5">
      <c r="A16" s="118" t="s">
        <v>396</v>
      </c>
      <c r="B16" s="74">
        <v>288.03562353999996</v>
      </c>
      <c r="C16" s="74">
        <v>254.19281577999999</v>
      </c>
      <c r="D16" s="74">
        <v>319.33522582999996</v>
      </c>
      <c r="E16" s="74">
        <v>454.99248191999999</v>
      </c>
    </row>
    <row r="17" spans="1:5">
      <c r="A17" s="234" t="s">
        <v>192</v>
      </c>
      <c r="B17" s="75">
        <v>125.62868273999999</v>
      </c>
      <c r="C17" s="75">
        <v>129.04003705</v>
      </c>
      <c r="D17" s="75">
        <v>134.14020046000002</v>
      </c>
      <c r="E17" s="75">
        <v>214.29156017999998</v>
      </c>
    </row>
    <row r="18" spans="1:5">
      <c r="A18" s="234" t="s">
        <v>193</v>
      </c>
      <c r="B18" s="75">
        <v>102.08995880999998</v>
      </c>
      <c r="C18" s="75">
        <v>81.84681655</v>
      </c>
      <c r="D18" s="75">
        <v>130.33706784999998</v>
      </c>
      <c r="E18" s="75">
        <v>171.37716003</v>
      </c>
    </row>
    <row r="19" spans="1:5">
      <c r="A19" s="229" t="s">
        <v>194</v>
      </c>
      <c r="B19" s="75">
        <v>24.640695280000003</v>
      </c>
      <c r="C19" s="75">
        <v>24.09328137</v>
      </c>
      <c r="D19" s="75">
        <v>29.153876390000001</v>
      </c>
      <c r="E19" s="75">
        <v>40.167518040000004</v>
      </c>
    </row>
    <row r="20" spans="1:5">
      <c r="A20" s="51" t="s">
        <v>431</v>
      </c>
      <c r="B20" s="75">
        <v>1.4857046699999998</v>
      </c>
      <c r="C20" s="75">
        <v>0.58851061000000005</v>
      </c>
      <c r="D20" s="75">
        <v>1.67259234</v>
      </c>
      <c r="E20" s="75">
        <v>1.3873866799999999</v>
      </c>
    </row>
    <row r="21" spans="1:5">
      <c r="A21" s="229" t="s">
        <v>195</v>
      </c>
      <c r="B21" s="75">
        <v>9.0327495799999991</v>
      </c>
      <c r="C21" s="75">
        <v>8.4479751399999987</v>
      </c>
      <c r="D21" s="75">
        <v>10.258541180000002</v>
      </c>
      <c r="E21" s="75">
        <v>12.25788373</v>
      </c>
    </row>
    <row r="22" spans="1:5">
      <c r="A22" s="229" t="s">
        <v>196</v>
      </c>
      <c r="B22" s="75">
        <v>2.1352045500000001</v>
      </c>
      <c r="C22" s="75">
        <v>1.0644588499999998</v>
      </c>
      <c r="D22" s="75">
        <v>1.7885366</v>
      </c>
      <c r="E22" s="75">
        <v>1.5461460400000002</v>
      </c>
    </row>
    <row r="23" spans="1:5">
      <c r="A23" s="51" t="s">
        <v>583</v>
      </c>
      <c r="B23" s="75">
        <v>23.022627909999997</v>
      </c>
      <c r="C23" s="75">
        <v>9.1117362100000001</v>
      </c>
      <c r="D23" s="75">
        <v>11.984411009999999</v>
      </c>
      <c r="E23" s="75">
        <v>13.964827219999998</v>
      </c>
    </row>
    <row r="24" spans="1:5">
      <c r="A24" s="118" t="s">
        <v>1198</v>
      </c>
      <c r="B24" s="74">
        <v>233.48710292999999</v>
      </c>
      <c r="C24" s="74">
        <v>263.76786433000007</v>
      </c>
      <c r="D24" s="74">
        <v>461.74789718999995</v>
      </c>
      <c r="E24" s="74">
        <v>605.82826186</v>
      </c>
    </row>
    <row r="25" spans="1:5">
      <c r="A25" s="119" t="s">
        <v>189</v>
      </c>
      <c r="B25" s="75">
        <v>207.20936179</v>
      </c>
      <c r="C25" s="75">
        <v>256.83724090999999</v>
      </c>
      <c r="D25" s="75">
        <v>453.85138313999994</v>
      </c>
      <c r="E25" s="75">
        <v>592.64394350999999</v>
      </c>
    </row>
    <row r="26" spans="1:5">
      <c r="A26" s="51" t="s">
        <v>1187</v>
      </c>
      <c r="B26" s="75">
        <v>22.862608340000001</v>
      </c>
      <c r="C26" s="75">
        <v>4.8799852500000007</v>
      </c>
      <c r="D26" s="75">
        <v>5.4894561399999997</v>
      </c>
      <c r="E26" s="75">
        <v>11.904621159999998</v>
      </c>
    </row>
    <row r="27" spans="1:5">
      <c r="A27" s="234" t="s">
        <v>198</v>
      </c>
      <c r="B27" s="75">
        <v>1.0563171999999994</v>
      </c>
      <c r="C27" s="139">
        <v>0</v>
      </c>
      <c r="D27" s="972">
        <v>0</v>
      </c>
      <c r="E27" s="139">
        <v>0</v>
      </c>
    </row>
    <row r="28" spans="1:5">
      <c r="A28" s="435" t="s">
        <v>1189</v>
      </c>
      <c r="B28" s="75">
        <v>0.77259776999999985</v>
      </c>
      <c r="C28" s="75">
        <v>0.33906767999999998</v>
      </c>
      <c r="D28" s="75">
        <v>0.57047531000000007</v>
      </c>
      <c r="E28" s="75">
        <v>0.34694306000000008</v>
      </c>
    </row>
    <row r="29" spans="1:5">
      <c r="A29" s="435" t="s">
        <v>1190</v>
      </c>
      <c r="B29" s="75">
        <v>0.73128493000000006</v>
      </c>
      <c r="C29" s="75">
        <v>1.00536812</v>
      </c>
      <c r="D29" s="75">
        <v>0.53781842000000013</v>
      </c>
      <c r="E29" s="972">
        <v>0</v>
      </c>
    </row>
    <row r="30" spans="1:5">
      <c r="A30" s="435" t="s">
        <v>1191</v>
      </c>
      <c r="B30" s="75">
        <v>0.85493289999999988</v>
      </c>
      <c r="C30" s="75">
        <v>0.70620236999999997</v>
      </c>
      <c r="D30" s="75">
        <v>1.29876418</v>
      </c>
      <c r="E30" s="75">
        <v>0.93275413000000007</v>
      </c>
    </row>
    <row r="31" spans="1:5">
      <c r="A31" s="118" t="s">
        <v>1197</v>
      </c>
      <c r="B31" s="74">
        <v>89.468669180000006</v>
      </c>
      <c r="C31" s="74">
        <v>51.849959740000003</v>
      </c>
      <c r="D31" s="74">
        <v>96.006755960000007</v>
      </c>
      <c r="E31" s="74">
        <v>121.34662274000002</v>
      </c>
    </row>
    <row r="32" spans="1:5">
      <c r="A32" s="650" t="s">
        <v>220</v>
      </c>
      <c r="B32" s="75">
        <v>2.01668548</v>
      </c>
      <c r="C32" s="75">
        <v>1.4880346699999998</v>
      </c>
      <c r="D32" s="75">
        <v>11.722175</v>
      </c>
      <c r="E32" s="75">
        <v>23.460700289999998</v>
      </c>
    </row>
    <row r="33" spans="1:5">
      <c r="A33" s="681" t="s">
        <v>1418</v>
      </c>
      <c r="B33" s="75">
        <v>3.1685320700000004</v>
      </c>
      <c r="C33" s="75">
        <v>0.87495339999999999</v>
      </c>
      <c r="D33" s="75">
        <v>1.2486827900000002</v>
      </c>
      <c r="E33" s="75">
        <v>0.73362129000000009</v>
      </c>
    </row>
    <row r="34" spans="1:5">
      <c r="A34" s="650" t="s">
        <v>169</v>
      </c>
      <c r="B34" s="75">
        <v>15.627647970000003</v>
      </c>
      <c r="C34" s="75">
        <v>10.322434939999999</v>
      </c>
      <c r="D34" s="75">
        <v>11.921142980000001</v>
      </c>
      <c r="E34" s="75">
        <v>12.873971420000002</v>
      </c>
    </row>
    <row r="35" spans="1:5">
      <c r="A35" s="905" t="s">
        <v>1248</v>
      </c>
      <c r="B35" s="75">
        <v>15.823014580000002</v>
      </c>
      <c r="C35" s="75">
        <v>3.6023353399999998</v>
      </c>
      <c r="D35" s="75">
        <v>3.3920766699999998</v>
      </c>
      <c r="E35" s="75">
        <v>10.245969930000001</v>
      </c>
    </row>
    <row r="36" spans="1:5">
      <c r="A36" s="650" t="s">
        <v>1415</v>
      </c>
      <c r="B36" s="75">
        <v>13.547961690000003</v>
      </c>
      <c r="C36" s="75">
        <v>1.7153539999999998</v>
      </c>
      <c r="D36" s="75">
        <v>1.6457619999999997</v>
      </c>
      <c r="E36" s="75">
        <v>1.5629389999999996</v>
      </c>
    </row>
    <row r="37" spans="1:5">
      <c r="A37" s="223" t="s">
        <v>597</v>
      </c>
      <c r="B37" s="75">
        <v>5.1165485199999994</v>
      </c>
      <c r="C37" s="75">
        <v>12.60312396</v>
      </c>
      <c r="D37" s="75">
        <v>36.294733389999998</v>
      </c>
      <c r="E37" s="75">
        <v>38.614293490000001</v>
      </c>
    </row>
    <row r="38" spans="1:5">
      <c r="A38" s="230" t="s">
        <v>541</v>
      </c>
      <c r="B38" s="75">
        <v>34.168278869999995</v>
      </c>
      <c r="C38" s="75">
        <v>21.243723430000003</v>
      </c>
      <c r="D38" s="75">
        <v>29.782183130000004</v>
      </c>
      <c r="E38" s="75">
        <v>33.855127320000001</v>
      </c>
    </row>
    <row r="39" spans="1:5">
      <c r="A39" s="287" t="s">
        <v>1195</v>
      </c>
      <c r="B39" s="74">
        <v>18.717249250000005</v>
      </c>
      <c r="C39" s="74">
        <v>20.643354199999997</v>
      </c>
      <c r="D39" s="74">
        <v>44.655983990833342</v>
      </c>
      <c r="E39" s="74">
        <v>106.72674384000013</v>
      </c>
    </row>
    <row r="40" spans="1:5">
      <c r="A40" s="118" t="s">
        <v>392</v>
      </c>
      <c r="B40" s="74">
        <v>999.29873032</v>
      </c>
      <c r="C40" s="74">
        <v>1025.0915047000001</v>
      </c>
      <c r="D40" s="74">
        <v>1282.4958098291665</v>
      </c>
      <c r="E40" s="74">
        <v>1478.0057390233335</v>
      </c>
    </row>
    <row r="41" spans="1:5">
      <c r="A41" s="903" t="s">
        <v>1292</v>
      </c>
      <c r="B41" s="75">
        <v>596.59011306000002</v>
      </c>
      <c r="C41" s="75">
        <v>609.24800243000004</v>
      </c>
      <c r="D41" s="75">
        <v>685.71588677999989</v>
      </c>
      <c r="E41" s="75">
        <v>787.57868424000003</v>
      </c>
    </row>
    <row r="42" spans="1:5">
      <c r="A42" s="650" t="s">
        <v>1293</v>
      </c>
      <c r="B42" s="75">
        <v>88.500401080000003</v>
      </c>
      <c r="C42" s="75">
        <v>96.119180579999991</v>
      </c>
      <c r="D42" s="75">
        <v>107.38629042000001</v>
      </c>
      <c r="E42" s="75">
        <v>126.35743780999999</v>
      </c>
    </row>
    <row r="43" spans="1:5">
      <c r="A43" s="681" t="s">
        <v>1294</v>
      </c>
      <c r="B43" s="75">
        <v>161.36768316000004</v>
      </c>
      <c r="C43" s="75">
        <v>173.09478560000002</v>
      </c>
      <c r="D43" s="75">
        <v>196.12242809000003</v>
      </c>
      <c r="E43" s="75">
        <v>228.02111100000002</v>
      </c>
    </row>
    <row r="44" spans="1:5">
      <c r="A44" s="650" t="s">
        <v>1295</v>
      </c>
      <c r="B44" s="75">
        <v>44.028686980000003</v>
      </c>
      <c r="C44" s="75">
        <v>34.292638419999996</v>
      </c>
      <c r="D44" s="75">
        <v>66.730694510000006</v>
      </c>
      <c r="E44" s="75">
        <v>72.190281859999999</v>
      </c>
    </row>
    <row r="45" spans="1:5">
      <c r="A45" s="223" t="s">
        <v>458</v>
      </c>
      <c r="B45" s="75">
        <v>47.150040729999994</v>
      </c>
      <c r="C45" s="75">
        <v>38.691143109999992</v>
      </c>
      <c r="D45" s="75">
        <v>38.495613290000001</v>
      </c>
      <c r="E45" s="75">
        <v>50.552723119999996</v>
      </c>
    </row>
    <row r="46" spans="1:5">
      <c r="A46" s="223" t="s">
        <v>1288</v>
      </c>
      <c r="B46" s="75">
        <v>11.874598420000003</v>
      </c>
      <c r="C46" s="75">
        <v>8.2180689999999981</v>
      </c>
      <c r="D46" s="75">
        <v>8.6538850000000007</v>
      </c>
      <c r="E46" s="75">
        <v>8.5207330399999996</v>
      </c>
    </row>
    <row r="47" spans="1:5">
      <c r="A47" s="287" t="s">
        <v>1194</v>
      </c>
      <c r="B47" s="74">
        <v>49.787206890000007</v>
      </c>
      <c r="C47" s="74">
        <v>65.42768556</v>
      </c>
      <c r="D47" s="74">
        <v>179.39101173916674</v>
      </c>
      <c r="E47" s="74">
        <v>204.78476795333339</v>
      </c>
    </row>
    <row r="48" spans="1:5">
      <c r="A48" s="118" t="s">
        <v>1196</v>
      </c>
      <c r="B48" s="74">
        <v>460.00187789000006</v>
      </c>
      <c r="C48" s="74">
        <v>410.19278977000005</v>
      </c>
      <c r="D48" s="74">
        <v>546.42594033</v>
      </c>
      <c r="E48" s="74">
        <v>840.3710629433333</v>
      </c>
    </row>
    <row r="49" spans="1:5">
      <c r="A49" s="118" t="s">
        <v>1201</v>
      </c>
      <c r="B49" s="74">
        <v>336.07184446000002</v>
      </c>
      <c r="C49" s="74">
        <v>348.03126050999998</v>
      </c>
      <c r="D49" s="74">
        <v>470.36802800000004</v>
      </c>
      <c r="E49" s="74">
        <v>685.82339284</v>
      </c>
    </row>
    <row r="50" spans="1:5">
      <c r="A50" s="119" t="s">
        <v>173</v>
      </c>
      <c r="B50" s="75">
        <v>336.07184446000002</v>
      </c>
      <c r="C50" s="75">
        <v>348.03126050999998</v>
      </c>
      <c r="D50" s="75">
        <v>470.36802800000004</v>
      </c>
      <c r="E50" s="75">
        <v>685.82339284</v>
      </c>
    </row>
    <row r="51" spans="1:5">
      <c r="A51" s="118" t="s">
        <v>1202</v>
      </c>
      <c r="B51" s="74">
        <v>3.10824692</v>
      </c>
      <c r="C51" s="74">
        <v>2.8005850799999998</v>
      </c>
      <c r="D51" s="74">
        <v>2.7633835800000002</v>
      </c>
      <c r="E51" s="74">
        <v>2.77223255</v>
      </c>
    </row>
    <row r="52" spans="1:5">
      <c r="A52" s="119" t="s">
        <v>190</v>
      </c>
      <c r="B52" s="75">
        <v>3.10824692</v>
      </c>
      <c r="C52" s="75">
        <v>2.8005850799999998</v>
      </c>
      <c r="D52" s="75">
        <v>2.7633835800000002</v>
      </c>
      <c r="E52" s="75">
        <v>2.77223255</v>
      </c>
    </row>
    <row r="53" spans="1:5">
      <c r="A53" s="118" t="s">
        <v>5</v>
      </c>
      <c r="B53" s="74">
        <v>105.58786076999999</v>
      </c>
      <c r="C53" s="74">
        <v>48.292823819999995</v>
      </c>
      <c r="D53" s="74">
        <v>52.853163609999996</v>
      </c>
      <c r="E53" s="74">
        <v>111.36656302</v>
      </c>
    </row>
    <row r="54" spans="1:5">
      <c r="A54" s="115" t="s">
        <v>1203</v>
      </c>
      <c r="B54" s="75">
        <v>19.78858941</v>
      </c>
      <c r="C54" s="75">
        <v>25.094713129999999</v>
      </c>
      <c r="D54" s="75">
        <v>29.394094759999998</v>
      </c>
      <c r="E54" s="75">
        <v>53.695791469999996</v>
      </c>
    </row>
    <row r="55" spans="1:5">
      <c r="A55" s="77" t="s">
        <v>217</v>
      </c>
      <c r="B55" s="75">
        <v>3.6002040000000002</v>
      </c>
      <c r="C55" s="75">
        <v>4.1310520000000004</v>
      </c>
      <c r="D55" s="75">
        <v>5.288252</v>
      </c>
      <c r="E55" s="75">
        <v>9.9822299999999995</v>
      </c>
    </row>
    <row r="56" spans="1:5">
      <c r="A56" s="232" t="s">
        <v>1235</v>
      </c>
      <c r="B56" s="75">
        <v>82.199067359999987</v>
      </c>
      <c r="C56" s="75">
        <v>19.06705869</v>
      </c>
      <c r="D56" s="75">
        <v>18.170816849999998</v>
      </c>
      <c r="E56" s="75">
        <v>47.688541549999997</v>
      </c>
    </row>
    <row r="57" spans="1:5">
      <c r="A57" s="287" t="s">
        <v>1205</v>
      </c>
      <c r="B57" s="74">
        <v>15.233925740000002</v>
      </c>
      <c r="C57" s="74">
        <v>11.06812036</v>
      </c>
      <c r="D57" s="74">
        <v>20.441365139999998</v>
      </c>
      <c r="E57" s="74">
        <v>40.408874533333332</v>
      </c>
    </row>
    <row r="58" spans="1:5">
      <c r="A58" s="125" t="s">
        <v>1207</v>
      </c>
      <c r="B58" s="74">
        <v>1.44292745</v>
      </c>
      <c r="C58" s="74">
        <v>2.3907223000000002</v>
      </c>
      <c r="D58" s="74">
        <v>2.0245573799999996</v>
      </c>
      <c r="E58" s="74">
        <v>3.9239257699999994</v>
      </c>
    </row>
    <row r="59" spans="1:5">
      <c r="A59" s="115" t="s">
        <v>1208</v>
      </c>
      <c r="B59" s="75">
        <v>1.44292745</v>
      </c>
      <c r="C59" s="75">
        <v>2.3907223000000002</v>
      </c>
      <c r="D59" s="75">
        <v>2.0245573799999996</v>
      </c>
      <c r="E59" s="75">
        <v>3.9239257699999994</v>
      </c>
    </row>
    <row r="60" spans="1:5">
      <c r="A60" s="125" t="s">
        <v>1209</v>
      </c>
      <c r="B60" s="74">
        <v>3.1266579999999999</v>
      </c>
      <c r="C60" s="74">
        <v>3.7565680000000001</v>
      </c>
      <c r="D60" s="74">
        <v>4.2019020000000005</v>
      </c>
      <c r="E60" s="74">
        <v>4.6976469999999999</v>
      </c>
    </row>
    <row r="61" spans="1:5">
      <c r="A61" s="115" t="s">
        <v>1210</v>
      </c>
      <c r="B61" s="75">
        <v>3.1266579999999999</v>
      </c>
      <c r="C61" s="75">
        <v>3.7565680000000001</v>
      </c>
      <c r="D61" s="75">
        <v>4.2019020000000005</v>
      </c>
      <c r="E61" s="75">
        <v>4.6976469999999999</v>
      </c>
    </row>
    <row r="62" spans="1:5">
      <c r="A62" s="125" t="s">
        <v>1211</v>
      </c>
      <c r="B62" s="74">
        <v>4.2718773600000004</v>
      </c>
      <c r="C62" s="74">
        <v>4.2761086800000001</v>
      </c>
      <c r="D62" s="74">
        <v>3.5625055799999994</v>
      </c>
      <c r="E62" s="74">
        <v>3.8924628300000004</v>
      </c>
    </row>
    <row r="63" spans="1:5">
      <c r="A63" s="843" t="s">
        <v>1290</v>
      </c>
      <c r="B63" s="75">
        <v>4.1436071600000002</v>
      </c>
      <c r="C63" s="75">
        <v>4.1776747099999998</v>
      </c>
      <c r="D63" s="75">
        <v>3.4552307399999993</v>
      </c>
      <c r="E63" s="75">
        <v>3.7336152500000002</v>
      </c>
    </row>
    <row r="64" spans="1:5">
      <c r="A64" s="234" t="s">
        <v>384</v>
      </c>
      <c r="B64" s="75">
        <v>0.1282702</v>
      </c>
      <c r="C64" s="75">
        <v>9.843397000000001E-2</v>
      </c>
      <c r="D64" s="75">
        <v>0.10727484</v>
      </c>
      <c r="E64" s="75">
        <v>0.15884758000000002</v>
      </c>
    </row>
    <row r="65" spans="1:5" ht="15.75" thickBot="1">
      <c r="A65" s="544" t="s">
        <v>436</v>
      </c>
      <c r="B65" s="986">
        <v>2097.8507159199999</v>
      </c>
      <c r="C65" s="986">
        <v>2036.1616875000002</v>
      </c>
      <c r="D65" s="986">
        <v>2760.4565780899998</v>
      </c>
      <c r="E65" s="986">
        <v>3619.784947926667</v>
      </c>
    </row>
    <row r="66" spans="1:5" ht="16.5" thickTop="1">
      <c r="A66" s="29" t="s">
        <v>590</v>
      </c>
      <c r="C66" s="75"/>
      <c r="D66" s="74"/>
    </row>
    <row r="67" spans="1:5">
      <c r="A67" s="45" t="s">
        <v>1838</v>
      </c>
      <c r="C67" s="75"/>
      <c r="D67" s="74"/>
    </row>
    <row r="68" spans="1:5" ht="15.75">
      <c r="A68" s="657" t="s">
        <v>1541</v>
      </c>
      <c r="C68" s="75"/>
      <c r="D68" s="74"/>
    </row>
  </sheetData>
  <pageMargins left="1.1299999999999999" right="0.7" top="0.75" bottom="0.75" header="0.3" footer="0.3"/>
  <pageSetup scale="64"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Sheet61">
    <pageSetUpPr fitToPage="1"/>
  </sheetPr>
  <dimension ref="A1:R74"/>
  <sheetViews>
    <sheetView showGridLines="0" zoomScaleNormal="100" workbookViewId="0">
      <pane xSplit="1" topLeftCell="B1" activePane="topRight" state="frozen"/>
      <selection activeCell="A29" sqref="A29"/>
      <selection pane="topRight" activeCell="N15" sqref="N15"/>
    </sheetView>
  </sheetViews>
  <sheetFormatPr defaultColWidth="11.42578125" defaultRowHeight="10.5" customHeight="1"/>
  <cols>
    <col min="1" max="1" width="57.85546875" style="56" customWidth="1"/>
    <col min="2" max="2" width="19" style="56" customWidth="1"/>
    <col min="3" max="3" width="11.140625" style="56" customWidth="1"/>
    <col min="4" max="4" width="11.5703125" style="56" customWidth="1"/>
    <col min="5" max="5" width="11.42578125" style="56" customWidth="1"/>
    <col min="6" max="6" width="12.5703125" style="56" customWidth="1"/>
    <col min="7" max="7" width="10.140625" style="56" customWidth="1"/>
    <col min="8" max="8" width="9.140625" style="56" customWidth="1"/>
    <col min="9" max="9" width="9.42578125" style="56" customWidth="1"/>
    <col min="10" max="10" width="10.5703125" style="56" customWidth="1"/>
    <col min="11" max="11" width="9" style="56" customWidth="1"/>
    <col min="12" max="12" width="11.7109375" style="56" customWidth="1"/>
    <col min="13" max="13" width="11.28515625" style="56" customWidth="1"/>
    <col min="14" max="14" width="13.42578125" style="56" customWidth="1"/>
    <col min="15" max="16" width="11.42578125" style="56"/>
    <col min="17" max="17" width="39.28515625" style="56" customWidth="1"/>
    <col min="18" max="18" width="17.42578125" style="86" bestFit="1" customWidth="1"/>
    <col min="19" max="16384" width="11.42578125" style="56"/>
  </cols>
  <sheetData>
    <row r="1" spans="1:18" ht="18" customHeigh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87</v>
      </c>
    </row>
    <row r="11" spans="1:18" ht="14.25" customHeight="1">
      <c r="A11" s="58" t="s">
        <v>1526</v>
      </c>
    </row>
    <row r="12" spans="1:18" ht="15.75" customHeight="1">
      <c r="A12" s="58" t="s">
        <v>1798</v>
      </c>
    </row>
    <row r="13" spans="1:18" ht="12.75" customHeight="1">
      <c r="A13" s="56" t="s">
        <v>386</v>
      </c>
    </row>
    <row r="14" spans="1:18" ht="15" customHeight="1">
      <c r="A14" s="101" t="s">
        <v>314</v>
      </c>
      <c r="B14" s="101" t="s">
        <v>395</v>
      </c>
      <c r="C14" s="101" t="s">
        <v>355</v>
      </c>
      <c r="D14" s="101" t="s">
        <v>356</v>
      </c>
      <c r="E14" s="101" t="s">
        <v>357</v>
      </c>
      <c r="F14" s="101" t="s">
        <v>358</v>
      </c>
      <c r="G14" s="101" t="s">
        <v>359</v>
      </c>
      <c r="H14" s="101" t="s">
        <v>360</v>
      </c>
      <c r="I14" s="101" t="s">
        <v>361</v>
      </c>
      <c r="J14" s="101" t="s">
        <v>362</v>
      </c>
      <c r="K14" s="101" t="s">
        <v>363</v>
      </c>
      <c r="L14" s="101" t="s">
        <v>364</v>
      </c>
      <c r="M14" s="101" t="s">
        <v>365</v>
      </c>
      <c r="N14" s="102" t="s">
        <v>36</v>
      </c>
    </row>
    <row r="15" spans="1:18" s="51" customFormat="1" ht="15" customHeight="1">
      <c r="A15" s="103" t="s">
        <v>390</v>
      </c>
      <c r="B15" s="396">
        <v>25.314166136666671</v>
      </c>
      <c r="C15" s="396">
        <v>19.827239196666667</v>
      </c>
      <c r="D15" s="396">
        <v>31.766700146666665</v>
      </c>
      <c r="E15" s="396">
        <v>38.67935390666667</v>
      </c>
      <c r="F15" s="396">
        <v>33.718519496666666</v>
      </c>
      <c r="G15" s="396">
        <v>29.071177906666669</v>
      </c>
      <c r="H15" s="396">
        <v>46.462663446666667</v>
      </c>
      <c r="I15" s="396">
        <v>26.428883336666669</v>
      </c>
      <c r="J15" s="396">
        <v>22.01421113666667</v>
      </c>
      <c r="K15" s="396">
        <v>26.507945066666668</v>
      </c>
      <c r="L15" s="396">
        <v>18.787592446666668</v>
      </c>
      <c r="M15" s="396">
        <v>24.768720816666665</v>
      </c>
      <c r="N15" s="396">
        <v>343.34717303999997</v>
      </c>
      <c r="O15" s="112"/>
      <c r="P15" s="812"/>
      <c r="R15" s="154"/>
    </row>
    <row r="16" spans="1:18" ht="15" customHeight="1">
      <c r="A16" s="103" t="s">
        <v>181</v>
      </c>
      <c r="B16" s="396">
        <v>12.893742000000001</v>
      </c>
      <c r="C16" s="396">
        <v>10.23508393</v>
      </c>
      <c r="D16" s="396">
        <v>21.465674329999999</v>
      </c>
      <c r="E16" s="396">
        <v>21.031438789999999</v>
      </c>
      <c r="F16" s="396">
        <v>12.847930859999998</v>
      </c>
      <c r="G16" s="396">
        <v>13.436916199999999</v>
      </c>
      <c r="H16" s="396">
        <v>17.210762000000003</v>
      </c>
      <c r="I16" s="396">
        <v>11.663547260000001</v>
      </c>
      <c r="J16" s="396">
        <v>10.684444920000001</v>
      </c>
      <c r="K16" s="396">
        <v>14.602091660000001</v>
      </c>
      <c r="L16" s="396">
        <v>8.6453043700000016</v>
      </c>
      <c r="M16" s="396">
        <v>12.199976089999998</v>
      </c>
      <c r="N16" s="396">
        <v>166.91691240999998</v>
      </c>
      <c r="O16" s="112"/>
      <c r="P16" s="812"/>
    </row>
    <row r="17" spans="1:16" ht="15" customHeight="1">
      <c r="A17" s="234" t="s">
        <v>192</v>
      </c>
      <c r="B17" s="746">
        <v>2.08712097</v>
      </c>
      <c r="C17" s="746">
        <v>3.2541614500000002</v>
      </c>
      <c r="D17" s="746">
        <v>14.81676991</v>
      </c>
      <c r="E17" s="746">
        <v>11.13047738</v>
      </c>
      <c r="F17" s="746">
        <v>4.8941626500000002</v>
      </c>
      <c r="G17" s="746">
        <v>6.3604625599999993</v>
      </c>
      <c r="H17" s="746">
        <v>9.5708649600000015</v>
      </c>
      <c r="I17" s="746">
        <v>4.9907859000000006</v>
      </c>
      <c r="J17" s="746">
        <v>3.4503248399999999</v>
      </c>
      <c r="K17" s="746">
        <v>7.4639352499999996</v>
      </c>
      <c r="L17" s="746">
        <v>1.59104428</v>
      </c>
      <c r="M17" s="746">
        <v>4.8837022599999997</v>
      </c>
      <c r="N17" s="176">
        <v>74.493812410000004</v>
      </c>
      <c r="O17" s="112"/>
      <c r="P17" s="812"/>
    </row>
    <row r="18" spans="1:16" ht="15" customHeight="1">
      <c r="A18" s="234" t="s">
        <v>193</v>
      </c>
      <c r="B18" s="746">
        <v>2.9729916000000003</v>
      </c>
      <c r="C18" s="746">
        <v>2.1069119399999998</v>
      </c>
      <c r="D18" s="746">
        <v>1.5924932599999999</v>
      </c>
      <c r="E18" s="746">
        <v>4.9780811100000006</v>
      </c>
      <c r="F18" s="746">
        <v>2.921411</v>
      </c>
      <c r="G18" s="746">
        <v>2.4672988199999999</v>
      </c>
      <c r="H18" s="746">
        <v>2.1463839300000003</v>
      </c>
      <c r="I18" s="746">
        <v>2.0076165700000002</v>
      </c>
      <c r="J18" s="746">
        <v>2.2220358199999999</v>
      </c>
      <c r="K18" s="746">
        <v>2.0961812200000001</v>
      </c>
      <c r="L18" s="746">
        <v>2.2043191200000001</v>
      </c>
      <c r="M18" s="746">
        <v>2.3696159799999998</v>
      </c>
      <c r="N18" s="176">
        <v>30.085340369999997</v>
      </c>
      <c r="O18" s="112"/>
      <c r="P18" s="812"/>
    </row>
    <row r="19" spans="1:16" ht="15" customHeight="1">
      <c r="A19" s="229" t="s">
        <v>194</v>
      </c>
      <c r="B19" s="746">
        <v>1.2290093100000001</v>
      </c>
      <c r="C19" s="746">
        <v>1.1399328700000002</v>
      </c>
      <c r="D19" s="746">
        <v>0.96433539000000001</v>
      </c>
      <c r="E19" s="746">
        <v>1.13291751</v>
      </c>
      <c r="F19" s="746">
        <v>1.1867869600000001</v>
      </c>
      <c r="G19" s="746">
        <v>0.87807946999999997</v>
      </c>
      <c r="H19" s="746">
        <v>1.53470215</v>
      </c>
      <c r="I19" s="746">
        <v>0.88294823999999994</v>
      </c>
      <c r="J19" s="746">
        <v>1.1651520500000001</v>
      </c>
      <c r="K19" s="746">
        <v>1.0817320800000001</v>
      </c>
      <c r="L19" s="746">
        <v>0.89321390000000001</v>
      </c>
      <c r="M19" s="746">
        <v>0.88802524999999999</v>
      </c>
      <c r="N19" s="176">
        <v>12.976835179999998</v>
      </c>
      <c r="O19" s="112"/>
      <c r="P19" s="812"/>
    </row>
    <row r="20" spans="1:16" ht="15" customHeight="1">
      <c r="A20" s="51" t="s">
        <v>431</v>
      </c>
      <c r="B20" s="1068">
        <v>0</v>
      </c>
      <c r="C20" s="1068">
        <v>0</v>
      </c>
      <c r="D20" s="746">
        <v>0.38828914000000003</v>
      </c>
      <c r="E20" s="1068">
        <v>0</v>
      </c>
      <c r="F20" s="1068">
        <v>0</v>
      </c>
      <c r="G20" s="1068">
        <v>0</v>
      </c>
      <c r="H20" s="1068">
        <v>0</v>
      </c>
      <c r="I20" s="1068">
        <v>0</v>
      </c>
      <c r="J20" s="1068">
        <v>0</v>
      </c>
      <c r="K20" s="1068">
        <v>0</v>
      </c>
      <c r="L20" s="1068">
        <v>0</v>
      </c>
      <c r="M20" s="1068">
        <v>0</v>
      </c>
      <c r="N20" s="176">
        <v>0.38828914000000003</v>
      </c>
      <c r="O20" s="112"/>
      <c r="P20" s="812"/>
    </row>
    <row r="21" spans="1:16" ht="15" customHeight="1">
      <c r="A21" s="229" t="s">
        <v>195</v>
      </c>
      <c r="B21" s="746">
        <v>0.18719119000000001</v>
      </c>
      <c r="C21" s="746">
        <v>0.23374798999999999</v>
      </c>
      <c r="D21" s="746">
        <v>0.14090639999999999</v>
      </c>
      <c r="E21" s="746">
        <v>0.21123068</v>
      </c>
      <c r="F21" s="746">
        <v>0.21888560999999998</v>
      </c>
      <c r="G21" s="746">
        <v>0.16339713</v>
      </c>
      <c r="H21" s="746">
        <v>0.18870673999999998</v>
      </c>
      <c r="I21" s="746">
        <v>0.11032617</v>
      </c>
      <c r="J21" s="746">
        <v>0.18791184</v>
      </c>
      <c r="K21" s="746">
        <v>0.24419009999999999</v>
      </c>
      <c r="L21" s="746">
        <v>0.21897837000000001</v>
      </c>
      <c r="M21" s="746">
        <v>0.11746657000000001</v>
      </c>
      <c r="N21" s="176">
        <v>2.2229387899999997</v>
      </c>
      <c r="O21" s="112"/>
      <c r="P21" s="812"/>
    </row>
    <row r="22" spans="1:16" ht="15" customHeight="1">
      <c r="A22" s="229" t="s">
        <v>196</v>
      </c>
      <c r="B22" s="746">
        <v>4.6641260000000004E-2</v>
      </c>
      <c r="C22" s="746">
        <v>2.2971889999999998E-2</v>
      </c>
      <c r="D22" s="746">
        <v>2.4927810000000002E-2</v>
      </c>
      <c r="E22" s="746">
        <v>2.4815719999999999E-2</v>
      </c>
      <c r="F22" s="746">
        <v>2.6614529999999997E-2</v>
      </c>
      <c r="G22" s="746">
        <v>2.8278069999999999E-2</v>
      </c>
      <c r="H22" s="746">
        <v>2.8949139999999998E-2</v>
      </c>
      <c r="I22" s="746">
        <v>3.051626E-2</v>
      </c>
      <c r="J22" s="746">
        <v>2.5866009999999998E-2</v>
      </c>
      <c r="K22" s="746">
        <v>2.8300229999999999E-2</v>
      </c>
      <c r="L22" s="746">
        <v>2.3970709999999999E-2</v>
      </c>
      <c r="M22" s="746">
        <v>0.17676022</v>
      </c>
      <c r="N22" s="176">
        <v>0.48861184999999996</v>
      </c>
      <c r="O22" s="112"/>
      <c r="P22" s="812"/>
    </row>
    <row r="23" spans="1:16" ht="15" customHeight="1">
      <c r="A23" s="51" t="s">
        <v>583</v>
      </c>
      <c r="B23" s="746">
        <v>6.3707876700000003</v>
      </c>
      <c r="C23" s="746">
        <v>3.4773577900000001</v>
      </c>
      <c r="D23" s="746">
        <v>3.5379524199999999</v>
      </c>
      <c r="E23" s="746">
        <v>3.5539163899999999</v>
      </c>
      <c r="F23" s="746">
        <v>3.6000701099999999</v>
      </c>
      <c r="G23" s="746">
        <v>3.5394001500000001</v>
      </c>
      <c r="H23" s="746">
        <v>3.74115508</v>
      </c>
      <c r="I23" s="746">
        <v>3.6413541199999999</v>
      </c>
      <c r="J23" s="746">
        <v>3.6331543599999998</v>
      </c>
      <c r="K23" s="746">
        <v>3.6877527799999998</v>
      </c>
      <c r="L23" s="746">
        <v>3.7137779900000001</v>
      </c>
      <c r="M23" s="746">
        <v>3.76440581</v>
      </c>
      <c r="N23" s="176">
        <v>46.261084669999995</v>
      </c>
      <c r="O23" s="112"/>
      <c r="P23" s="812"/>
    </row>
    <row r="24" spans="1:16" ht="15" customHeight="1">
      <c r="A24" s="103" t="s">
        <v>1198</v>
      </c>
      <c r="B24" s="396">
        <v>8.4686483500000005</v>
      </c>
      <c r="C24" s="396">
        <v>6.20347486</v>
      </c>
      <c r="D24" s="396">
        <v>6.4763603499999993</v>
      </c>
      <c r="E24" s="396">
        <v>14.106752590000001</v>
      </c>
      <c r="F24" s="396">
        <v>17.601411980000002</v>
      </c>
      <c r="G24" s="396">
        <v>11.062300450000002</v>
      </c>
      <c r="H24" s="396">
        <v>13.021264310000001</v>
      </c>
      <c r="I24" s="396">
        <v>10.047674840000001</v>
      </c>
      <c r="J24" s="396">
        <v>8.3257317799999999</v>
      </c>
      <c r="K24" s="396">
        <v>8.532615569999999</v>
      </c>
      <c r="L24" s="396">
        <v>6.6677436200000004</v>
      </c>
      <c r="M24" s="396">
        <v>7.6908060699999998</v>
      </c>
      <c r="N24" s="396">
        <v>118.20478477</v>
      </c>
      <c r="O24" s="112"/>
      <c r="P24" s="812"/>
    </row>
    <row r="25" spans="1:16" ht="15" customHeight="1">
      <c r="A25" s="239" t="s">
        <v>197</v>
      </c>
      <c r="B25" s="746">
        <v>8.4412019699999998</v>
      </c>
      <c r="C25" s="746">
        <v>6.1248373200000001</v>
      </c>
      <c r="D25" s="746">
        <v>6.4484489699999994</v>
      </c>
      <c r="E25" s="746">
        <v>14.081505310000001</v>
      </c>
      <c r="F25" s="746">
        <v>17.557734549999999</v>
      </c>
      <c r="G25" s="746">
        <v>11.036407720000001</v>
      </c>
      <c r="H25" s="746">
        <v>12.99574705</v>
      </c>
      <c r="I25" s="746">
        <v>10.023050400000001</v>
      </c>
      <c r="J25" s="746">
        <v>8.3011827199999999</v>
      </c>
      <c r="K25" s="746">
        <v>8.5079587799999992</v>
      </c>
      <c r="L25" s="746">
        <v>6.6445439400000001</v>
      </c>
      <c r="M25" s="746">
        <v>7.6562323899999996</v>
      </c>
      <c r="N25" s="176">
        <v>117.81885112000001</v>
      </c>
      <c r="O25" s="112"/>
      <c r="P25" s="812"/>
    </row>
    <row r="26" spans="1:16" ht="15" customHeight="1">
      <c r="A26" s="435" t="s">
        <v>1189</v>
      </c>
      <c r="B26" s="1068">
        <v>0</v>
      </c>
      <c r="C26" s="746">
        <v>5.4059959999999997E-2</v>
      </c>
      <c r="D26" s="746">
        <v>2.9020600000000001E-3</v>
      </c>
      <c r="E26" s="1068">
        <v>0</v>
      </c>
      <c r="F26" s="1068">
        <v>0</v>
      </c>
      <c r="G26" s="1068">
        <v>0</v>
      </c>
      <c r="H26" s="1068">
        <v>0</v>
      </c>
      <c r="I26" s="1068">
        <v>0</v>
      </c>
      <c r="J26" s="1068">
        <v>4.8799999999999999E-4</v>
      </c>
      <c r="K26" s="1068">
        <v>1.3749999999999999E-3</v>
      </c>
      <c r="L26" s="1068">
        <v>0</v>
      </c>
      <c r="M26" s="1068">
        <v>0</v>
      </c>
      <c r="N26" s="176">
        <v>5.8825019999999999E-2</v>
      </c>
      <c r="O26" s="112"/>
      <c r="P26" s="812"/>
    </row>
    <row r="27" spans="1:16" ht="15" customHeight="1">
      <c r="A27" s="435" t="s">
        <v>1190</v>
      </c>
      <c r="B27" s="1068">
        <v>0</v>
      </c>
      <c r="C27" s="1068">
        <v>0</v>
      </c>
      <c r="D27" s="1068">
        <v>0</v>
      </c>
      <c r="E27" s="1068">
        <v>0</v>
      </c>
      <c r="F27" s="746">
        <v>1.7999999999999999E-2</v>
      </c>
      <c r="G27" s="1068">
        <v>0</v>
      </c>
      <c r="H27" s="1068">
        <v>0</v>
      </c>
      <c r="I27" s="1068">
        <v>0</v>
      </c>
      <c r="J27" s="1068">
        <v>0</v>
      </c>
      <c r="K27" s="1068">
        <v>0</v>
      </c>
      <c r="L27" s="1068">
        <v>0</v>
      </c>
      <c r="M27" s="1068">
        <v>0</v>
      </c>
      <c r="N27" s="176">
        <v>1.7999999999999999E-2</v>
      </c>
      <c r="O27" s="112"/>
      <c r="P27" s="812"/>
    </row>
    <row r="28" spans="1:16" ht="15" customHeight="1">
      <c r="A28" s="434" t="s">
        <v>1191</v>
      </c>
      <c r="B28" s="746">
        <v>2.7446379999999999E-2</v>
      </c>
      <c r="C28" s="746">
        <v>2.4577580000000002E-2</v>
      </c>
      <c r="D28" s="746">
        <v>2.5009319999999998E-2</v>
      </c>
      <c r="E28" s="746">
        <v>2.524728E-2</v>
      </c>
      <c r="F28" s="746">
        <v>2.5677430000000001E-2</v>
      </c>
      <c r="G28" s="746">
        <v>2.5892729999999999E-2</v>
      </c>
      <c r="H28" s="746">
        <v>2.551726E-2</v>
      </c>
      <c r="I28" s="746">
        <v>2.4624439999999997E-2</v>
      </c>
      <c r="J28" s="746">
        <v>2.4061060000000002E-2</v>
      </c>
      <c r="K28" s="746">
        <v>2.328179E-2</v>
      </c>
      <c r="L28" s="746">
        <v>2.319968E-2</v>
      </c>
      <c r="M28" s="746">
        <v>3.4573680000000002E-2</v>
      </c>
      <c r="N28" s="176">
        <v>0.30910863</v>
      </c>
      <c r="O28" s="112"/>
      <c r="P28" s="812"/>
    </row>
    <row r="29" spans="1:16" ht="15" customHeight="1">
      <c r="A29" s="103" t="s">
        <v>1197</v>
      </c>
      <c r="B29" s="396">
        <v>1.9365883500000001</v>
      </c>
      <c r="C29" s="396">
        <v>1.14094337</v>
      </c>
      <c r="D29" s="396">
        <v>1.5391596300000001</v>
      </c>
      <c r="E29" s="396">
        <v>1.2215227099999999</v>
      </c>
      <c r="F29" s="396">
        <v>1.26776826</v>
      </c>
      <c r="G29" s="396">
        <v>2.1138027099999999</v>
      </c>
      <c r="H29" s="396">
        <v>5.8048793200000004</v>
      </c>
      <c r="I29" s="396">
        <v>1.40692916</v>
      </c>
      <c r="J29" s="396">
        <v>1.4428399200000002</v>
      </c>
      <c r="K29" s="396">
        <v>1.34485253</v>
      </c>
      <c r="L29" s="396">
        <v>1.75058344</v>
      </c>
      <c r="M29" s="396">
        <v>3.1386165300000002</v>
      </c>
      <c r="N29" s="396">
        <v>24.108485930000001</v>
      </c>
      <c r="O29" s="112"/>
      <c r="P29" s="812"/>
    </row>
    <row r="30" spans="1:16" ht="15" customHeight="1">
      <c r="A30" s="650" t="s">
        <v>220</v>
      </c>
      <c r="B30" s="1068">
        <v>0</v>
      </c>
      <c r="C30" s="746">
        <v>3.5000000000000001E-3</v>
      </c>
      <c r="D30" s="1068">
        <v>0</v>
      </c>
      <c r="E30" s="1068">
        <v>0</v>
      </c>
      <c r="F30" s="1068">
        <v>0</v>
      </c>
      <c r="G30" s="1068">
        <v>0</v>
      </c>
      <c r="H30" s="1068">
        <v>0.71921830000000009</v>
      </c>
      <c r="I30" s="746">
        <v>0.29045521999999996</v>
      </c>
      <c r="J30" s="746">
        <v>9.2827000000000014E-3</v>
      </c>
      <c r="K30" s="1068">
        <v>0</v>
      </c>
      <c r="L30" s="746">
        <v>0.1</v>
      </c>
      <c r="M30" s="746">
        <v>1.2743287400000001</v>
      </c>
      <c r="N30" s="176">
        <v>2.3967849600000002</v>
      </c>
      <c r="O30" s="112"/>
      <c r="P30" s="812"/>
    </row>
    <row r="31" spans="1:16" ht="15" customHeight="1">
      <c r="A31" s="681" t="s">
        <v>1418</v>
      </c>
      <c r="B31" s="746">
        <v>4.7389600000000004E-3</v>
      </c>
      <c r="C31" s="746">
        <v>5.9431300000000005E-3</v>
      </c>
      <c r="D31" s="746">
        <v>9.7860000000000002E-5</v>
      </c>
      <c r="E31" s="746">
        <v>4.7878500000000006E-3</v>
      </c>
      <c r="F31" s="746">
        <v>1.2202879999999999E-2</v>
      </c>
      <c r="G31" s="746">
        <v>4.8717200000000004E-3</v>
      </c>
      <c r="H31" s="746">
        <v>3.50050668</v>
      </c>
      <c r="I31" s="746">
        <v>4.8766299999999999E-3</v>
      </c>
      <c r="J31" s="746">
        <v>1.270578E-2</v>
      </c>
      <c r="K31" s="746">
        <v>1.058826E-2</v>
      </c>
      <c r="L31" s="746">
        <v>1.0485930000000001E-2</v>
      </c>
      <c r="M31" s="746">
        <v>1.0756469999999999E-2</v>
      </c>
      <c r="N31" s="176">
        <v>3.5825621500000002</v>
      </c>
      <c r="O31" s="112"/>
      <c r="P31" s="812"/>
    </row>
    <row r="32" spans="1:16" ht="15" customHeight="1">
      <c r="A32" s="650" t="s">
        <v>169</v>
      </c>
      <c r="B32" s="1068">
        <v>0</v>
      </c>
      <c r="C32" s="746">
        <v>2.0899209999999998E-2</v>
      </c>
      <c r="D32" s="746">
        <v>2.2877600000000002E-3</v>
      </c>
      <c r="E32" s="1068">
        <v>0</v>
      </c>
      <c r="F32" s="746">
        <v>4.8593259999999999E-2</v>
      </c>
      <c r="G32" s="746">
        <v>0.44054289000000002</v>
      </c>
      <c r="H32" s="1068">
        <v>8.7412660000000003E-2</v>
      </c>
      <c r="I32" s="746">
        <v>5.1642359999999998E-2</v>
      </c>
      <c r="J32" s="1068">
        <v>5.2386750000000003E-2</v>
      </c>
      <c r="K32" s="1068">
        <v>8.2048160000000009E-2</v>
      </c>
      <c r="L32" s="1068">
        <v>0.22553776</v>
      </c>
      <c r="M32" s="746">
        <v>0.69436807</v>
      </c>
      <c r="N32" s="176">
        <v>1.70571888</v>
      </c>
      <c r="O32" s="112"/>
      <c r="P32" s="812"/>
    </row>
    <row r="33" spans="1:18" ht="15" customHeight="1">
      <c r="A33" s="905" t="s">
        <v>1248</v>
      </c>
      <c r="B33" s="746">
        <v>0.36784499999999998</v>
      </c>
      <c r="C33" s="746">
        <v>0.50808251999999998</v>
      </c>
      <c r="D33" s="746">
        <v>0.35238970000000003</v>
      </c>
      <c r="E33" s="746">
        <v>0.29357432999999999</v>
      </c>
      <c r="F33" s="746">
        <v>0.39549769000000001</v>
      </c>
      <c r="G33" s="746">
        <v>0.34640164000000001</v>
      </c>
      <c r="H33" s="746">
        <v>0.35725376000000003</v>
      </c>
      <c r="I33" s="746">
        <v>0.34620894000000002</v>
      </c>
      <c r="J33" s="746">
        <v>0.33853032999999999</v>
      </c>
      <c r="K33" s="746">
        <v>0.33545338000000002</v>
      </c>
      <c r="L33" s="746">
        <v>0.31238686999999998</v>
      </c>
      <c r="M33" s="746">
        <v>0.34648772999999999</v>
      </c>
      <c r="N33" s="176">
        <v>4.3001118900000002</v>
      </c>
      <c r="O33" s="112"/>
      <c r="P33" s="812"/>
    </row>
    <row r="34" spans="1:18" ht="15" customHeight="1">
      <c r="A34" s="223" t="s">
        <v>597</v>
      </c>
      <c r="B34" s="746">
        <v>1.02000928</v>
      </c>
      <c r="C34" s="746">
        <v>0.40189169000000002</v>
      </c>
      <c r="D34" s="746">
        <v>0.96537976999999997</v>
      </c>
      <c r="E34" s="746">
        <v>0.58645402000000002</v>
      </c>
      <c r="F34" s="746">
        <v>0.31711215999999998</v>
      </c>
      <c r="G34" s="746">
        <v>0.96897704000000007</v>
      </c>
      <c r="H34" s="746">
        <v>0.76496196999999999</v>
      </c>
      <c r="I34" s="746">
        <v>0.46258490999999996</v>
      </c>
      <c r="J34" s="746">
        <v>0.72002135</v>
      </c>
      <c r="K34" s="746">
        <v>0.56568041000000002</v>
      </c>
      <c r="L34" s="746">
        <v>0.85672496999999992</v>
      </c>
      <c r="M34" s="746">
        <v>0.52004628000000008</v>
      </c>
      <c r="N34" s="176">
        <v>8.1498438499999999</v>
      </c>
      <c r="O34" s="112"/>
      <c r="P34" s="812"/>
    </row>
    <row r="35" spans="1:18" ht="15" customHeight="1">
      <c r="A35" s="230" t="s">
        <v>541</v>
      </c>
      <c r="B35" s="1116">
        <v>0.54399511</v>
      </c>
      <c r="C35" s="1116">
        <v>0.20062682000000001</v>
      </c>
      <c r="D35" s="1116">
        <v>0.21900454</v>
      </c>
      <c r="E35" s="1116">
        <v>0.33670650999999996</v>
      </c>
      <c r="F35" s="1116">
        <v>0.49436226999999999</v>
      </c>
      <c r="G35" s="1116">
        <v>0.35300942000000002</v>
      </c>
      <c r="H35" s="1116">
        <v>0.37552595</v>
      </c>
      <c r="I35" s="1116">
        <v>0.25116109999999997</v>
      </c>
      <c r="J35" s="1116">
        <v>0.30991301000000004</v>
      </c>
      <c r="K35" s="1116">
        <v>0.35108232</v>
      </c>
      <c r="L35" s="1116">
        <v>0.24544791000000002</v>
      </c>
      <c r="M35" s="1116">
        <v>0.29262924000000001</v>
      </c>
      <c r="N35" s="176">
        <v>3.9734642</v>
      </c>
      <c r="O35" s="112"/>
      <c r="P35" s="812"/>
    </row>
    <row r="36" spans="1:18" ht="15" customHeight="1">
      <c r="A36" s="287" t="s">
        <v>1195</v>
      </c>
      <c r="B36" s="396">
        <v>2.0151874366666664</v>
      </c>
      <c r="C36" s="396">
        <v>2.247737036666666</v>
      </c>
      <c r="D36" s="396">
        <v>2.2855058366666663</v>
      </c>
      <c r="E36" s="396">
        <v>2.3196398166666663</v>
      </c>
      <c r="F36" s="396">
        <v>2.0014083966666663</v>
      </c>
      <c r="G36" s="396">
        <v>2.4581585466666662</v>
      </c>
      <c r="H36" s="396">
        <v>10.425757816666666</v>
      </c>
      <c r="I36" s="396">
        <v>3.3107320766666661</v>
      </c>
      <c r="J36" s="396">
        <v>1.5611945166666663</v>
      </c>
      <c r="K36" s="396">
        <v>2.0283853066666664</v>
      </c>
      <c r="L36" s="396">
        <v>1.7239610166666663</v>
      </c>
      <c r="M36" s="396">
        <v>1.7393221266666663</v>
      </c>
      <c r="N36" s="396">
        <v>34.116989929999995</v>
      </c>
      <c r="O36" s="85"/>
      <c r="P36" s="812"/>
    </row>
    <row r="37" spans="1:18" s="51" customFormat="1" ht="15" customHeight="1">
      <c r="A37" s="103" t="s">
        <v>392</v>
      </c>
      <c r="B37" s="396">
        <v>7.5106305766666654</v>
      </c>
      <c r="C37" s="396">
        <v>17.472997026666668</v>
      </c>
      <c r="D37" s="396">
        <v>16.105683186666667</v>
      </c>
      <c r="E37" s="396">
        <v>9.4530825766666666</v>
      </c>
      <c r="F37" s="396">
        <v>12.673321426666668</v>
      </c>
      <c r="G37" s="396">
        <v>10.306569466666666</v>
      </c>
      <c r="H37" s="396">
        <v>9.1193730566666673</v>
      </c>
      <c r="I37" s="396">
        <v>8.8773794666666674</v>
      </c>
      <c r="J37" s="396">
        <v>17.304090536666667</v>
      </c>
      <c r="K37" s="396">
        <v>14.403141196666668</v>
      </c>
      <c r="L37" s="396">
        <v>10.457487656666647</v>
      </c>
      <c r="M37" s="396">
        <v>8.8204119066666671</v>
      </c>
      <c r="N37" s="396">
        <v>142.50416807999997</v>
      </c>
      <c r="O37" s="112"/>
      <c r="P37" s="812"/>
      <c r="R37" s="154"/>
    </row>
    <row r="38" spans="1:18" ht="15" customHeight="1">
      <c r="A38" s="903" t="s">
        <v>1292</v>
      </c>
      <c r="B38" s="746">
        <v>3.8916212999999997</v>
      </c>
      <c r="C38" s="746">
        <v>12.7761777</v>
      </c>
      <c r="D38" s="746">
        <v>4.1897527300000004</v>
      </c>
      <c r="E38" s="746">
        <v>4.8910797199999996</v>
      </c>
      <c r="F38" s="746">
        <v>7.0614101600000003</v>
      </c>
      <c r="G38" s="746">
        <v>5.3820294200000003</v>
      </c>
      <c r="H38" s="746">
        <v>5.5463481300000002</v>
      </c>
      <c r="I38" s="746">
        <v>3.8864572000000002</v>
      </c>
      <c r="J38" s="746">
        <v>9.3333739300000005</v>
      </c>
      <c r="K38" s="746">
        <v>6.2937352600000001</v>
      </c>
      <c r="L38" s="746">
        <v>5.3962352600000001</v>
      </c>
      <c r="M38" s="746">
        <v>4.4087325700000006</v>
      </c>
      <c r="N38" s="176">
        <v>73.056953379999996</v>
      </c>
      <c r="P38" s="812"/>
    </row>
    <row r="39" spans="1:18" ht="15" customHeight="1">
      <c r="A39" s="650" t="s">
        <v>1293</v>
      </c>
      <c r="B39" s="746">
        <v>0.18693063000000001</v>
      </c>
      <c r="C39" s="746">
        <v>0.47097564000000003</v>
      </c>
      <c r="D39" s="746">
        <v>0.24487545999999999</v>
      </c>
      <c r="E39" s="746">
        <v>1.6740372800000001</v>
      </c>
      <c r="F39" s="746">
        <v>2.1883448900000002</v>
      </c>
      <c r="G39" s="746">
        <v>0.96787986999999998</v>
      </c>
      <c r="H39" s="746">
        <v>0.55383660000000001</v>
      </c>
      <c r="I39" s="746">
        <v>0.31146169000000001</v>
      </c>
      <c r="J39" s="746">
        <v>0.39967653999999997</v>
      </c>
      <c r="K39" s="746">
        <v>3.0232082400000002</v>
      </c>
      <c r="L39" s="746">
        <v>0.59141211999999999</v>
      </c>
      <c r="M39" s="746">
        <v>0.27285061999999999</v>
      </c>
      <c r="N39" s="176">
        <v>10.88548958</v>
      </c>
      <c r="O39" s="112"/>
      <c r="P39" s="812"/>
    </row>
    <row r="40" spans="1:18" ht="15" customHeight="1">
      <c r="A40" s="681" t="s">
        <v>1294</v>
      </c>
      <c r="B40" s="746">
        <v>0.43926560999999997</v>
      </c>
      <c r="C40" s="746">
        <v>0.49457259000000003</v>
      </c>
      <c r="D40" s="746">
        <v>6.2425358300000005</v>
      </c>
      <c r="E40" s="746">
        <v>0.52418178999999998</v>
      </c>
      <c r="F40" s="746">
        <v>0.35884646000000003</v>
      </c>
      <c r="G40" s="746">
        <v>0.13410654</v>
      </c>
      <c r="H40" s="746">
        <v>0.25702097000000002</v>
      </c>
      <c r="I40" s="746">
        <v>1.02566307</v>
      </c>
      <c r="J40" s="746">
        <v>5.2335982400000001</v>
      </c>
      <c r="K40" s="746">
        <v>0.64027151999999998</v>
      </c>
      <c r="L40" s="746">
        <v>0.29308016999999997</v>
      </c>
      <c r="M40" s="746">
        <v>0.13841438</v>
      </c>
      <c r="N40" s="176">
        <v>15.781557170000001</v>
      </c>
      <c r="O40" s="112"/>
      <c r="P40" s="812"/>
    </row>
    <row r="41" spans="1:18" ht="15" customHeight="1">
      <c r="A41" s="650" t="s">
        <v>1295</v>
      </c>
      <c r="B41" s="746">
        <v>0.18999423999999998</v>
      </c>
      <c r="C41" s="746">
        <v>0.60290017000000007</v>
      </c>
      <c r="D41" s="746">
        <v>2.77857369</v>
      </c>
      <c r="E41" s="746">
        <v>0.39000015999999998</v>
      </c>
      <c r="F41" s="746">
        <v>0.74839156000000007</v>
      </c>
      <c r="G41" s="746">
        <v>0.59524849000000002</v>
      </c>
      <c r="H41" s="746">
        <v>0.90918933999999996</v>
      </c>
      <c r="I41" s="746">
        <v>0.93922872000000002</v>
      </c>
      <c r="J41" s="746">
        <v>0.37900336000000001</v>
      </c>
      <c r="K41" s="746">
        <v>1.1150243700000002</v>
      </c>
      <c r="L41" s="746">
        <v>0.67747143999999992</v>
      </c>
      <c r="M41" s="746">
        <v>1.1483626899999999</v>
      </c>
      <c r="N41" s="176">
        <v>10.473388230000001</v>
      </c>
      <c r="O41" s="112"/>
      <c r="P41" s="812"/>
    </row>
    <row r="42" spans="1:18" ht="15" customHeight="1">
      <c r="A42" s="223" t="s">
        <v>1242</v>
      </c>
      <c r="B42" s="746">
        <v>0.67294710999999996</v>
      </c>
      <c r="C42" s="746">
        <v>0.60659622000000002</v>
      </c>
      <c r="D42" s="746">
        <v>0.69923844999999996</v>
      </c>
      <c r="E42" s="746">
        <v>0.40456999999999999</v>
      </c>
      <c r="F42" s="746">
        <v>0.69520934000000001</v>
      </c>
      <c r="G42" s="746">
        <v>0.95554074</v>
      </c>
      <c r="H42" s="746">
        <v>0.55887854000000003</v>
      </c>
      <c r="I42" s="746">
        <v>0.79717757999999994</v>
      </c>
      <c r="J42" s="746">
        <v>0.35223908000000004</v>
      </c>
      <c r="K42" s="746">
        <v>0.44896850999999999</v>
      </c>
      <c r="L42" s="746">
        <v>0.39495520000000001</v>
      </c>
      <c r="M42" s="746">
        <v>0.66833710999999996</v>
      </c>
      <c r="N42" s="176">
        <v>7.2546578799999999</v>
      </c>
      <c r="O42" s="112"/>
      <c r="P42" s="812"/>
    </row>
    <row r="43" spans="1:18" ht="12.75" customHeight="1">
      <c r="A43" s="223" t="s">
        <v>1296</v>
      </c>
      <c r="B43" s="746">
        <v>2.7E-2</v>
      </c>
      <c r="C43" s="746">
        <v>1.7000000000000001E-2</v>
      </c>
      <c r="D43" s="746">
        <v>2.1000000000000001E-2</v>
      </c>
      <c r="E43" s="746">
        <v>2.7E-2</v>
      </c>
      <c r="F43" s="746">
        <v>3.9E-2</v>
      </c>
      <c r="G43" s="746">
        <v>0.46487000000000001</v>
      </c>
      <c r="H43" s="746">
        <v>1.3050000000000001E-2</v>
      </c>
      <c r="I43" s="746">
        <v>0.21748000000000001</v>
      </c>
      <c r="J43" s="746">
        <v>0.37127100000000002</v>
      </c>
      <c r="K43" s="746">
        <v>0.14058269000000001</v>
      </c>
      <c r="L43" s="746">
        <v>0.14538799999999999</v>
      </c>
      <c r="M43" s="746">
        <v>1.7999999999999999E-2</v>
      </c>
      <c r="N43" s="176">
        <v>1.5016416900000003</v>
      </c>
      <c r="O43" s="112"/>
      <c r="P43" s="812"/>
    </row>
    <row r="44" spans="1:18" s="58" customFormat="1" ht="15" customHeight="1">
      <c r="A44" s="287" t="s">
        <v>1194</v>
      </c>
      <c r="B44" s="396">
        <v>2.1028716866666661</v>
      </c>
      <c r="C44" s="396">
        <v>2.5047747066666664</v>
      </c>
      <c r="D44" s="396">
        <v>1.9297070266666663</v>
      </c>
      <c r="E44" s="396">
        <v>1.5422136266666664</v>
      </c>
      <c r="F44" s="396">
        <v>1.5821190166666663</v>
      </c>
      <c r="G44" s="396">
        <v>1.8068944066666663</v>
      </c>
      <c r="H44" s="396">
        <v>1.2810494766666662</v>
      </c>
      <c r="I44" s="396">
        <v>1.6999112066666662</v>
      </c>
      <c r="J44" s="396">
        <v>1.2349283866666663</v>
      </c>
      <c r="K44" s="396">
        <v>2.741350606666666</v>
      </c>
      <c r="L44" s="396">
        <v>2.9589454666666475</v>
      </c>
      <c r="M44" s="396">
        <v>2.1657145366666661</v>
      </c>
      <c r="N44" s="396">
        <v>23.550480149999977</v>
      </c>
      <c r="O44" s="580"/>
      <c r="P44" s="841"/>
      <c r="R44" s="94"/>
    </row>
    <row r="45" spans="1:18" s="51" customFormat="1" ht="15" customHeight="1">
      <c r="A45" s="103" t="s">
        <v>1196</v>
      </c>
      <c r="B45" s="396">
        <v>16.395982</v>
      </c>
      <c r="C45" s="396">
        <v>12.61169125</v>
      </c>
      <c r="D45" s="396">
        <v>9.7495602100000021</v>
      </c>
      <c r="E45" s="396">
        <v>14.09276768</v>
      </c>
      <c r="F45" s="396">
        <v>17.21153756</v>
      </c>
      <c r="G45" s="396">
        <v>16.176485889999999</v>
      </c>
      <c r="H45" s="396">
        <v>19.645589740000002</v>
      </c>
      <c r="I45" s="396">
        <v>11.784632929999999</v>
      </c>
      <c r="J45" s="396">
        <v>12.146199360000001</v>
      </c>
      <c r="K45" s="396">
        <v>17.247854779999997</v>
      </c>
      <c r="L45" s="396">
        <v>20.637427040000002</v>
      </c>
      <c r="M45" s="396">
        <v>14.601568370000001</v>
      </c>
      <c r="N45" s="396">
        <v>182.30129680999997</v>
      </c>
      <c r="O45" s="112"/>
      <c r="P45" s="812"/>
      <c r="R45" s="154"/>
    </row>
    <row r="46" spans="1:18" s="51" customFormat="1" ht="15" customHeight="1">
      <c r="A46" s="58" t="s">
        <v>1201</v>
      </c>
      <c r="B46" s="396">
        <v>12.918368019999999</v>
      </c>
      <c r="C46" s="396">
        <v>8.98556138</v>
      </c>
      <c r="D46" s="396">
        <v>6.4504047300000007</v>
      </c>
      <c r="E46" s="396">
        <v>11.04012932</v>
      </c>
      <c r="F46" s="396">
        <v>14.251863689999999</v>
      </c>
      <c r="G46" s="396">
        <v>11.799741529999999</v>
      </c>
      <c r="H46" s="396">
        <v>15.37276286</v>
      </c>
      <c r="I46" s="396">
        <v>7.1652889800000006</v>
      </c>
      <c r="J46" s="396">
        <v>8.8521760900000004</v>
      </c>
      <c r="K46" s="396">
        <v>13.578291349999999</v>
      </c>
      <c r="L46" s="396">
        <v>12.7764267</v>
      </c>
      <c r="M46" s="396">
        <v>11.37324147</v>
      </c>
      <c r="N46" s="396">
        <v>134.56425611999998</v>
      </c>
      <c r="O46" s="112"/>
      <c r="P46" s="812"/>
      <c r="R46" s="154"/>
    </row>
    <row r="47" spans="1:18" ht="15" customHeight="1">
      <c r="A47" s="239" t="s">
        <v>209</v>
      </c>
      <c r="B47" s="746">
        <v>12.918368019999999</v>
      </c>
      <c r="C47" s="746">
        <v>8.98556138</v>
      </c>
      <c r="D47" s="746">
        <v>6.4504047300000007</v>
      </c>
      <c r="E47" s="746">
        <v>11.04012932</v>
      </c>
      <c r="F47" s="746">
        <v>14.251863689999999</v>
      </c>
      <c r="G47" s="746">
        <v>11.799741529999999</v>
      </c>
      <c r="H47" s="746">
        <v>15.37276286</v>
      </c>
      <c r="I47" s="746">
        <v>7.1652889800000006</v>
      </c>
      <c r="J47" s="746">
        <v>8.8521760900000004</v>
      </c>
      <c r="K47" s="746">
        <v>13.578291349999999</v>
      </c>
      <c r="L47" s="746">
        <v>12.7764267</v>
      </c>
      <c r="M47" s="746">
        <v>11.37324147</v>
      </c>
      <c r="N47" s="176">
        <v>134.56425611999998</v>
      </c>
      <c r="O47" s="112"/>
      <c r="P47" s="812"/>
    </row>
    <row r="48" spans="1:18" ht="15" customHeight="1">
      <c r="A48" s="118" t="s">
        <v>1202</v>
      </c>
      <c r="B48" s="74">
        <v>0.12928936999999999</v>
      </c>
      <c r="C48" s="74">
        <v>0.12483610000000001</v>
      </c>
      <c r="D48" s="74">
        <v>0.12981680000000001</v>
      </c>
      <c r="E48" s="74">
        <v>0.13330995000000001</v>
      </c>
      <c r="F48" s="74">
        <v>0.13170075000000001</v>
      </c>
      <c r="G48" s="74">
        <v>0.13956432000000002</v>
      </c>
      <c r="H48" s="74">
        <v>0.13734246999999999</v>
      </c>
      <c r="I48" s="74">
        <v>0.1455283</v>
      </c>
      <c r="J48" s="74">
        <v>0.14605104999999999</v>
      </c>
      <c r="K48" s="74">
        <v>0.14310945</v>
      </c>
      <c r="L48" s="74">
        <v>0.17497192</v>
      </c>
      <c r="M48" s="74">
        <v>0.17437079999999999</v>
      </c>
      <c r="N48" s="74">
        <v>1.7098912800000001</v>
      </c>
      <c r="O48" s="112"/>
      <c r="P48" s="812"/>
    </row>
    <row r="49" spans="1:18" ht="15" customHeight="1">
      <c r="A49" s="119" t="s">
        <v>190</v>
      </c>
      <c r="B49" s="746">
        <v>0.12928936999999999</v>
      </c>
      <c r="C49" s="746">
        <v>0.12483610000000001</v>
      </c>
      <c r="D49" s="746">
        <v>0.12981680000000001</v>
      </c>
      <c r="E49" s="746">
        <v>0.13330995000000001</v>
      </c>
      <c r="F49" s="746">
        <v>0.13170075000000001</v>
      </c>
      <c r="G49" s="746">
        <v>0.13956432000000002</v>
      </c>
      <c r="H49" s="746">
        <v>0.13734246999999999</v>
      </c>
      <c r="I49" s="746">
        <v>0.1455283</v>
      </c>
      <c r="J49" s="746">
        <v>0.14605104999999999</v>
      </c>
      <c r="K49" s="746">
        <v>0.14310945</v>
      </c>
      <c r="L49" s="746">
        <v>0.17497192</v>
      </c>
      <c r="M49" s="746">
        <v>0.17437079999999999</v>
      </c>
      <c r="N49" s="176">
        <v>1.7098912800000001</v>
      </c>
      <c r="O49" s="112"/>
      <c r="P49" s="812"/>
    </row>
    <row r="50" spans="1:18" ht="15" customHeight="1">
      <c r="A50" s="103" t="s">
        <v>186</v>
      </c>
      <c r="B50" s="396">
        <v>2.95640737</v>
      </c>
      <c r="C50" s="396">
        <v>3.3339833799999998</v>
      </c>
      <c r="D50" s="396">
        <v>2.9575013400000003</v>
      </c>
      <c r="E50" s="396">
        <v>2.6502691999999999</v>
      </c>
      <c r="F50" s="396">
        <v>2.4531940199999998</v>
      </c>
      <c r="G50" s="396">
        <v>3.9628295700000002</v>
      </c>
      <c r="H50" s="396">
        <v>3.27524887</v>
      </c>
      <c r="I50" s="396">
        <v>4.1480265100000002</v>
      </c>
      <c r="J50" s="396">
        <v>2.9840788699999998</v>
      </c>
      <c r="K50" s="396">
        <v>3.1849718200000003</v>
      </c>
      <c r="L50" s="396">
        <v>2.9070877600000005</v>
      </c>
      <c r="M50" s="396">
        <v>2.8203693300000001</v>
      </c>
      <c r="N50" s="396">
        <v>37.633968039999999</v>
      </c>
      <c r="O50" s="112"/>
      <c r="P50" s="812"/>
    </row>
    <row r="51" spans="1:18" ht="15" customHeight="1">
      <c r="A51" s="115" t="s">
        <v>1203</v>
      </c>
      <c r="B51" s="746">
        <v>0.88602153000000006</v>
      </c>
      <c r="C51" s="746">
        <v>1.2672753799999998</v>
      </c>
      <c r="D51" s="746">
        <v>0.72934991000000005</v>
      </c>
      <c r="E51" s="746">
        <v>0.81261496</v>
      </c>
      <c r="F51" s="746">
        <v>0.17082014000000001</v>
      </c>
      <c r="G51" s="746">
        <v>1.85875458</v>
      </c>
      <c r="H51" s="746">
        <v>1.1500719799999999</v>
      </c>
      <c r="I51" s="746">
        <v>2.04573684</v>
      </c>
      <c r="J51" s="746">
        <v>1.00034099</v>
      </c>
      <c r="K51" s="746">
        <v>1.1799338300000002</v>
      </c>
      <c r="L51" s="746">
        <v>1.0436227600000001</v>
      </c>
      <c r="M51" s="746">
        <v>0.77625707999999993</v>
      </c>
      <c r="N51" s="176">
        <v>12.920799979999998</v>
      </c>
      <c r="O51" s="112"/>
      <c r="P51" s="812"/>
    </row>
    <row r="52" spans="1:18" ht="15" customHeight="1">
      <c r="A52" s="77" t="s">
        <v>217</v>
      </c>
      <c r="B52" s="746">
        <v>8.9200000000000002E-2</v>
      </c>
      <c r="C52" s="746">
        <v>0.1535</v>
      </c>
      <c r="D52" s="746">
        <v>0.16880000000000001</v>
      </c>
      <c r="E52" s="746">
        <v>0.121</v>
      </c>
      <c r="F52" s="746">
        <v>0.1201</v>
      </c>
      <c r="G52" s="746">
        <v>0.16719999999999999</v>
      </c>
      <c r="H52" s="746">
        <v>0.13020000000000001</v>
      </c>
      <c r="I52" s="746">
        <v>0.1036</v>
      </c>
      <c r="J52" s="746">
        <v>7.5300000000000006E-2</v>
      </c>
      <c r="K52" s="746">
        <v>7.46E-2</v>
      </c>
      <c r="L52" s="746">
        <v>6.9699999999999998E-2</v>
      </c>
      <c r="M52" s="746">
        <v>8.7499999999999994E-2</v>
      </c>
      <c r="N52" s="176">
        <v>1.3606999999999998</v>
      </c>
      <c r="O52" s="112"/>
      <c r="P52" s="812"/>
    </row>
    <row r="53" spans="1:18" ht="15" customHeight="1">
      <c r="A53" s="232" t="s">
        <v>1235</v>
      </c>
      <c r="B53" s="746">
        <v>1.98118584</v>
      </c>
      <c r="C53" s="746">
        <v>1.913208</v>
      </c>
      <c r="D53" s="746">
        <v>2.05935143</v>
      </c>
      <c r="E53" s="746">
        <v>1.71665424</v>
      </c>
      <c r="F53" s="746">
        <v>2.1622738799999999</v>
      </c>
      <c r="G53" s="746">
        <v>1.93687499</v>
      </c>
      <c r="H53" s="746">
        <v>1.99497689</v>
      </c>
      <c r="I53" s="746">
        <v>1.9986896699999999</v>
      </c>
      <c r="J53" s="746">
        <v>1.9084378799999999</v>
      </c>
      <c r="K53" s="746">
        <v>1.9304379899999999</v>
      </c>
      <c r="L53" s="746">
        <v>1.7937650000000001</v>
      </c>
      <c r="M53" s="746">
        <v>1.9566122500000001</v>
      </c>
      <c r="N53" s="176">
        <v>23.35246806</v>
      </c>
      <c r="O53" s="112"/>
      <c r="P53" s="812"/>
    </row>
    <row r="54" spans="1:18" s="58" customFormat="1" ht="15" customHeight="1">
      <c r="A54" s="287" t="s">
        <v>1205</v>
      </c>
      <c r="B54" s="396">
        <v>0.39191724</v>
      </c>
      <c r="C54" s="396">
        <v>0.16731039</v>
      </c>
      <c r="D54" s="396">
        <v>0.21183733999999999</v>
      </c>
      <c r="E54" s="396">
        <v>0.26905921000000005</v>
      </c>
      <c r="F54" s="396">
        <v>0.37477909999999998</v>
      </c>
      <c r="G54" s="396">
        <v>0.27435046999999996</v>
      </c>
      <c r="H54" s="396">
        <v>0.86023554000000002</v>
      </c>
      <c r="I54" s="396">
        <v>0.32578914000000003</v>
      </c>
      <c r="J54" s="396">
        <v>0.16389334999999999</v>
      </c>
      <c r="K54" s="396">
        <v>0.34148215999999998</v>
      </c>
      <c r="L54" s="396">
        <v>4.77894066</v>
      </c>
      <c r="M54" s="396">
        <v>0.23358677</v>
      </c>
      <c r="N54" s="396">
        <v>8.3931813700000006</v>
      </c>
      <c r="O54" s="580"/>
      <c r="P54" s="841"/>
      <c r="R54" s="94"/>
    </row>
    <row r="55" spans="1:18" ht="15" customHeight="1">
      <c r="A55" s="125" t="s">
        <v>1207</v>
      </c>
      <c r="B55" s="74">
        <v>5.5700720000000002E-2</v>
      </c>
      <c r="C55" s="74">
        <v>4.5821540000000001E-2</v>
      </c>
      <c r="D55" s="74">
        <v>2.605737E-2</v>
      </c>
      <c r="E55" s="74">
        <v>1.0856790000000002E-2</v>
      </c>
      <c r="F55" s="74">
        <v>1.5701739999999999E-2</v>
      </c>
      <c r="G55" s="74">
        <v>5.1189019999999995E-2</v>
      </c>
      <c r="H55" s="74">
        <v>8.8149500000000002E-3</v>
      </c>
      <c r="I55" s="74">
        <v>0.11323442</v>
      </c>
      <c r="J55" s="1021">
        <v>0</v>
      </c>
      <c r="K55" s="74">
        <v>4.9393989999999999E-2</v>
      </c>
      <c r="L55" s="74">
        <v>4.9625830000000003E-2</v>
      </c>
      <c r="M55" s="1021">
        <v>3.6959650000000004E-2</v>
      </c>
      <c r="N55" s="74">
        <v>0.46807503</v>
      </c>
      <c r="O55" s="112"/>
      <c r="P55" s="812"/>
    </row>
    <row r="56" spans="1:18" ht="15" customHeight="1">
      <c r="A56" s="115" t="s">
        <v>1208</v>
      </c>
      <c r="B56" s="746">
        <v>5.5700720000000002E-2</v>
      </c>
      <c r="C56" s="746">
        <v>4.5821540000000001E-2</v>
      </c>
      <c r="D56" s="746">
        <v>2.605737E-2</v>
      </c>
      <c r="E56" s="746">
        <v>1.0856790000000002E-2</v>
      </c>
      <c r="F56" s="746">
        <v>1.5701739999999999E-2</v>
      </c>
      <c r="G56" s="746">
        <v>5.1189019999999995E-2</v>
      </c>
      <c r="H56" s="746">
        <v>8.8149500000000002E-3</v>
      </c>
      <c r="I56" s="746">
        <v>0.11323442</v>
      </c>
      <c r="J56" s="1068">
        <v>4.71901E-3</v>
      </c>
      <c r="K56" s="746">
        <v>4.9393989999999999E-2</v>
      </c>
      <c r="L56" s="746">
        <v>4.9625830000000003E-2</v>
      </c>
      <c r="M56" s="1068">
        <v>3.6959650000000004E-2</v>
      </c>
      <c r="N56" s="176">
        <v>0.46807503</v>
      </c>
      <c r="O56" s="112"/>
      <c r="P56" s="812"/>
    </row>
    <row r="57" spans="1:18" ht="15" customHeight="1">
      <c r="A57" s="125" t="s">
        <v>1209</v>
      </c>
      <c r="B57" s="74">
        <v>6.1072000000000001E-2</v>
      </c>
      <c r="C57" s="74">
        <v>5.1346999999999997E-2</v>
      </c>
      <c r="D57" s="74">
        <v>5.4462000000000003E-2</v>
      </c>
      <c r="E57" s="74">
        <v>4.9006000000000001E-2</v>
      </c>
      <c r="F57" s="74">
        <v>5.3781000000000002E-2</v>
      </c>
      <c r="G57" s="74">
        <v>5.0386E-2</v>
      </c>
      <c r="H57" s="74">
        <v>5.459E-2</v>
      </c>
      <c r="I57" s="74">
        <v>5.1442000000000002E-2</v>
      </c>
      <c r="J57" s="74">
        <v>5.5039999999999999E-2</v>
      </c>
      <c r="K57" s="74">
        <v>5.9841999999999999E-2</v>
      </c>
      <c r="L57" s="74">
        <v>4.713175E-2</v>
      </c>
      <c r="M57" s="74">
        <v>4.3201999999999997E-2</v>
      </c>
      <c r="N57" s="74">
        <v>0.63130174999999988</v>
      </c>
      <c r="O57" s="112"/>
      <c r="P57" s="812"/>
    </row>
    <row r="58" spans="1:18" ht="15" customHeight="1">
      <c r="A58" s="115" t="s">
        <v>1210</v>
      </c>
      <c r="B58" s="746">
        <v>6.1072000000000001E-2</v>
      </c>
      <c r="C58" s="746">
        <v>5.1346999999999997E-2</v>
      </c>
      <c r="D58" s="746">
        <v>5.4462000000000003E-2</v>
      </c>
      <c r="E58" s="746">
        <v>4.9006000000000001E-2</v>
      </c>
      <c r="F58" s="746">
        <v>5.3781000000000002E-2</v>
      </c>
      <c r="G58" s="746">
        <v>5.0386E-2</v>
      </c>
      <c r="H58" s="746">
        <v>5.459E-2</v>
      </c>
      <c r="I58" s="746">
        <v>5.1442000000000002E-2</v>
      </c>
      <c r="J58" s="746">
        <v>5.5039999999999999E-2</v>
      </c>
      <c r="K58" s="746">
        <v>5.9841999999999999E-2</v>
      </c>
      <c r="L58" s="746">
        <v>4.713175E-2</v>
      </c>
      <c r="M58" s="746">
        <v>4.3201999999999997E-2</v>
      </c>
      <c r="N58" s="176">
        <v>0.63130174999999988</v>
      </c>
      <c r="O58" s="112"/>
      <c r="P58" s="812"/>
    </row>
    <row r="59" spans="1:18" s="51" customFormat="1" ht="15" customHeight="1">
      <c r="A59" s="125" t="s">
        <v>1211</v>
      </c>
      <c r="B59" s="396">
        <v>0.10465099999999999</v>
      </c>
      <c r="C59" s="396">
        <v>4.1579999999999999E-2</v>
      </c>
      <c r="D59" s="396">
        <v>0.19895199999999999</v>
      </c>
      <c r="E59" s="396">
        <v>7.8002000000000002E-2</v>
      </c>
      <c r="F59" s="396">
        <v>0.111318</v>
      </c>
      <c r="G59" s="396">
        <v>5.3580000000000003E-2</v>
      </c>
      <c r="H59" s="396">
        <v>4.3580000000000001E-2</v>
      </c>
      <c r="I59" s="396">
        <v>2.7389900000000002E-2</v>
      </c>
      <c r="J59" s="396">
        <v>8.5528000000000007E-2</v>
      </c>
      <c r="K59" s="396">
        <v>4.7759999999999999E-3</v>
      </c>
      <c r="L59" s="396">
        <v>2.579E-2</v>
      </c>
      <c r="M59" s="396">
        <v>2.579E-2</v>
      </c>
      <c r="N59" s="396">
        <v>0.80093689999999995</v>
      </c>
      <c r="O59" s="112"/>
      <c r="P59" s="812"/>
      <c r="R59" s="154"/>
    </row>
    <row r="60" spans="1:18" ht="15" customHeight="1">
      <c r="A60" s="843" t="s">
        <v>1212</v>
      </c>
      <c r="B60" s="746">
        <v>0.10465099999999999</v>
      </c>
      <c r="C60" s="746">
        <v>4.1579999999999999E-2</v>
      </c>
      <c r="D60" s="746">
        <v>0.19895199999999999</v>
      </c>
      <c r="E60" s="746">
        <v>7.8002000000000002E-2</v>
      </c>
      <c r="F60" s="746">
        <v>0.111318</v>
      </c>
      <c r="G60" s="746">
        <v>5.3580000000000003E-2</v>
      </c>
      <c r="H60" s="746">
        <v>4.3580000000000001E-2</v>
      </c>
      <c r="I60" s="746">
        <v>2.7389900000000002E-2</v>
      </c>
      <c r="J60" s="746">
        <v>8.5528000000000007E-2</v>
      </c>
      <c r="K60" s="746">
        <v>4.7759999999999999E-3</v>
      </c>
      <c r="L60" s="746">
        <v>2.579E-2</v>
      </c>
      <c r="M60" s="746">
        <v>2.579E-2</v>
      </c>
      <c r="N60" s="176">
        <v>0.80093689999999995</v>
      </c>
      <c r="O60" s="112"/>
      <c r="P60" s="812"/>
    </row>
    <row r="61" spans="1:18" ht="15" customHeight="1">
      <c r="A61" s="512" t="s">
        <v>439</v>
      </c>
      <c r="B61" s="464">
        <v>49.442202433333335</v>
      </c>
      <c r="C61" s="464">
        <v>50.050676013333337</v>
      </c>
      <c r="D61" s="464">
        <v>57.901414913333333</v>
      </c>
      <c r="E61" s="464">
        <v>62.36306895333334</v>
      </c>
      <c r="F61" s="464">
        <v>63.784179223333332</v>
      </c>
      <c r="G61" s="464">
        <v>55.709388283333332</v>
      </c>
      <c r="H61" s="464">
        <v>75.33461119333333</v>
      </c>
      <c r="I61" s="464">
        <v>47.282962053333335</v>
      </c>
      <c r="J61" s="464">
        <v>51.605069033333336</v>
      </c>
      <c r="K61" s="464">
        <v>58.272953033333337</v>
      </c>
      <c r="L61" s="464">
        <v>50.005054723333316</v>
      </c>
      <c r="M61" s="464">
        <v>48.296652743333333</v>
      </c>
      <c r="N61" s="464">
        <v>670.05295160999992</v>
      </c>
      <c r="P61" s="83"/>
    </row>
    <row r="62" spans="1:18" ht="15" customHeight="1">
      <c r="A62" s="29" t="s">
        <v>655</v>
      </c>
      <c r="B62" s="462"/>
      <c r="C62" s="462"/>
      <c r="D62" s="462"/>
      <c r="E62" s="462"/>
      <c r="F62" s="462"/>
      <c r="G62" s="462"/>
      <c r="H62" s="462"/>
      <c r="I62" s="462"/>
      <c r="J62" s="462"/>
      <c r="K62" s="462"/>
      <c r="L62" s="462"/>
      <c r="M62" s="462"/>
      <c r="N62" s="1249"/>
    </row>
    <row r="63" spans="1:18" ht="15" customHeight="1">
      <c r="A63" s="45" t="s">
        <v>1838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N63" s="92"/>
      <c r="O63" s="85"/>
    </row>
    <row r="64" spans="1:18" ht="15.75" customHeight="1">
      <c r="A64" s="657" t="s">
        <v>1541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92"/>
    </row>
    <row r="65" spans="1:15" ht="10.5" customHeight="1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592"/>
    </row>
    <row r="66" spans="1:15" ht="12.75" customHeight="1">
      <c r="A66" s="84"/>
      <c r="B66" s="746"/>
      <c r="C66" s="746"/>
      <c r="D66" s="746"/>
      <c r="E66" s="746"/>
      <c r="F66" s="746"/>
      <c r="G66" s="746"/>
      <c r="H66" s="746"/>
      <c r="I66" s="746"/>
      <c r="J66" s="746"/>
      <c r="K66" s="746"/>
      <c r="L66" s="746"/>
      <c r="M66" s="746"/>
      <c r="N66" s="592"/>
    </row>
    <row r="67" spans="1:15" ht="10.5" customHeight="1">
      <c r="A67" s="84"/>
      <c r="B67" s="746"/>
      <c r="C67" s="746"/>
      <c r="D67" s="746"/>
      <c r="E67" s="746"/>
      <c r="F67" s="746"/>
      <c r="G67" s="746"/>
      <c r="H67" s="746"/>
      <c r="I67" s="746"/>
      <c r="J67" s="746"/>
      <c r="K67" s="746"/>
      <c r="L67" s="746"/>
      <c r="M67" s="746"/>
      <c r="N67" s="592"/>
    </row>
    <row r="68" spans="1:15" ht="10.5" customHeight="1">
      <c r="A68" s="84"/>
      <c r="B68" s="934"/>
      <c r="C68" s="934"/>
      <c r="D68" s="934"/>
      <c r="E68" s="934"/>
      <c r="F68" s="934"/>
      <c r="G68" s="934"/>
      <c r="H68" s="934"/>
      <c r="I68" s="934"/>
      <c r="J68" s="934"/>
      <c r="K68" s="934"/>
      <c r="L68" s="934"/>
      <c r="M68" s="934"/>
      <c r="N68" s="86"/>
    </row>
    <row r="69" spans="1:15" ht="10.5" customHeight="1">
      <c r="A69" s="84"/>
      <c r="B69" s="84"/>
      <c r="C69" s="84"/>
      <c r="D69" s="85"/>
      <c r="E69" s="84"/>
      <c r="F69" s="84"/>
      <c r="G69" s="84"/>
      <c r="H69" s="84"/>
      <c r="I69" s="84"/>
      <c r="J69" s="84"/>
      <c r="K69" s="84"/>
      <c r="L69" s="84"/>
      <c r="M69" s="84"/>
      <c r="N69" s="85"/>
    </row>
    <row r="70" spans="1:15" ht="10.5" customHeight="1">
      <c r="A70" s="80"/>
      <c r="B70" s="104"/>
      <c r="C70" s="104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</row>
    <row r="71" spans="1:15" ht="12" customHeight="1"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</row>
    <row r="72" spans="1:15" ht="15.75" customHeight="1"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</row>
    <row r="73" spans="1:15" ht="13.5" customHeight="1"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ht="15" customHeight="1"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</sheetData>
  <customSheetViews>
    <customSheetView guid="{45E423DD-7FD2-487F-8372-5798D7D06C15}" showPageBreaks="1" showGridLines="0" printArea="1" topLeftCell="D1">
      <selection activeCell="N2" sqref="N2"/>
      <pageMargins left="0.68" right="0.38" top="0.53" bottom="1" header="0" footer="0"/>
      <printOptions horizontalCentered="1" verticalCentered="1"/>
      <pageSetup scale="72" orientation="landscape" r:id="rId1"/>
      <headerFooter alignWithMargins="0"/>
    </customSheetView>
    <customSheetView guid="{B297ACE3-C144-4411-A206-EE5C8D41CE1C}" showGridLines="0" topLeftCell="B37">
      <selection activeCell="H39" sqref="H39"/>
      <pageMargins left="0.68" right="0.38" top="0.53" bottom="1" header="0" footer="0"/>
      <printOptions horizontalCentered="1" verticalCentered="1"/>
      <pageSetup scale="72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68" right="0.38" top="0.53" bottom="1" header="0" footer="0"/>
      <printOptions horizontalCentered="1" verticalCentered="1"/>
      <pageSetup scale="72" orientation="landscape" r:id="rId3"/>
      <headerFooter alignWithMargins="0"/>
    </customSheetView>
  </customSheetViews>
  <phoneticPr fontId="0" type="noConversion"/>
  <printOptions horizontalCentered="1" verticalCentered="1"/>
  <pageMargins left="0.31" right="0.39370078740157483" top="0.5" bottom="0.28000000000000003" header="0" footer="0"/>
  <pageSetup scale="61" orientation="landscape" r:id="rId4"/>
  <headerFooter alignWithMargins="0"/>
  <drawing r:id="rId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Sheet170"/>
  <dimension ref="A1:F64"/>
  <sheetViews>
    <sheetView showGridLines="0" zoomScaleNormal="100" workbookViewId="0">
      <selection activeCell="F17" sqref="F17"/>
    </sheetView>
  </sheetViews>
  <sheetFormatPr defaultRowHeight="15"/>
  <cols>
    <col min="1" max="1" width="59.7109375" style="51" customWidth="1"/>
    <col min="2" max="2" width="16.7109375" style="51" customWidth="1"/>
    <col min="3" max="4" width="19.42578125" style="51" customWidth="1"/>
    <col min="5" max="5" width="13.85546875" style="51" bestFit="1" customWidth="1"/>
    <col min="6" max="16384" width="9.140625" style="51"/>
  </cols>
  <sheetData>
    <row r="1" spans="1:6">
      <c r="A1" s="390" t="s">
        <v>303</v>
      </c>
      <c r="B1" s="62"/>
      <c r="C1" s="62"/>
      <c r="D1" s="62"/>
      <c r="E1" s="62"/>
      <c r="F1" s="1156">
        <v>88</v>
      </c>
    </row>
    <row r="2" spans="1:6">
      <c r="A2" s="56"/>
      <c r="B2" s="56"/>
      <c r="C2" s="56"/>
      <c r="D2" s="56"/>
    </row>
    <row r="3" spans="1:6">
      <c r="A3" s="56"/>
      <c r="B3" s="56"/>
      <c r="C3" s="56"/>
      <c r="D3" s="56"/>
    </row>
    <row r="4" spans="1:6">
      <c r="A4" s="56"/>
      <c r="B4" s="56"/>
      <c r="C4" s="56"/>
      <c r="D4" s="56"/>
    </row>
    <row r="5" spans="1:6">
      <c r="A5" s="56"/>
      <c r="B5" s="56"/>
      <c r="C5" s="56"/>
      <c r="D5" s="56"/>
    </row>
    <row r="6" spans="1:6">
      <c r="A6" s="56"/>
      <c r="B6" s="56"/>
      <c r="C6" s="56"/>
      <c r="D6" s="56"/>
    </row>
    <row r="7" spans="1:6">
      <c r="A7" s="56"/>
      <c r="B7" s="56"/>
      <c r="C7" s="56"/>
      <c r="D7" s="56"/>
    </row>
    <row r="10" spans="1:6">
      <c r="A10" s="58" t="s">
        <v>1527</v>
      </c>
    </row>
    <row r="11" spans="1:6">
      <c r="A11" s="58" t="s">
        <v>1498</v>
      </c>
    </row>
    <row r="12" spans="1:6">
      <c r="A12" s="58" t="s">
        <v>1713</v>
      </c>
    </row>
    <row r="13" spans="1:6">
      <c r="A13" s="56" t="s">
        <v>386</v>
      </c>
    </row>
    <row r="14" spans="1:6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6">
      <c r="A15" s="103" t="s">
        <v>390</v>
      </c>
      <c r="B15" s="74">
        <v>207.07978525000001</v>
      </c>
      <c r="C15" s="74">
        <v>217.90623054000002</v>
      </c>
      <c r="D15" s="74">
        <v>280.19909614083326</v>
      </c>
      <c r="E15" s="74">
        <v>343.34717303999997</v>
      </c>
    </row>
    <row r="16" spans="1:6">
      <c r="A16" s="103" t="s">
        <v>181</v>
      </c>
      <c r="B16" s="74">
        <v>102.14033535999999</v>
      </c>
      <c r="C16" s="74">
        <v>108.28864523999999</v>
      </c>
      <c r="D16" s="74">
        <v>142.97420048999999</v>
      </c>
      <c r="E16" s="74">
        <v>166.91691240999998</v>
      </c>
    </row>
    <row r="17" spans="1:5">
      <c r="A17" s="234" t="s">
        <v>192</v>
      </c>
      <c r="B17" s="75">
        <v>44.280005689999996</v>
      </c>
      <c r="C17" s="75">
        <v>44.100869919999994</v>
      </c>
      <c r="D17" s="75">
        <v>66.360383879999986</v>
      </c>
      <c r="E17" s="75">
        <v>74.493812410000004</v>
      </c>
    </row>
    <row r="18" spans="1:5">
      <c r="A18" s="234" t="s">
        <v>193</v>
      </c>
      <c r="B18" s="75">
        <v>20.225877409999999</v>
      </c>
      <c r="C18" s="75">
        <v>20.167860320000003</v>
      </c>
      <c r="D18" s="75">
        <v>24.21955973</v>
      </c>
      <c r="E18" s="75">
        <v>30.085340369999997</v>
      </c>
    </row>
    <row r="19" spans="1:5">
      <c r="A19" s="229" t="s">
        <v>194</v>
      </c>
      <c r="B19" s="75">
        <v>10.431248220000001</v>
      </c>
      <c r="C19" s="75">
        <v>10.899385649999999</v>
      </c>
      <c r="D19" s="75">
        <v>12.99915036</v>
      </c>
      <c r="E19" s="75">
        <v>12.976835179999998</v>
      </c>
    </row>
    <row r="20" spans="1:5">
      <c r="A20" s="51" t="s">
        <v>431</v>
      </c>
      <c r="B20" s="75">
        <v>0.38023818000000009</v>
      </c>
      <c r="C20" s="75">
        <v>0.58508475999999998</v>
      </c>
      <c r="D20" s="75">
        <v>0.26998444000000005</v>
      </c>
      <c r="E20" s="75">
        <v>0.38828914000000003</v>
      </c>
    </row>
    <row r="21" spans="1:5">
      <c r="A21" s="229" t="s">
        <v>195</v>
      </c>
      <c r="B21" s="75">
        <v>2.6621944399999999</v>
      </c>
      <c r="C21" s="75">
        <v>2.01979854</v>
      </c>
      <c r="D21" s="75">
        <v>2.0100690700000001</v>
      </c>
      <c r="E21" s="75">
        <v>2.2229387899999997</v>
      </c>
    </row>
    <row r="22" spans="1:5">
      <c r="A22" s="229" t="s">
        <v>196</v>
      </c>
      <c r="B22" s="75">
        <v>0.46345781999999996</v>
      </c>
      <c r="C22" s="75">
        <v>0.54031002000000006</v>
      </c>
      <c r="D22" s="75">
        <v>0.60948759000000008</v>
      </c>
      <c r="E22" s="75">
        <v>0.48861184999999996</v>
      </c>
    </row>
    <row r="23" spans="1:5">
      <c r="A23" s="51" t="s">
        <v>583</v>
      </c>
      <c r="B23" s="75">
        <v>23.697313599999998</v>
      </c>
      <c r="C23" s="75">
        <v>29.975336030000001</v>
      </c>
      <c r="D23" s="75">
        <v>36.505565420000003</v>
      </c>
      <c r="E23" s="75">
        <v>46.261084669999995</v>
      </c>
    </row>
    <row r="24" spans="1:5">
      <c r="A24" s="103" t="s">
        <v>1198</v>
      </c>
      <c r="B24" s="74">
        <v>78.151623260000008</v>
      </c>
      <c r="C24" s="74">
        <v>83.42470280000002</v>
      </c>
      <c r="D24" s="74">
        <v>100.25683000999999</v>
      </c>
      <c r="E24" s="74">
        <v>118.20478477</v>
      </c>
    </row>
    <row r="25" spans="1:5">
      <c r="A25" s="239" t="s">
        <v>197</v>
      </c>
      <c r="B25" s="75">
        <v>77.765224579999995</v>
      </c>
      <c r="C25" s="75">
        <v>82.774468330000019</v>
      </c>
      <c r="D25" s="75">
        <v>99.678013689999986</v>
      </c>
      <c r="E25" s="75">
        <v>117.81885112000001</v>
      </c>
    </row>
    <row r="26" spans="1:5">
      <c r="A26" s="435" t="s">
        <v>1189</v>
      </c>
      <c r="B26" s="75">
        <v>5.686734999999999E-2</v>
      </c>
      <c r="C26" s="75">
        <v>0.19612687000000001</v>
      </c>
      <c r="D26" s="75">
        <v>8.4173150000000016E-2</v>
      </c>
      <c r="E26" s="75">
        <v>5.8825019999999999E-2</v>
      </c>
    </row>
    <row r="27" spans="1:5">
      <c r="A27" s="435" t="s">
        <v>1190</v>
      </c>
      <c r="B27" s="75">
        <v>7.1538429999999986E-2</v>
      </c>
      <c r="C27" s="75">
        <v>0.14351081999999998</v>
      </c>
      <c r="D27" s="75">
        <v>0.13722781000000001</v>
      </c>
      <c r="E27" s="75">
        <v>1.7999999999999999E-2</v>
      </c>
    </row>
    <row r="28" spans="1:5">
      <c r="A28" s="434" t="s">
        <v>1191</v>
      </c>
      <c r="B28" s="75">
        <v>0.25799289999999997</v>
      </c>
      <c r="C28" s="75">
        <v>0.31059678000000007</v>
      </c>
      <c r="D28" s="75">
        <v>0.35741535999999996</v>
      </c>
      <c r="E28" s="75">
        <v>0.30910863</v>
      </c>
    </row>
    <row r="29" spans="1:5">
      <c r="A29" s="103" t="s">
        <v>1197</v>
      </c>
      <c r="B29" s="74">
        <v>19.438267150000001</v>
      </c>
      <c r="C29" s="74">
        <v>19.390297280000002</v>
      </c>
      <c r="D29" s="74">
        <v>22.401264859999998</v>
      </c>
      <c r="E29" s="74">
        <v>24.108485930000001</v>
      </c>
    </row>
    <row r="30" spans="1:5">
      <c r="A30" s="650" t="s">
        <v>220</v>
      </c>
      <c r="B30" s="75">
        <v>0.35955549000000003</v>
      </c>
      <c r="C30" s="75">
        <v>0.21340309999999996</v>
      </c>
      <c r="D30" s="75">
        <v>0.73984663999999978</v>
      </c>
      <c r="E30" s="75">
        <v>2.3967849600000002</v>
      </c>
    </row>
    <row r="31" spans="1:5">
      <c r="A31" s="681" t="s">
        <v>1418</v>
      </c>
      <c r="B31" s="75">
        <v>0.27727352000000005</v>
      </c>
      <c r="C31" s="75">
        <v>1.9183842100000001</v>
      </c>
      <c r="D31" s="75">
        <v>4.0163424000000001</v>
      </c>
      <c r="E31" s="75">
        <v>3.5825621500000002</v>
      </c>
    </row>
    <row r="32" spans="1:5">
      <c r="A32" s="650" t="s">
        <v>169</v>
      </c>
      <c r="B32" s="75">
        <v>0.16955578999999998</v>
      </c>
      <c r="C32" s="75">
        <v>0.21049180999999997</v>
      </c>
      <c r="D32" s="75">
        <v>0.20822627000000002</v>
      </c>
      <c r="E32" s="75">
        <v>1.70571888</v>
      </c>
    </row>
    <row r="33" spans="1:5">
      <c r="A33" s="905" t="s">
        <v>1248</v>
      </c>
      <c r="B33" s="75">
        <v>7.4831873500000006</v>
      </c>
      <c r="C33" s="75">
        <v>6.7233916300000001</v>
      </c>
      <c r="D33" s="75">
        <v>8.6206837099999998</v>
      </c>
      <c r="E33" s="75">
        <v>4.3001118900000002</v>
      </c>
    </row>
    <row r="34" spans="1:5">
      <c r="A34" s="223" t="s">
        <v>597</v>
      </c>
      <c r="B34" s="75">
        <v>4.25740023</v>
      </c>
      <c r="C34" s="75">
        <v>4.09013194</v>
      </c>
      <c r="D34" s="75">
        <v>4.7237966699999987</v>
      </c>
      <c r="E34" s="75">
        <v>8.1498438499999999</v>
      </c>
    </row>
    <row r="35" spans="1:5">
      <c r="A35" s="230" t="s">
        <v>541</v>
      </c>
      <c r="B35" s="75">
        <v>6.8912947700000009</v>
      </c>
      <c r="C35" s="75">
        <v>6.2344945900000006</v>
      </c>
      <c r="D35" s="75">
        <v>4.0923691699999996</v>
      </c>
      <c r="E35" s="75">
        <v>3.9734642</v>
      </c>
    </row>
    <row r="36" spans="1:5">
      <c r="A36" s="287" t="s">
        <v>1195</v>
      </c>
      <c r="B36" s="74">
        <v>7.3495594799999999</v>
      </c>
      <c r="C36" s="74">
        <v>6.8025852200000001</v>
      </c>
      <c r="D36" s="74">
        <v>14.566800780833345</v>
      </c>
      <c r="E36" s="74">
        <v>34.116989929999995</v>
      </c>
    </row>
    <row r="37" spans="1:5">
      <c r="A37" s="103" t="s">
        <v>392</v>
      </c>
      <c r="B37" s="74">
        <v>79.48061598999999</v>
      </c>
      <c r="C37" s="74">
        <v>80.35350523999999</v>
      </c>
      <c r="D37" s="74">
        <v>99.796888379999999</v>
      </c>
      <c r="E37" s="74">
        <v>142.50416807999997</v>
      </c>
    </row>
    <row r="38" spans="1:5">
      <c r="A38" s="903" t="s">
        <v>1292</v>
      </c>
      <c r="B38" s="75">
        <v>45.001013960000002</v>
      </c>
      <c r="C38" s="75">
        <v>40.937786159999995</v>
      </c>
      <c r="D38" s="75">
        <v>47.248509399999996</v>
      </c>
      <c r="E38" s="75">
        <v>73.056953379999996</v>
      </c>
    </row>
    <row r="39" spans="1:5">
      <c r="A39" s="650" t="s">
        <v>1293</v>
      </c>
      <c r="B39" s="75">
        <v>9.3830951400000018</v>
      </c>
      <c r="C39" s="75">
        <v>7.4265377399999997</v>
      </c>
      <c r="D39" s="75">
        <v>8.2922769800000005</v>
      </c>
      <c r="E39" s="75">
        <v>10.88548958</v>
      </c>
    </row>
    <row r="40" spans="1:5">
      <c r="A40" s="681" t="s">
        <v>1294</v>
      </c>
      <c r="B40" s="75">
        <v>11.464139879999998</v>
      </c>
      <c r="C40" s="75">
        <v>12.673618970000001</v>
      </c>
      <c r="D40" s="75">
        <v>15.128402130000001</v>
      </c>
      <c r="E40" s="75">
        <v>15.781557170000001</v>
      </c>
    </row>
    <row r="41" spans="1:5">
      <c r="A41" s="650" t="s">
        <v>1295</v>
      </c>
      <c r="B41" s="75">
        <v>3.6409549700000001</v>
      </c>
      <c r="C41" s="75">
        <v>8.0843674199999995</v>
      </c>
      <c r="D41" s="75">
        <v>10.35537558</v>
      </c>
      <c r="E41" s="75">
        <v>10.473388230000001</v>
      </c>
    </row>
    <row r="42" spans="1:5">
      <c r="A42" s="223" t="s">
        <v>1242</v>
      </c>
      <c r="B42" s="75">
        <v>1.8761472299999999</v>
      </c>
      <c r="C42" s="75">
        <v>1.90397175</v>
      </c>
      <c r="D42" s="75">
        <v>7.0594660000000005</v>
      </c>
      <c r="E42" s="75">
        <v>7.2546578799999999</v>
      </c>
    </row>
    <row r="43" spans="1:5">
      <c r="A43" s="223" t="s">
        <v>1296</v>
      </c>
      <c r="B43" s="75">
        <v>0.76332200000000006</v>
      </c>
      <c r="C43" s="75">
        <v>1.4539200000000001</v>
      </c>
      <c r="D43" s="75">
        <v>1.1303900000000002</v>
      </c>
      <c r="E43" s="75">
        <v>1.5016416900000003</v>
      </c>
    </row>
    <row r="44" spans="1:5">
      <c r="A44" s="287" t="s">
        <v>1194</v>
      </c>
      <c r="B44" s="74">
        <v>7.3519428099999997</v>
      </c>
      <c r="C44" s="74">
        <v>7.8733031999999996</v>
      </c>
      <c r="D44" s="74">
        <v>10.582468289999998</v>
      </c>
      <c r="E44" s="74">
        <v>23.550480149999977</v>
      </c>
    </row>
    <row r="45" spans="1:5">
      <c r="A45" s="103" t="s">
        <v>1196</v>
      </c>
      <c r="B45" s="74">
        <v>150.98845769000002</v>
      </c>
      <c r="C45" s="74">
        <v>159.56959486</v>
      </c>
      <c r="D45" s="74">
        <v>216.13217661916678</v>
      </c>
      <c r="E45" s="74">
        <v>182.30129680999997</v>
      </c>
    </row>
    <row r="46" spans="1:5">
      <c r="A46" s="58" t="s">
        <v>1201</v>
      </c>
      <c r="B46" s="74">
        <v>88.900691430000009</v>
      </c>
      <c r="C46" s="74">
        <v>95.208174470000003</v>
      </c>
      <c r="D46" s="74">
        <v>143.76741701999998</v>
      </c>
      <c r="E46" s="74">
        <v>134.56425611999998</v>
      </c>
    </row>
    <row r="47" spans="1:5">
      <c r="A47" s="239" t="s">
        <v>209</v>
      </c>
      <c r="B47" s="75">
        <v>88.900691430000009</v>
      </c>
      <c r="C47" s="75">
        <v>95.208174470000003</v>
      </c>
      <c r="D47" s="75">
        <v>143.76741701999998</v>
      </c>
      <c r="E47" s="75">
        <v>134.56425611999998</v>
      </c>
    </row>
    <row r="48" spans="1:5">
      <c r="A48" s="118" t="s">
        <v>1202</v>
      </c>
      <c r="B48" s="977">
        <v>0</v>
      </c>
      <c r="C48" s="74">
        <v>1.7165463200000002</v>
      </c>
      <c r="D48" s="75">
        <v>1.5367730299999998</v>
      </c>
      <c r="E48" s="74">
        <v>1.7098912800000001</v>
      </c>
    </row>
    <row r="49" spans="1:6">
      <c r="A49" s="119" t="s">
        <v>190</v>
      </c>
      <c r="B49" s="139">
        <v>0</v>
      </c>
      <c r="C49" s="75">
        <v>1.7165463200000002</v>
      </c>
      <c r="D49" s="75">
        <v>1.5367730299999998</v>
      </c>
      <c r="E49" s="75">
        <v>1.7098912800000001</v>
      </c>
    </row>
    <row r="50" spans="1:6">
      <c r="A50" s="103" t="s">
        <v>186</v>
      </c>
      <c r="B50" s="74">
        <v>61.197854680000006</v>
      </c>
      <c r="C50" s="74">
        <v>61.51041815</v>
      </c>
      <c r="D50" s="74">
        <v>57.273124559166625</v>
      </c>
      <c r="E50" s="74">
        <v>37.633968039999999</v>
      </c>
    </row>
    <row r="51" spans="1:6">
      <c r="A51" s="115" t="s">
        <v>1203</v>
      </c>
      <c r="B51" s="75">
        <v>19.216607979999999</v>
      </c>
      <c r="C51" s="75">
        <v>18.668354319999999</v>
      </c>
      <c r="D51" s="75">
        <v>12.424791500000003</v>
      </c>
      <c r="E51" s="75">
        <v>12.920799979999998</v>
      </c>
    </row>
    <row r="52" spans="1:6">
      <c r="A52" s="77" t="s">
        <v>217</v>
      </c>
      <c r="B52" s="75">
        <v>1.2194999999999998</v>
      </c>
      <c r="C52" s="75">
        <v>1.1257999999999999</v>
      </c>
      <c r="D52" s="75">
        <v>1.4083999999999999</v>
      </c>
      <c r="E52" s="75">
        <v>1.3606999999999998</v>
      </c>
    </row>
    <row r="53" spans="1:6">
      <c r="A53" s="232" t="s">
        <v>1235</v>
      </c>
      <c r="B53" s="75">
        <v>40.761746700000003</v>
      </c>
      <c r="C53" s="75">
        <v>41.716263830000003</v>
      </c>
      <c r="D53" s="75">
        <v>43.43993305916662</v>
      </c>
      <c r="E53" s="75">
        <v>23.35246806</v>
      </c>
    </row>
    <row r="54" spans="1:6">
      <c r="A54" s="287" t="s">
        <v>1205</v>
      </c>
      <c r="B54" s="74">
        <v>0.88991158000000004</v>
      </c>
      <c r="C54" s="74">
        <v>1.1344559200000002</v>
      </c>
      <c r="D54" s="74">
        <v>13.554862010000166</v>
      </c>
      <c r="E54" s="74">
        <v>8.3931813700000006</v>
      </c>
    </row>
    <row r="55" spans="1:6">
      <c r="A55" s="125" t="s">
        <v>1207</v>
      </c>
      <c r="B55" s="74">
        <v>0.35638078699999998</v>
      </c>
      <c r="C55" s="74">
        <v>0.31027673</v>
      </c>
      <c r="D55" s="74">
        <v>0.39087818999999996</v>
      </c>
      <c r="E55" s="75">
        <v>0.46807503</v>
      </c>
    </row>
    <row r="56" spans="1:6">
      <c r="A56" s="115" t="s">
        <v>1208</v>
      </c>
      <c r="B56" s="75">
        <v>0.35638078699999998</v>
      </c>
      <c r="C56" s="75">
        <v>0.31027673</v>
      </c>
      <c r="D56" s="75">
        <v>0.39087818999999996</v>
      </c>
      <c r="E56" s="75">
        <v>0.46807503</v>
      </c>
    </row>
    <row r="57" spans="1:6">
      <c r="A57" s="125" t="s">
        <v>1209</v>
      </c>
      <c r="B57" s="74">
        <v>0.38651514999999997</v>
      </c>
      <c r="C57" s="74">
        <v>0.47031499999999998</v>
      </c>
      <c r="D57" s="74">
        <v>0.59613894000000001</v>
      </c>
      <c r="E57" s="75">
        <v>0.63130174999999988</v>
      </c>
    </row>
    <row r="58" spans="1:6">
      <c r="A58" s="115" t="s">
        <v>1210</v>
      </c>
      <c r="B58" s="75">
        <v>0.38651514999999997</v>
      </c>
      <c r="C58" s="75">
        <v>0.47031499999999998</v>
      </c>
      <c r="D58" s="75">
        <v>0.59613894000000001</v>
      </c>
      <c r="E58" s="75">
        <v>0.63130174999999988</v>
      </c>
    </row>
    <row r="59" spans="1:6">
      <c r="A59" s="125" t="s">
        <v>1211</v>
      </c>
      <c r="B59" s="74">
        <v>0.88991158000000004</v>
      </c>
      <c r="C59" s="74">
        <v>0.98947099999999999</v>
      </c>
      <c r="D59" s="74">
        <v>1.3722837999999999</v>
      </c>
      <c r="E59" s="75">
        <v>0.80093689999999995</v>
      </c>
    </row>
    <row r="60" spans="1:6">
      <c r="A60" s="843" t="s">
        <v>1212</v>
      </c>
      <c r="B60" s="75">
        <v>0.88991158000000004</v>
      </c>
      <c r="C60" s="75">
        <v>0.98947099999999999</v>
      </c>
      <c r="D60" s="75">
        <v>1.3722837999999999</v>
      </c>
      <c r="E60" s="75">
        <v>0.80093689999999995</v>
      </c>
    </row>
    <row r="61" spans="1:6">
      <c r="A61" s="512" t="s">
        <v>439</v>
      </c>
      <c r="B61" s="975">
        <v>439.181666447</v>
      </c>
      <c r="C61" s="975">
        <v>459.59939337000003</v>
      </c>
      <c r="D61" s="975">
        <v>598.48746206999999</v>
      </c>
      <c r="E61" s="975">
        <v>670.05295160999992</v>
      </c>
      <c r="F61" s="1065"/>
    </row>
    <row r="62" spans="1:6" ht="15.75">
      <c r="A62" s="29" t="s">
        <v>655</v>
      </c>
      <c r="C62" s="75"/>
      <c r="D62" s="74"/>
    </row>
    <row r="63" spans="1:6">
      <c r="A63" s="45" t="s">
        <v>1838</v>
      </c>
      <c r="C63" s="75"/>
      <c r="D63" s="74"/>
    </row>
    <row r="64" spans="1:6" ht="15.75">
      <c r="A64" s="657" t="s">
        <v>1540</v>
      </c>
      <c r="C64" s="75"/>
      <c r="D64" s="74"/>
    </row>
  </sheetData>
  <pageMargins left="1.1299999999999999" right="0.7" top="0.75" bottom="0.75" header="0.3" footer="0.3"/>
  <pageSetup scale="62"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Sheet38">
    <pageSetUpPr fitToPage="1"/>
  </sheetPr>
  <dimension ref="A1:Z66"/>
  <sheetViews>
    <sheetView showGridLines="0" zoomScaleNormal="100" workbookViewId="0">
      <pane xSplit="1" topLeftCell="B1" activePane="topRight" state="frozen"/>
      <selection activeCell="A29" sqref="A29"/>
      <selection pane="topRight" activeCell="G29" sqref="G29"/>
    </sheetView>
  </sheetViews>
  <sheetFormatPr defaultColWidth="11.42578125" defaultRowHeight="15"/>
  <cols>
    <col min="1" max="1" width="56.42578125" style="56" customWidth="1"/>
    <col min="2" max="2" width="9.5703125" style="56" customWidth="1"/>
    <col min="3" max="3" width="9.7109375" style="56" customWidth="1"/>
    <col min="4" max="4" width="8.7109375" style="56" customWidth="1"/>
    <col min="5" max="5" width="9.140625" style="56" customWidth="1"/>
    <col min="6" max="6" width="9.42578125" style="56" customWidth="1"/>
    <col min="7" max="7" width="8.42578125" style="56" customWidth="1"/>
    <col min="8" max="8" width="8.5703125" style="56" customWidth="1"/>
    <col min="9" max="9" width="8.85546875" style="56" customWidth="1"/>
    <col min="10" max="10" width="10.85546875" style="56" customWidth="1"/>
    <col min="11" max="11" width="9.28515625" style="56" customWidth="1"/>
    <col min="12" max="12" width="10.5703125" style="56" customWidth="1"/>
    <col min="13" max="13" width="10.140625" style="56" customWidth="1"/>
    <col min="14" max="14" width="11.140625" style="56" customWidth="1"/>
    <col min="15" max="15" width="15.42578125" style="56" customWidth="1"/>
    <col min="16" max="16" width="11.42578125" style="56"/>
    <col min="17" max="17" width="26.140625" style="56" customWidth="1"/>
    <col min="18" max="18" width="17.5703125" style="86" bestFit="1" customWidth="1"/>
    <col min="19" max="16384" width="11.42578125" style="56"/>
  </cols>
  <sheetData>
    <row r="1" spans="1:18" ht="15" customHeigh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89</v>
      </c>
    </row>
    <row r="2" spans="1:18" ht="9" customHeight="1"/>
    <row r="3" spans="1:18" ht="9" customHeight="1"/>
    <row r="4" spans="1:18" ht="14.25" customHeight="1"/>
    <row r="5" spans="1:18" ht="11.25" customHeight="1"/>
    <row r="6" spans="1:18" ht="9" customHeight="1"/>
    <row r="7" spans="1:18" ht="14.25" customHeight="1">
      <c r="K7" s="56" t="s">
        <v>397</v>
      </c>
    </row>
    <row r="8" spans="1:18" s="217" customFormat="1" ht="15" customHeight="1">
      <c r="A8" s="263" t="s">
        <v>1528</v>
      </c>
      <c r="R8" s="460"/>
    </row>
    <row r="9" spans="1:18" s="217" customFormat="1" ht="15" customHeight="1">
      <c r="A9" s="263" t="s">
        <v>1799</v>
      </c>
      <c r="R9" s="460"/>
    </row>
    <row r="10" spans="1:18" s="217" customFormat="1" ht="15" customHeight="1">
      <c r="A10" s="217" t="s">
        <v>386</v>
      </c>
      <c r="B10" s="437" t="e">
        <v>#REF!</v>
      </c>
      <c r="C10" s="437" t="e">
        <v>#REF!</v>
      </c>
      <c r="D10" s="437" t="e">
        <v>#REF!</v>
      </c>
      <c r="E10" s="437" t="e">
        <v>#REF!</v>
      </c>
      <c r="F10" s="437" t="e">
        <v>#REF!</v>
      </c>
      <c r="G10" s="437" t="e">
        <v>#REF!</v>
      </c>
      <c r="H10" s="437" t="e">
        <v>#REF!</v>
      </c>
      <c r="I10" s="437" t="e">
        <v>#REF!</v>
      </c>
      <c r="J10" s="437" t="e">
        <v>#REF!</v>
      </c>
      <c r="K10" s="437" t="e">
        <v>#REF!</v>
      </c>
      <c r="L10" s="437" t="e">
        <v>#REF!</v>
      </c>
      <c r="M10" s="437" t="e">
        <v>#REF!</v>
      </c>
      <c r="R10" s="460"/>
    </row>
    <row r="11" spans="1:18" s="217" customFormat="1" ht="15" customHeight="1">
      <c r="A11" s="133" t="s">
        <v>314</v>
      </c>
      <c r="B11" s="507" t="s">
        <v>395</v>
      </c>
      <c r="C11" s="507" t="s">
        <v>355</v>
      </c>
      <c r="D11" s="507" t="s">
        <v>356</v>
      </c>
      <c r="E11" s="507" t="s">
        <v>357</v>
      </c>
      <c r="F11" s="507" t="s">
        <v>358</v>
      </c>
      <c r="G11" s="133" t="s">
        <v>359</v>
      </c>
      <c r="H11" s="133" t="s">
        <v>360</v>
      </c>
      <c r="I11" s="133" t="s">
        <v>361</v>
      </c>
      <c r="J11" s="133" t="s">
        <v>362</v>
      </c>
      <c r="K11" s="133" t="s">
        <v>363</v>
      </c>
      <c r="L11" s="133" t="s">
        <v>364</v>
      </c>
      <c r="M11" s="133" t="s">
        <v>365</v>
      </c>
      <c r="N11" s="55" t="s">
        <v>35</v>
      </c>
      <c r="R11" s="460"/>
    </row>
    <row r="12" spans="1:18" s="223" customFormat="1" ht="15" customHeight="1">
      <c r="A12" s="452" t="s">
        <v>390</v>
      </c>
      <c r="B12" s="406">
        <v>59.645627543333333</v>
      </c>
      <c r="C12" s="406">
        <v>54.18015243333334</v>
      </c>
      <c r="D12" s="406">
        <v>65.876661393333336</v>
      </c>
      <c r="E12" s="406">
        <v>153.63544156333333</v>
      </c>
      <c r="F12" s="406">
        <v>105.30589685333332</v>
      </c>
      <c r="G12" s="406">
        <v>60.513689913333344</v>
      </c>
      <c r="H12" s="406">
        <v>80.069315823333341</v>
      </c>
      <c r="I12" s="406">
        <v>86.217048963333326</v>
      </c>
      <c r="J12" s="406">
        <v>72.850870403333332</v>
      </c>
      <c r="K12" s="406">
        <v>74.562527253333329</v>
      </c>
      <c r="L12" s="406">
        <v>91.111346133333356</v>
      </c>
      <c r="M12" s="406">
        <v>66.941335723333339</v>
      </c>
      <c r="N12" s="406">
        <v>970.90991399999996</v>
      </c>
      <c r="O12" s="408"/>
      <c r="P12" s="813"/>
      <c r="R12" s="467"/>
    </row>
    <row r="13" spans="1:18" s="217" customFormat="1" ht="15" customHeight="1">
      <c r="A13" s="452" t="s">
        <v>181</v>
      </c>
      <c r="B13" s="406">
        <v>13.04906053</v>
      </c>
      <c r="C13" s="406">
        <v>12.10901484</v>
      </c>
      <c r="D13" s="406">
        <v>16.097788009999999</v>
      </c>
      <c r="E13" s="406">
        <v>21.140619699999998</v>
      </c>
      <c r="F13" s="406">
        <v>33.836526539999994</v>
      </c>
      <c r="G13" s="406">
        <v>16.441364799999999</v>
      </c>
      <c r="H13" s="406">
        <v>20.397941249999999</v>
      </c>
      <c r="I13" s="406">
        <v>34.433453039999996</v>
      </c>
      <c r="J13" s="406">
        <v>15.435153699999999</v>
      </c>
      <c r="K13" s="406">
        <v>15.337700160000001</v>
      </c>
      <c r="L13" s="406">
        <v>14.216974029999999</v>
      </c>
      <c r="M13" s="406">
        <v>15.229361390000001</v>
      </c>
      <c r="N13" s="406">
        <v>227.72495798999998</v>
      </c>
      <c r="O13" s="408"/>
      <c r="P13" s="813"/>
      <c r="R13" s="460"/>
    </row>
    <row r="14" spans="1:18" s="217" customFormat="1" ht="15" customHeight="1">
      <c r="A14" s="234" t="s">
        <v>192</v>
      </c>
      <c r="B14" s="746">
        <v>1.6118251000000001</v>
      </c>
      <c r="C14" s="746">
        <v>1.67210558</v>
      </c>
      <c r="D14" s="746">
        <v>6.1190303099999994</v>
      </c>
      <c r="E14" s="746">
        <v>6.9826882400000034</v>
      </c>
      <c r="F14" s="746">
        <v>3.3952840200000001</v>
      </c>
      <c r="G14" s="746">
        <v>4.9756570499999997</v>
      </c>
      <c r="H14" s="746">
        <v>6.6386579400000008</v>
      </c>
      <c r="I14" s="746">
        <v>21.254375489999997</v>
      </c>
      <c r="J14" s="746">
        <v>4.7513314900000001</v>
      </c>
      <c r="K14" s="746">
        <v>4.0122225599999997</v>
      </c>
      <c r="L14" s="746">
        <v>2.50700988</v>
      </c>
      <c r="M14" s="746">
        <v>3.7363817400000001</v>
      </c>
      <c r="N14" s="404">
        <v>67.656569399999995</v>
      </c>
      <c r="O14" s="408"/>
      <c r="P14" s="813"/>
      <c r="R14" s="460"/>
    </row>
    <row r="15" spans="1:18" s="217" customFormat="1" ht="15" customHeight="1">
      <c r="A15" s="234" t="s">
        <v>193</v>
      </c>
      <c r="B15" s="746">
        <v>6.9097748799999996</v>
      </c>
      <c r="C15" s="746">
        <v>7.2315892499999999</v>
      </c>
      <c r="D15" s="746">
        <v>5.9350175300000005</v>
      </c>
      <c r="E15" s="746">
        <v>10.40845652</v>
      </c>
      <c r="F15" s="746">
        <v>25.927198879999999</v>
      </c>
      <c r="G15" s="746">
        <v>6.8246101299999999</v>
      </c>
      <c r="H15" s="746">
        <v>9.2672327799999987</v>
      </c>
      <c r="I15" s="746">
        <v>8.8447773400000003</v>
      </c>
      <c r="J15" s="746">
        <v>6.7598805000000004</v>
      </c>
      <c r="K15" s="746">
        <v>6.6516692300000004</v>
      </c>
      <c r="L15" s="746">
        <v>7.0521662200000002</v>
      </c>
      <c r="M15" s="746">
        <v>7.5396130000000001</v>
      </c>
      <c r="N15" s="404">
        <v>109.35198625999999</v>
      </c>
      <c r="O15" s="408"/>
      <c r="P15" s="813"/>
      <c r="R15" s="460"/>
    </row>
    <row r="16" spans="1:18" s="217" customFormat="1" ht="15" customHeight="1">
      <c r="A16" s="229" t="s">
        <v>194</v>
      </c>
      <c r="B16" s="746">
        <v>2.08437611</v>
      </c>
      <c r="C16" s="746">
        <v>1.0413232699999999</v>
      </c>
      <c r="D16" s="746">
        <v>1.12422372</v>
      </c>
      <c r="E16" s="746">
        <v>1.06889579</v>
      </c>
      <c r="F16" s="746">
        <v>1.28066897</v>
      </c>
      <c r="G16" s="746">
        <v>1.4344237</v>
      </c>
      <c r="H16" s="746">
        <v>1.3471476899999999</v>
      </c>
      <c r="I16" s="746">
        <v>1.4084321899999999</v>
      </c>
      <c r="J16" s="746">
        <v>1.35927753</v>
      </c>
      <c r="K16" s="746">
        <v>1.71153768</v>
      </c>
      <c r="L16" s="746">
        <v>1.72961477</v>
      </c>
      <c r="M16" s="746">
        <v>1.0192527499999999</v>
      </c>
      <c r="N16" s="404">
        <v>16.609174169999999</v>
      </c>
      <c r="O16" s="408"/>
      <c r="P16" s="813"/>
      <c r="R16" s="460"/>
    </row>
    <row r="17" spans="1:26" s="217" customFormat="1" ht="15" customHeight="1">
      <c r="A17" s="51" t="s">
        <v>431</v>
      </c>
      <c r="B17" s="746">
        <v>4.8708330000000001E-2</v>
      </c>
      <c r="C17" s="746">
        <v>6.7636400000000005E-3</v>
      </c>
      <c r="D17" s="746">
        <v>6.7636400000000005E-3</v>
      </c>
      <c r="E17" s="1068">
        <v>0</v>
      </c>
      <c r="F17" s="1070">
        <v>0.12711864</v>
      </c>
      <c r="G17" s="1068">
        <v>0</v>
      </c>
      <c r="H17" s="1068">
        <v>0</v>
      </c>
      <c r="I17" s="1068">
        <v>0</v>
      </c>
      <c r="J17" s="1068">
        <v>0</v>
      </c>
      <c r="K17" s="1068">
        <v>0</v>
      </c>
      <c r="L17" s="1068">
        <v>0</v>
      </c>
      <c r="M17" s="746">
        <v>0.11740092999999999</v>
      </c>
      <c r="N17" s="404">
        <v>0.30675518000000002</v>
      </c>
      <c r="O17" s="408"/>
      <c r="P17" s="813"/>
      <c r="R17" s="460"/>
    </row>
    <row r="18" spans="1:26" s="217" customFormat="1" ht="15" customHeight="1">
      <c r="A18" s="229" t="s">
        <v>195</v>
      </c>
      <c r="B18" s="746">
        <v>0.28790284999999999</v>
      </c>
      <c r="C18" s="746">
        <v>0.19305135000000001</v>
      </c>
      <c r="D18" s="746">
        <v>0.7844816</v>
      </c>
      <c r="E18" s="746">
        <v>0.49281627</v>
      </c>
      <c r="F18" s="746">
        <v>0.85654770999999996</v>
      </c>
      <c r="G18" s="746">
        <v>0.94438906999999994</v>
      </c>
      <c r="H18" s="746">
        <v>0.91082133999999992</v>
      </c>
      <c r="I18" s="746">
        <v>0.80564285999999996</v>
      </c>
      <c r="J18" s="746">
        <v>0.42376809999999998</v>
      </c>
      <c r="K18" s="746">
        <v>0.74374894999999996</v>
      </c>
      <c r="L18" s="746">
        <v>0.73615293000000004</v>
      </c>
      <c r="M18" s="746">
        <v>0.68694613000000004</v>
      </c>
      <c r="N18" s="404">
        <v>7.8662691599999999</v>
      </c>
      <c r="O18" s="408"/>
      <c r="P18" s="813"/>
      <c r="R18" s="460"/>
    </row>
    <row r="19" spans="1:26" s="217" customFormat="1" ht="15" customHeight="1">
      <c r="A19" s="229" t="s">
        <v>196</v>
      </c>
      <c r="B19" s="746">
        <v>0.27954173999999998</v>
      </c>
      <c r="C19" s="746">
        <v>0.25768919000000001</v>
      </c>
      <c r="D19" s="746">
        <v>0.38423798999999997</v>
      </c>
      <c r="E19" s="746">
        <v>0.42566547999999998</v>
      </c>
      <c r="F19" s="746">
        <v>0.45803871000000002</v>
      </c>
      <c r="G19" s="746">
        <v>0.41224588000000001</v>
      </c>
      <c r="H19" s="746">
        <v>0.29636868</v>
      </c>
      <c r="I19" s="746">
        <v>0.27916381000000001</v>
      </c>
      <c r="J19" s="746">
        <v>0.27776690000000004</v>
      </c>
      <c r="K19" s="746">
        <v>0.37452449999999998</v>
      </c>
      <c r="L19" s="746">
        <v>0.33373318000000002</v>
      </c>
      <c r="M19" s="746">
        <v>0.28050002000000002</v>
      </c>
      <c r="N19" s="404">
        <v>4.0594760800000005</v>
      </c>
      <c r="O19" s="408"/>
      <c r="P19" s="813"/>
      <c r="R19" s="460"/>
    </row>
    <row r="20" spans="1:26" s="217" customFormat="1" ht="15" customHeight="1">
      <c r="A20" s="51" t="s">
        <v>583</v>
      </c>
      <c r="B20" s="746">
        <v>1.82693152</v>
      </c>
      <c r="C20" s="746">
        <v>1.70649256</v>
      </c>
      <c r="D20" s="746">
        <v>1.7440332199999999</v>
      </c>
      <c r="E20" s="746">
        <v>1.7620973999999998</v>
      </c>
      <c r="F20" s="746">
        <v>1.79166961</v>
      </c>
      <c r="G20" s="746">
        <v>1.8500389699999999</v>
      </c>
      <c r="H20" s="746">
        <v>1.93771282</v>
      </c>
      <c r="I20" s="746">
        <v>1.8410613500000002</v>
      </c>
      <c r="J20" s="746">
        <v>1.8631291799999998</v>
      </c>
      <c r="K20" s="746">
        <v>1.84399724</v>
      </c>
      <c r="L20" s="746">
        <v>1.85829705</v>
      </c>
      <c r="M20" s="746">
        <v>1.84926682</v>
      </c>
      <c r="N20" s="404">
        <v>21.874727740000001</v>
      </c>
      <c r="O20" s="408"/>
      <c r="P20" s="813"/>
      <c r="R20" s="460"/>
    </row>
    <row r="21" spans="1:26" s="217" customFormat="1" ht="15" customHeight="1">
      <c r="A21" s="452" t="s">
        <v>1198</v>
      </c>
      <c r="B21" s="406">
        <v>36.693608159999997</v>
      </c>
      <c r="C21" s="406">
        <v>34.269905010000002</v>
      </c>
      <c r="D21" s="406">
        <v>40.793799559999997</v>
      </c>
      <c r="E21" s="406">
        <v>123.49376698</v>
      </c>
      <c r="F21" s="406">
        <v>61.324010639999997</v>
      </c>
      <c r="G21" s="406">
        <v>35.017678230000008</v>
      </c>
      <c r="H21" s="406">
        <v>50.902082390000004</v>
      </c>
      <c r="I21" s="406">
        <v>42.940442660000002</v>
      </c>
      <c r="J21" s="406">
        <v>39.085950009999998</v>
      </c>
      <c r="K21" s="406">
        <v>42.52241368</v>
      </c>
      <c r="L21" s="406">
        <v>42.350896490000011</v>
      </c>
      <c r="M21" s="406">
        <v>43.245385130000003</v>
      </c>
      <c r="N21" s="406">
        <v>592.63993893999998</v>
      </c>
      <c r="O21" s="408"/>
      <c r="P21" s="813"/>
      <c r="R21" s="460"/>
    </row>
    <row r="22" spans="1:26" s="217" customFormat="1" ht="15" customHeight="1">
      <c r="A22" s="453" t="s">
        <v>189</v>
      </c>
      <c r="B22" s="746">
        <v>35.824750649999999</v>
      </c>
      <c r="C22" s="746">
        <v>33.719979899999998</v>
      </c>
      <c r="D22" s="746">
        <v>39.859549219999998</v>
      </c>
      <c r="E22" s="746">
        <v>122.97365483</v>
      </c>
      <c r="F22" s="746">
        <v>60.679970700000005</v>
      </c>
      <c r="G22" s="746">
        <v>34.459592840000006</v>
      </c>
      <c r="H22" s="746">
        <v>50.43429699</v>
      </c>
      <c r="I22" s="746">
        <v>42.471048549999999</v>
      </c>
      <c r="J22" s="746">
        <v>38.614639159999996</v>
      </c>
      <c r="K22" s="746">
        <v>42.414757469999998</v>
      </c>
      <c r="L22" s="746">
        <v>41.776219450000006</v>
      </c>
      <c r="M22" s="746">
        <v>42.081590069999997</v>
      </c>
      <c r="N22" s="404">
        <v>585.31004983000003</v>
      </c>
      <c r="O22" s="408"/>
      <c r="P22" s="422"/>
      <c r="Q22" s="1249"/>
      <c r="R22" s="460"/>
    </row>
    <row r="23" spans="1:26" s="217" customFormat="1" ht="15" customHeight="1">
      <c r="A23" s="51" t="s">
        <v>1238</v>
      </c>
      <c r="B23" s="746">
        <v>0.84024103000000006</v>
      </c>
      <c r="C23" s="746">
        <v>0.49108851000000003</v>
      </c>
      <c r="D23" s="746">
        <v>0.58071594999999998</v>
      </c>
      <c r="E23" s="746">
        <v>0.47178227</v>
      </c>
      <c r="F23" s="746">
        <v>0.51430496999999997</v>
      </c>
      <c r="G23" s="746">
        <v>0.47923481000000001</v>
      </c>
      <c r="H23" s="746">
        <v>0.30100112000000001</v>
      </c>
      <c r="I23" s="746">
        <v>0.40197321999999996</v>
      </c>
      <c r="J23" s="746">
        <v>0.44255083000000001</v>
      </c>
      <c r="K23" s="746">
        <v>1.3031800000000001E-3</v>
      </c>
      <c r="L23" s="746">
        <v>0.47918878999999998</v>
      </c>
      <c r="M23" s="746">
        <v>0.44009555</v>
      </c>
      <c r="N23" s="404">
        <v>5.4434802299999996</v>
      </c>
      <c r="O23" s="408"/>
      <c r="P23" s="408"/>
      <c r="Q23" s="408"/>
      <c r="R23" s="467"/>
      <c r="S23" s="408"/>
      <c r="T23" s="408"/>
      <c r="U23" s="408"/>
      <c r="V23" s="408"/>
      <c r="W23" s="408"/>
      <c r="X23" s="408"/>
      <c r="Y23" s="408"/>
      <c r="Z23" s="408"/>
    </row>
    <row r="24" spans="1:26" s="217" customFormat="1" ht="15" customHeight="1">
      <c r="A24" s="435" t="s">
        <v>1231</v>
      </c>
      <c r="B24" s="746">
        <v>2.1004430000000001E-2</v>
      </c>
      <c r="C24" s="746">
        <v>5.1379069999999999E-2</v>
      </c>
      <c r="D24" s="746">
        <v>0.32072996000000004</v>
      </c>
      <c r="E24" s="746">
        <v>1.5676620000000002E-2</v>
      </c>
      <c r="F24" s="746">
        <v>9.7136749999999994E-2</v>
      </c>
      <c r="G24" s="1068">
        <v>3.3461060000000001E-2</v>
      </c>
      <c r="H24" s="746">
        <v>0.15951039</v>
      </c>
      <c r="I24" s="1068">
        <v>5.9984760000000005E-2</v>
      </c>
      <c r="J24" s="1068">
        <v>2.1242069999999998E-2</v>
      </c>
      <c r="K24" s="746">
        <v>7.3879960000000008E-2</v>
      </c>
      <c r="L24" s="1068">
        <v>6.3387399999999997E-2</v>
      </c>
      <c r="M24" s="746">
        <v>0.10533967999999999</v>
      </c>
      <c r="N24" s="404">
        <v>1.02273215</v>
      </c>
      <c r="O24" s="408"/>
      <c r="P24" s="813"/>
      <c r="R24" s="460"/>
    </row>
    <row r="25" spans="1:26" s="217" customFormat="1" ht="15" customHeight="1">
      <c r="A25" s="435" t="s">
        <v>1232</v>
      </c>
      <c r="B25" s="1068">
        <v>0</v>
      </c>
      <c r="C25" s="1068">
        <v>0</v>
      </c>
      <c r="D25" s="1068">
        <v>0</v>
      </c>
      <c r="E25" s="1068">
        <v>0</v>
      </c>
      <c r="F25" s="1068">
        <v>0</v>
      </c>
      <c r="G25" s="1068">
        <v>0</v>
      </c>
      <c r="H25" s="1068">
        <v>0</v>
      </c>
      <c r="I25" s="1068">
        <v>0</v>
      </c>
      <c r="J25" s="1068">
        <v>0</v>
      </c>
      <c r="K25" s="1068">
        <v>0</v>
      </c>
      <c r="L25" s="1068">
        <v>0</v>
      </c>
      <c r="M25" s="1068">
        <v>0</v>
      </c>
      <c r="N25" s="1284">
        <v>0</v>
      </c>
      <c r="O25" s="408"/>
      <c r="P25" s="813"/>
      <c r="R25" s="460"/>
    </row>
    <row r="26" spans="1:26" s="217" customFormat="1" ht="15" customHeight="1">
      <c r="A26" s="435" t="s">
        <v>1233</v>
      </c>
      <c r="B26" s="746">
        <v>7.6120500000000004E-3</v>
      </c>
      <c r="C26" s="746">
        <v>7.4575299999999995E-3</v>
      </c>
      <c r="D26" s="746">
        <v>3.2804430000000002E-2</v>
      </c>
      <c r="E26" s="746">
        <v>3.2653259999999996E-2</v>
      </c>
      <c r="F26" s="746">
        <v>3.2598220000000004E-2</v>
      </c>
      <c r="G26" s="746">
        <v>4.5389519999999996E-2</v>
      </c>
      <c r="H26" s="746">
        <v>7.2738900000000007E-3</v>
      </c>
      <c r="I26" s="746">
        <v>7.43613E-3</v>
      </c>
      <c r="J26" s="746">
        <v>7.5179499999999998E-3</v>
      </c>
      <c r="K26" s="746">
        <v>3.247307E-2</v>
      </c>
      <c r="L26" s="746">
        <v>3.210085E-2</v>
      </c>
      <c r="M26" s="746">
        <v>0.61835982999999994</v>
      </c>
      <c r="N26" s="404">
        <v>0.86367672999999989</v>
      </c>
      <c r="O26" s="408"/>
      <c r="P26" s="813"/>
      <c r="R26" s="460"/>
    </row>
    <row r="27" spans="1:26" s="217" customFormat="1" ht="15" customHeight="1">
      <c r="A27" s="452" t="s">
        <v>1197</v>
      </c>
      <c r="B27" s="406">
        <v>7.48727491</v>
      </c>
      <c r="C27" s="406">
        <v>5.9954868699999997</v>
      </c>
      <c r="D27" s="406">
        <v>6.3906391500000002</v>
      </c>
      <c r="E27" s="406">
        <v>6.4358219500000002</v>
      </c>
      <c r="F27" s="406">
        <v>6.2812116399999995</v>
      </c>
      <c r="G27" s="406">
        <v>6.3236182599999999</v>
      </c>
      <c r="H27" s="406">
        <v>4.5761775599999996</v>
      </c>
      <c r="I27" s="406">
        <v>4.6409485699999999</v>
      </c>
      <c r="J27" s="406">
        <v>15.7438202</v>
      </c>
      <c r="K27" s="406">
        <v>13.332105500000001</v>
      </c>
      <c r="L27" s="406">
        <v>31.430519220000001</v>
      </c>
      <c r="M27" s="406">
        <v>3.8551444300000006</v>
      </c>
      <c r="N27" s="406">
        <v>112.49276825999998</v>
      </c>
      <c r="O27" s="408"/>
      <c r="P27" s="813"/>
      <c r="R27" s="460"/>
    </row>
    <row r="28" spans="1:26" s="217" customFormat="1" ht="15" customHeight="1">
      <c r="A28" s="650" t="s">
        <v>220</v>
      </c>
      <c r="B28" s="746">
        <v>1.13177993</v>
      </c>
      <c r="C28" s="746">
        <v>0.47514933000000004</v>
      </c>
      <c r="D28" s="746">
        <v>0.62121210999999998</v>
      </c>
      <c r="E28" s="746">
        <v>0.50555556000000001</v>
      </c>
      <c r="F28" s="746">
        <v>0.13961270000000001</v>
      </c>
      <c r="G28" s="746">
        <v>0.33039142999999999</v>
      </c>
      <c r="H28" s="746">
        <v>0.31111110999999997</v>
      </c>
      <c r="I28" s="746">
        <v>2.55167E-2</v>
      </c>
      <c r="J28" s="746">
        <v>11.348525279999999</v>
      </c>
      <c r="K28" s="746">
        <v>7.9099675300000003</v>
      </c>
      <c r="L28" s="746">
        <v>28.025698970000001</v>
      </c>
      <c r="M28" s="746">
        <v>0.90594649999999999</v>
      </c>
      <c r="N28" s="404">
        <v>51.730467149999996</v>
      </c>
      <c r="O28" s="408"/>
      <c r="P28" s="813"/>
      <c r="R28" s="460"/>
    </row>
    <row r="29" spans="1:26" s="217" customFormat="1" ht="15" customHeight="1">
      <c r="A29" s="681" t="s">
        <v>1418</v>
      </c>
      <c r="B29" s="746">
        <v>0.12876868999999999</v>
      </c>
      <c r="C29" s="746">
        <v>0.10607477</v>
      </c>
      <c r="D29" s="746">
        <v>9.4423160000000006E-2</v>
      </c>
      <c r="E29" s="746">
        <v>8.8467729999999994E-2</v>
      </c>
      <c r="F29" s="746">
        <v>0.10020954</v>
      </c>
      <c r="G29" s="746">
        <v>8.7448730000000002E-2</v>
      </c>
      <c r="H29" s="746">
        <v>8.8669589999999993E-2</v>
      </c>
      <c r="I29" s="746">
        <v>9.3131169999999999E-2</v>
      </c>
      <c r="J29" s="746">
        <v>0.46363262</v>
      </c>
      <c r="K29" s="746">
        <v>0.65398122999999997</v>
      </c>
      <c r="L29" s="746">
        <v>5.0260839999999994E-2</v>
      </c>
      <c r="M29" s="746">
        <v>4.8457529999999999E-2</v>
      </c>
      <c r="N29" s="404">
        <v>2.0035255999999997</v>
      </c>
      <c r="O29" s="408"/>
      <c r="P29" s="813"/>
      <c r="R29" s="460"/>
    </row>
    <row r="30" spans="1:26" s="217" customFormat="1" ht="15" customHeight="1">
      <c r="A30" s="650" t="s">
        <v>169</v>
      </c>
      <c r="B30" s="1068">
        <v>0</v>
      </c>
      <c r="C30" s="746">
        <v>8.0999999999999996E-3</v>
      </c>
      <c r="D30" s="746">
        <v>0.27631106999999999</v>
      </c>
      <c r="E30" s="746">
        <v>0.50959690000000002</v>
      </c>
      <c r="F30" s="1068">
        <v>0</v>
      </c>
      <c r="G30" s="746">
        <v>0.51666144999999997</v>
      </c>
      <c r="H30" s="746">
        <v>6.4726580000000006E-2</v>
      </c>
      <c r="I30" s="746">
        <v>9.141088E-2</v>
      </c>
      <c r="J30" s="746">
        <v>1.25849525</v>
      </c>
      <c r="K30" s="746">
        <v>0.10099674</v>
      </c>
      <c r="L30" s="746">
        <v>0.20155413</v>
      </c>
      <c r="M30" s="746">
        <v>0.11053465</v>
      </c>
      <c r="N30" s="404">
        <v>3.1383876499999999</v>
      </c>
      <c r="O30" s="408"/>
      <c r="P30" s="813"/>
      <c r="R30" s="460"/>
    </row>
    <row r="31" spans="1:26" s="217" customFormat="1" ht="15" customHeight="1">
      <c r="A31" s="905" t="s">
        <v>1248</v>
      </c>
      <c r="B31" s="746">
        <v>0.52951553000000007</v>
      </c>
      <c r="C31" s="746">
        <v>0.51083940000000005</v>
      </c>
      <c r="D31" s="746">
        <v>0.50350424999999999</v>
      </c>
      <c r="E31" s="746">
        <v>0.58003057999999996</v>
      </c>
      <c r="F31" s="746">
        <v>0.50600584000000004</v>
      </c>
      <c r="G31" s="746">
        <v>0.51927146000000002</v>
      </c>
      <c r="H31" s="746">
        <v>0.51251866000000001</v>
      </c>
      <c r="I31" s="746">
        <v>0.52785068000000002</v>
      </c>
      <c r="J31" s="746">
        <v>0.51105323999999996</v>
      </c>
      <c r="K31" s="746">
        <v>0.56170852999999998</v>
      </c>
      <c r="L31" s="746">
        <v>0.52390581000000003</v>
      </c>
      <c r="M31" s="746">
        <v>0.51495411000000002</v>
      </c>
      <c r="N31" s="404">
        <v>6.3011580899999995</v>
      </c>
      <c r="O31" s="408"/>
      <c r="P31" s="813"/>
      <c r="R31" s="460"/>
    </row>
    <row r="32" spans="1:26" s="217" customFormat="1" ht="15" customHeight="1">
      <c r="A32" s="223" t="s">
        <v>597</v>
      </c>
      <c r="B32" s="746">
        <v>3.8300090199999999</v>
      </c>
      <c r="C32" s="746">
        <v>3.8397402899999999</v>
      </c>
      <c r="D32" s="746">
        <v>4.0894393100000004</v>
      </c>
      <c r="E32" s="746">
        <v>3.01319969</v>
      </c>
      <c r="F32" s="746">
        <v>4.1542986299999995</v>
      </c>
      <c r="G32" s="746">
        <v>3.39467914</v>
      </c>
      <c r="H32" s="746">
        <v>2.4972109100000002</v>
      </c>
      <c r="I32" s="746">
        <v>2.01193248</v>
      </c>
      <c r="J32" s="746">
        <v>1.21142058</v>
      </c>
      <c r="K32" s="746">
        <v>2.66391723</v>
      </c>
      <c r="L32" s="746">
        <v>1.46693984</v>
      </c>
      <c r="M32" s="746">
        <v>1.2915576000000002</v>
      </c>
      <c r="N32" s="404">
        <v>33.464344719999993</v>
      </c>
      <c r="O32" s="408"/>
      <c r="P32" s="813"/>
      <c r="R32" s="460"/>
    </row>
    <row r="33" spans="1:26" s="217" customFormat="1" ht="15" customHeight="1">
      <c r="A33" s="230" t="s">
        <v>541</v>
      </c>
      <c r="B33" s="956">
        <v>1.8672017400000001</v>
      </c>
      <c r="C33" s="956">
        <v>1.0555830799999999</v>
      </c>
      <c r="D33" s="956">
        <v>0.80574925000000008</v>
      </c>
      <c r="E33" s="956">
        <v>1.73897149</v>
      </c>
      <c r="F33" s="956">
        <v>1.3810849300000001</v>
      </c>
      <c r="G33" s="956">
        <v>1.4751660500000001</v>
      </c>
      <c r="H33" s="956">
        <v>1.10194071</v>
      </c>
      <c r="I33" s="956">
        <v>1.8911066599999999</v>
      </c>
      <c r="J33" s="956">
        <v>0.95069322999999994</v>
      </c>
      <c r="K33" s="956">
        <v>1.44153424</v>
      </c>
      <c r="L33" s="956">
        <v>1.1621596300000001</v>
      </c>
      <c r="M33" s="956">
        <v>0.98369404000000005</v>
      </c>
      <c r="N33" s="404">
        <v>15.854885049999998</v>
      </c>
      <c r="O33" s="408"/>
      <c r="P33" s="813"/>
      <c r="R33" s="460"/>
    </row>
    <row r="34" spans="1:26" s="217" customFormat="1" ht="15" customHeight="1">
      <c r="A34" s="287" t="s">
        <v>1195</v>
      </c>
      <c r="B34" s="406">
        <v>2.4156839433333346</v>
      </c>
      <c r="C34" s="406">
        <v>1.8057457133333348</v>
      </c>
      <c r="D34" s="406">
        <v>2.5944346733333346</v>
      </c>
      <c r="E34" s="406">
        <v>2.565232933333335</v>
      </c>
      <c r="F34" s="406">
        <v>3.8641480333333349</v>
      </c>
      <c r="G34" s="406">
        <v>2.731028623333335</v>
      </c>
      <c r="H34" s="406">
        <v>4.1931146233333347</v>
      </c>
      <c r="I34" s="406">
        <v>4.2022046933333348</v>
      </c>
      <c r="J34" s="406">
        <v>2.5859464933333349</v>
      </c>
      <c r="K34" s="406">
        <v>3.3703079133333347</v>
      </c>
      <c r="L34" s="406">
        <v>3.1129563933333348</v>
      </c>
      <c r="M34" s="406">
        <v>4.6114447733333348</v>
      </c>
      <c r="N34" s="406">
        <v>38.052248810000016</v>
      </c>
      <c r="O34" s="1249"/>
      <c r="P34" s="813"/>
      <c r="R34" s="460"/>
    </row>
    <row r="35" spans="1:26" s="223" customFormat="1" ht="15" customHeight="1">
      <c r="A35" s="452" t="s">
        <v>392</v>
      </c>
      <c r="B35" s="406">
        <v>16.961990300000004</v>
      </c>
      <c r="C35" s="406">
        <v>19.649131120000003</v>
      </c>
      <c r="D35" s="406">
        <v>33.850874820000001</v>
      </c>
      <c r="E35" s="406">
        <v>31.723634009999998</v>
      </c>
      <c r="F35" s="406">
        <v>37.97143397</v>
      </c>
      <c r="G35" s="406">
        <v>29.23989971</v>
      </c>
      <c r="H35" s="406">
        <v>45.127596999999994</v>
      </c>
      <c r="I35" s="406">
        <v>24.860963239999993</v>
      </c>
      <c r="J35" s="406">
        <v>29.08059763</v>
      </c>
      <c r="K35" s="406">
        <v>36.138023929999996</v>
      </c>
      <c r="L35" s="406">
        <v>26.327074919999998</v>
      </c>
      <c r="M35" s="406">
        <v>21.22920199</v>
      </c>
      <c r="N35" s="406">
        <v>352.16042263999992</v>
      </c>
      <c r="O35" s="408"/>
      <c r="P35" s="813"/>
      <c r="R35" s="467"/>
    </row>
    <row r="36" spans="1:26" s="217" customFormat="1" ht="15" customHeight="1">
      <c r="A36" s="903" t="s">
        <v>1292</v>
      </c>
      <c r="B36" s="746">
        <v>13.004878010000001</v>
      </c>
      <c r="C36" s="746">
        <v>13.217168900000001</v>
      </c>
      <c r="D36" s="746">
        <v>18.51498175</v>
      </c>
      <c r="E36" s="746">
        <v>21.394212289999999</v>
      </c>
      <c r="F36" s="746">
        <v>22.811782469999997</v>
      </c>
      <c r="G36" s="746">
        <v>17.276578899999997</v>
      </c>
      <c r="H36" s="746">
        <v>37.109791890000004</v>
      </c>
      <c r="I36" s="746">
        <v>18.109085820000001</v>
      </c>
      <c r="J36" s="746">
        <v>15.20060838</v>
      </c>
      <c r="K36" s="746">
        <v>21.113545100000003</v>
      </c>
      <c r="L36" s="746">
        <v>17.94511524</v>
      </c>
      <c r="M36" s="746">
        <v>15.658813199999999</v>
      </c>
      <c r="N36" s="404">
        <v>231.35656195000001</v>
      </c>
      <c r="O36" s="408"/>
      <c r="P36" s="813"/>
      <c r="R36" s="460"/>
    </row>
    <row r="37" spans="1:26" s="217" customFormat="1" ht="15" customHeight="1">
      <c r="A37" s="650" t="s">
        <v>1293</v>
      </c>
      <c r="B37" s="746">
        <v>0.98958913000000004</v>
      </c>
      <c r="C37" s="746">
        <v>1.0716013999999998</v>
      </c>
      <c r="D37" s="746">
        <v>0.52589775999999999</v>
      </c>
      <c r="E37" s="746">
        <v>4.5637350099999994</v>
      </c>
      <c r="F37" s="746">
        <v>7.9553154800000003</v>
      </c>
      <c r="G37" s="746">
        <v>1.3072433999999999</v>
      </c>
      <c r="H37" s="746">
        <v>2.1123298900000003</v>
      </c>
      <c r="I37" s="746">
        <v>1.6311159099999999</v>
      </c>
      <c r="J37" s="746">
        <v>1.2517021799999999</v>
      </c>
      <c r="K37" s="746">
        <v>8.494298109999999</v>
      </c>
      <c r="L37" s="746">
        <v>2.7427175099999999</v>
      </c>
      <c r="M37" s="746">
        <v>0.87931021999999992</v>
      </c>
      <c r="N37" s="404">
        <v>33.524856</v>
      </c>
      <c r="O37" s="408"/>
      <c r="P37" s="422"/>
      <c r="Q37" s="1249"/>
      <c r="R37" s="460"/>
    </row>
    <row r="38" spans="1:26" s="217" customFormat="1" ht="15" customHeight="1">
      <c r="A38" s="681" t="s">
        <v>1294</v>
      </c>
      <c r="B38" s="746">
        <v>0.28543597999999998</v>
      </c>
      <c r="C38" s="746">
        <v>1.4115727300000001</v>
      </c>
      <c r="D38" s="746">
        <v>8.4165104700000004</v>
      </c>
      <c r="E38" s="746">
        <v>1.5594478600000001</v>
      </c>
      <c r="F38" s="746">
        <v>1.1841526299999998</v>
      </c>
      <c r="G38" s="746">
        <v>3.2893427799999997</v>
      </c>
      <c r="H38" s="746">
        <v>1.20883746</v>
      </c>
      <c r="I38" s="746">
        <v>1.3928108300000002</v>
      </c>
      <c r="J38" s="746">
        <v>6.35562117</v>
      </c>
      <c r="K38" s="746">
        <v>1.1219291100000002</v>
      </c>
      <c r="L38" s="746">
        <v>0.74589569999999994</v>
      </c>
      <c r="M38" s="746">
        <v>0.47045356999999999</v>
      </c>
      <c r="N38" s="404">
        <v>27.442010289999999</v>
      </c>
      <c r="O38" s="408"/>
      <c r="P38" s="408"/>
      <c r="Q38" s="408"/>
      <c r="R38" s="467"/>
      <c r="S38" s="408"/>
      <c r="T38" s="408"/>
      <c r="U38" s="408"/>
      <c r="V38" s="408"/>
      <c r="W38" s="408"/>
      <c r="X38" s="408"/>
      <c r="Y38" s="408"/>
      <c r="Z38" s="408"/>
    </row>
    <row r="39" spans="1:26" s="217" customFormat="1" ht="15" customHeight="1">
      <c r="A39" s="650" t="s">
        <v>1295</v>
      </c>
      <c r="B39" s="746">
        <v>0.29126528000000002</v>
      </c>
      <c r="C39" s="746">
        <v>0.30567996000000003</v>
      </c>
      <c r="D39" s="746">
        <v>0.32735960999999997</v>
      </c>
      <c r="E39" s="746">
        <v>0.32848069000000002</v>
      </c>
      <c r="F39" s="746">
        <v>0.61751328999999999</v>
      </c>
      <c r="G39" s="746">
        <v>0.14157767999999998</v>
      </c>
      <c r="H39" s="746">
        <v>0.27266542999999999</v>
      </c>
      <c r="I39" s="746">
        <v>0.23066397</v>
      </c>
      <c r="J39" s="746">
        <v>0.62701256000000005</v>
      </c>
      <c r="K39" s="746">
        <v>0.89195696999999996</v>
      </c>
      <c r="L39" s="746">
        <v>0.52797495999999999</v>
      </c>
      <c r="M39" s="746">
        <v>0.66746548999999999</v>
      </c>
      <c r="N39" s="404">
        <v>5.2296158899999998</v>
      </c>
      <c r="O39" s="408"/>
      <c r="P39" s="813"/>
      <c r="R39" s="460"/>
    </row>
    <row r="40" spans="1:26" s="217" customFormat="1" ht="15" customHeight="1">
      <c r="A40" s="223" t="s">
        <v>1242</v>
      </c>
      <c r="B40" s="746">
        <v>0.73663747999999996</v>
      </c>
      <c r="C40" s="746">
        <v>0.76451159000000002</v>
      </c>
      <c r="D40" s="746">
        <v>0.84690495999999993</v>
      </c>
      <c r="E40" s="746">
        <v>0.6215908</v>
      </c>
      <c r="F40" s="746">
        <v>0.80032247000000001</v>
      </c>
      <c r="G40" s="746">
        <v>0.68378828000000003</v>
      </c>
      <c r="H40" s="746">
        <v>0.65359999999999996</v>
      </c>
      <c r="I40" s="746">
        <v>0.75906715000000002</v>
      </c>
      <c r="J40" s="746">
        <v>0.65014158</v>
      </c>
      <c r="K40" s="746">
        <v>0.76748880000000008</v>
      </c>
      <c r="L40" s="746">
        <v>0.86795283999999995</v>
      </c>
      <c r="M40" s="746">
        <v>0.79477575</v>
      </c>
      <c r="N40" s="404">
        <v>8.9467816999999972</v>
      </c>
      <c r="O40" s="408"/>
      <c r="P40" s="813"/>
      <c r="R40" s="460"/>
    </row>
    <row r="41" spans="1:26" s="217" customFormat="1" ht="15" customHeight="1">
      <c r="A41" s="223" t="s">
        <v>1296</v>
      </c>
      <c r="B41" s="746">
        <v>6.6000000000000003E-2</v>
      </c>
      <c r="C41" s="746">
        <v>0.14904999999999999</v>
      </c>
      <c r="D41" s="746">
        <v>1.170925</v>
      </c>
      <c r="E41" s="746">
        <v>7.3999999999999996E-2</v>
      </c>
      <c r="F41" s="746">
        <v>0.2445</v>
      </c>
      <c r="G41" s="746">
        <v>8.3650000000000002E-2</v>
      </c>
      <c r="H41" s="746">
        <v>0.1774</v>
      </c>
      <c r="I41" s="746">
        <v>1.01328</v>
      </c>
      <c r="J41" s="746">
        <v>7.3999999999999996E-2</v>
      </c>
      <c r="K41" s="746">
        <v>0.15210000000000001</v>
      </c>
      <c r="L41" s="746">
        <v>0.37257000000000001</v>
      </c>
      <c r="M41" s="746">
        <v>0.32133</v>
      </c>
      <c r="N41" s="404">
        <v>3.8988049999999999</v>
      </c>
      <c r="O41" s="408"/>
      <c r="P41" s="813"/>
      <c r="R41" s="460"/>
    </row>
    <row r="42" spans="1:26" s="263" customFormat="1" ht="15" customHeight="1">
      <c r="A42" s="287" t="s">
        <v>1194</v>
      </c>
      <c r="B42" s="934">
        <v>1.5881844199999999</v>
      </c>
      <c r="C42" s="934">
        <v>2.7295465399999999</v>
      </c>
      <c r="D42" s="934">
        <v>4.0482952699999997</v>
      </c>
      <c r="E42" s="934">
        <v>3.1821673599999998</v>
      </c>
      <c r="F42" s="934">
        <v>4.3578476300000002</v>
      </c>
      <c r="G42" s="934">
        <v>6.4577186700000011</v>
      </c>
      <c r="H42" s="934">
        <v>3.5929723300000003</v>
      </c>
      <c r="I42" s="934">
        <v>1.7249395600000001</v>
      </c>
      <c r="J42" s="934">
        <v>4.9215117599999996</v>
      </c>
      <c r="K42" s="934">
        <v>3.5967058399999998</v>
      </c>
      <c r="L42" s="934">
        <v>3.12484867</v>
      </c>
      <c r="M42" s="934">
        <v>2.43705376</v>
      </c>
      <c r="N42" s="406">
        <v>41.761791809999991</v>
      </c>
      <c r="O42" s="848"/>
      <c r="P42" s="811"/>
      <c r="R42" s="1454"/>
    </row>
    <row r="43" spans="1:26" s="223" customFormat="1" ht="15" customHeight="1">
      <c r="A43" s="452" t="s">
        <v>1196</v>
      </c>
      <c r="B43" s="406">
        <v>74.392563759999916</v>
      </c>
      <c r="C43" s="406">
        <v>44.539367000000006</v>
      </c>
      <c r="D43" s="406">
        <v>61.510995549999997</v>
      </c>
      <c r="E43" s="406">
        <v>64.236250279999993</v>
      </c>
      <c r="F43" s="406">
        <v>64.504199040000003</v>
      </c>
      <c r="G43" s="406">
        <v>56.517243470000004</v>
      </c>
      <c r="H43" s="406">
        <v>53.260829790000003</v>
      </c>
      <c r="I43" s="406">
        <v>50.552738119999994</v>
      </c>
      <c r="J43" s="406">
        <v>52.951324169999992</v>
      </c>
      <c r="K43" s="406">
        <v>61.062486939999999</v>
      </c>
      <c r="L43" s="406">
        <v>56.280950600000004</v>
      </c>
      <c r="M43" s="406">
        <v>61.835812210000007</v>
      </c>
      <c r="N43" s="406">
        <v>701.64476092999996</v>
      </c>
      <c r="O43" s="408"/>
      <c r="P43" s="813"/>
      <c r="R43" s="467"/>
    </row>
    <row r="44" spans="1:26" s="217" customFormat="1" ht="15" customHeight="1">
      <c r="A44" s="452" t="s">
        <v>1201</v>
      </c>
      <c r="B44" s="406">
        <v>68.879015169999917</v>
      </c>
      <c r="C44" s="406">
        <v>39.460738890000002</v>
      </c>
      <c r="D44" s="406">
        <v>55.087974559999999</v>
      </c>
      <c r="E44" s="406">
        <v>55.753096499999998</v>
      </c>
      <c r="F44" s="406">
        <v>57.490017719999997</v>
      </c>
      <c r="G44" s="406">
        <v>50.184237670000002</v>
      </c>
      <c r="H44" s="406">
        <v>47.834457780000001</v>
      </c>
      <c r="I44" s="406">
        <v>44.409983359999998</v>
      </c>
      <c r="J44" s="406">
        <v>46.728693549999996</v>
      </c>
      <c r="K44" s="406">
        <v>55.16816137</v>
      </c>
      <c r="L44" s="406">
        <v>50.766446700000003</v>
      </c>
      <c r="M44" s="406">
        <v>56.17864969</v>
      </c>
      <c r="N44" s="406">
        <v>627.94147295999994</v>
      </c>
      <c r="O44" s="408"/>
      <c r="P44" s="813"/>
      <c r="R44" s="460"/>
    </row>
    <row r="45" spans="1:26" s="217" customFormat="1" ht="15" customHeight="1">
      <c r="A45" s="453" t="s">
        <v>223</v>
      </c>
      <c r="B45" s="746">
        <v>68.879015169999917</v>
      </c>
      <c r="C45" s="746">
        <v>39.460738890000002</v>
      </c>
      <c r="D45" s="746">
        <v>55.087974559999999</v>
      </c>
      <c r="E45" s="746">
        <v>55.753096499999998</v>
      </c>
      <c r="F45" s="746">
        <v>57.490017719999997</v>
      </c>
      <c r="G45" s="746">
        <v>50.184237670000002</v>
      </c>
      <c r="H45" s="746">
        <v>47.834457780000001</v>
      </c>
      <c r="I45" s="746">
        <v>44.409983359999998</v>
      </c>
      <c r="J45" s="746">
        <v>46.728693549999996</v>
      </c>
      <c r="K45" s="746">
        <v>55.16816137</v>
      </c>
      <c r="L45" s="746">
        <v>50.766446700000003</v>
      </c>
      <c r="M45" s="746">
        <v>56.17864969</v>
      </c>
      <c r="N45" s="404">
        <v>627.94147295999994</v>
      </c>
      <c r="O45" s="408"/>
      <c r="P45" s="813"/>
      <c r="Q45" s="1249"/>
      <c r="R45" s="460"/>
    </row>
    <row r="46" spans="1:26" s="263" customFormat="1" ht="15" customHeight="1">
      <c r="A46" s="452" t="s">
        <v>179</v>
      </c>
      <c r="B46" s="74">
        <v>4.55310931</v>
      </c>
      <c r="C46" s="74">
        <v>4.3893673</v>
      </c>
      <c r="D46" s="74">
        <v>4.4684782500000004</v>
      </c>
      <c r="E46" s="74">
        <v>4.4455175599999999</v>
      </c>
      <c r="F46" s="74">
        <v>5.1317917099999999</v>
      </c>
      <c r="G46" s="74">
        <v>5.2146245000000002</v>
      </c>
      <c r="H46" s="74">
        <v>4.2356275700000001</v>
      </c>
      <c r="I46" s="74">
        <v>5.1236672500000005</v>
      </c>
      <c r="J46" s="74">
        <v>4.4646732900000003</v>
      </c>
      <c r="K46" s="74">
        <v>4.7591450200000001</v>
      </c>
      <c r="L46" s="74">
        <v>4.6010816099999996</v>
      </c>
      <c r="M46" s="74">
        <v>4.3903211300000002</v>
      </c>
      <c r="N46" s="406">
        <v>55.777404500000003</v>
      </c>
      <c r="O46" s="408"/>
      <c r="P46" s="813"/>
      <c r="Q46" s="408"/>
      <c r="R46" s="467"/>
      <c r="S46" s="408"/>
      <c r="T46" s="408"/>
      <c r="U46" s="408"/>
      <c r="V46" s="408"/>
      <c r="W46" s="408"/>
      <c r="X46" s="408"/>
      <c r="Y46" s="408"/>
      <c r="Z46" s="408"/>
    </row>
    <row r="47" spans="1:26" s="217" customFormat="1" ht="15" customHeight="1">
      <c r="A47" s="115" t="s">
        <v>1203</v>
      </c>
      <c r="B47" s="746">
        <v>1.2479301699999998</v>
      </c>
      <c r="C47" s="746">
        <v>1.0905828799999999</v>
      </c>
      <c r="D47" s="746">
        <v>1.08043428</v>
      </c>
      <c r="E47" s="746">
        <v>1.0080332299999999</v>
      </c>
      <c r="F47" s="746">
        <v>1.7482815900000002</v>
      </c>
      <c r="G47" s="746">
        <v>1.7397014199999998</v>
      </c>
      <c r="H47" s="746">
        <v>0.96386916</v>
      </c>
      <c r="I47" s="746">
        <v>1.56953125</v>
      </c>
      <c r="J47" s="746">
        <v>1.31627731</v>
      </c>
      <c r="K47" s="746">
        <v>1.0755921499999999</v>
      </c>
      <c r="L47" s="746">
        <v>1.2292827900000001</v>
      </c>
      <c r="M47" s="746">
        <v>0.64976502000000003</v>
      </c>
      <c r="N47" s="404">
        <v>14.719281250000002</v>
      </c>
      <c r="O47" s="408"/>
      <c r="P47" s="813"/>
      <c r="R47" s="460"/>
    </row>
    <row r="48" spans="1:26" s="217" customFormat="1" ht="15" customHeight="1">
      <c r="A48" s="77" t="s">
        <v>217</v>
      </c>
      <c r="B48" s="746">
        <v>0.25219999999999998</v>
      </c>
      <c r="C48" s="746">
        <v>0.3281</v>
      </c>
      <c r="D48" s="746">
        <v>0.35930000000000001</v>
      </c>
      <c r="E48" s="746">
        <v>0.2155</v>
      </c>
      <c r="F48" s="746">
        <v>0.36259999999999998</v>
      </c>
      <c r="G48" s="746">
        <v>0.33339999999999997</v>
      </c>
      <c r="H48" s="746">
        <v>0.28199999999999997</v>
      </c>
      <c r="I48" s="746">
        <v>0.3039</v>
      </c>
      <c r="J48" s="746">
        <v>0.25559999999999999</v>
      </c>
      <c r="K48" s="746">
        <v>0.33239999999999997</v>
      </c>
      <c r="L48" s="746">
        <v>0.3014</v>
      </c>
      <c r="M48" s="746">
        <v>0.2051</v>
      </c>
      <c r="N48" s="404">
        <v>3.5314999999999994</v>
      </c>
      <c r="O48" s="408"/>
      <c r="P48" s="813"/>
      <c r="R48" s="460"/>
    </row>
    <row r="49" spans="1:18" s="217" customFormat="1" ht="15" customHeight="1">
      <c r="A49" s="232" t="s">
        <v>1235</v>
      </c>
      <c r="B49" s="746">
        <v>3.0529791400000001</v>
      </c>
      <c r="C49" s="746">
        <v>2.97068442</v>
      </c>
      <c r="D49" s="746">
        <v>3.0287439700000003</v>
      </c>
      <c r="E49" s="746">
        <v>3.2219843300000002</v>
      </c>
      <c r="F49" s="746">
        <v>3.0209101199999999</v>
      </c>
      <c r="G49" s="746">
        <v>3.1415230800000002</v>
      </c>
      <c r="H49" s="746">
        <v>2.9897584100000003</v>
      </c>
      <c r="I49" s="746">
        <v>3.2502360000000001</v>
      </c>
      <c r="J49" s="746">
        <v>2.8927959799999998</v>
      </c>
      <c r="K49" s="746">
        <v>3.35115287</v>
      </c>
      <c r="L49" s="746">
        <v>3.0703988199999999</v>
      </c>
      <c r="M49" s="746">
        <v>3.5354561099999997</v>
      </c>
      <c r="N49" s="404">
        <v>37.52662325</v>
      </c>
      <c r="O49" s="408"/>
      <c r="P49" s="813"/>
      <c r="R49" s="460"/>
    </row>
    <row r="50" spans="1:18" s="217" customFormat="1" ht="15" customHeight="1">
      <c r="A50" s="287" t="s">
        <v>1205</v>
      </c>
      <c r="B50" s="406">
        <v>0.96043928000000001</v>
      </c>
      <c r="C50" s="406">
        <v>0.68926081000000006</v>
      </c>
      <c r="D50" s="406">
        <v>1.9545427399999999</v>
      </c>
      <c r="E50" s="406">
        <v>4.0376362200000004</v>
      </c>
      <c r="F50" s="406">
        <v>1.8823896100000002</v>
      </c>
      <c r="G50" s="406">
        <v>1.1183813</v>
      </c>
      <c r="H50" s="406">
        <v>1.19074444</v>
      </c>
      <c r="I50" s="406">
        <v>1.0190875100000001</v>
      </c>
      <c r="J50" s="406">
        <v>1.75795733</v>
      </c>
      <c r="K50" s="406">
        <v>1.1351805500000001</v>
      </c>
      <c r="L50" s="406">
        <v>0.91342229000000008</v>
      </c>
      <c r="M50" s="406">
        <v>1.26684139</v>
      </c>
      <c r="N50" s="406">
        <v>17.925883469999999</v>
      </c>
      <c r="O50" s="408"/>
      <c r="P50" s="813"/>
      <c r="R50" s="460"/>
    </row>
    <row r="51" spans="1:18" s="217" customFormat="1" ht="15" customHeight="1">
      <c r="A51" s="125" t="s">
        <v>1207</v>
      </c>
      <c r="B51" s="406">
        <v>0.14784404999999998</v>
      </c>
      <c r="C51" s="406">
        <v>0.1337489</v>
      </c>
      <c r="D51" s="406">
        <v>0.16286286</v>
      </c>
      <c r="E51" s="406">
        <v>0.11913125999999999</v>
      </c>
      <c r="F51" s="406">
        <v>0.26710497999999999</v>
      </c>
      <c r="G51" s="406">
        <v>0.21695107</v>
      </c>
      <c r="H51" s="406">
        <v>0.13308608</v>
      </c>
      <c r="I51" s="406">
        <v>0.20661945000000001</v>
      </c>
      <c r="J51" s="406">
        <v>0.16117392000000003</v>
      </c>
      <c r="K51" s="406">
        <v>0.13505045000000002</v>
      </c>
      <c r="L51" s="406">
        <v>0.15779213</v>
      </c>
      <c r="M51" s="406">
        <v>7.1596279999999998E-2</v>
      </c>
      <c r="N51" s="406">
        <v>1.91296143</v>
      </c>
      <c r="O51" s="408"/>
      <c r="P51" s="813"/>
      <c r="R51" s="460"/>
    </row>
    <row r="52" spans="1:18" s="217" customFormat="1" ht="15" customHeight="1">
      <c r="A52" s="115" t="s">
        <v>1208</v>
      </c>
      <c r="B52" s="746">
        <v>0.14784404999999998</v>
      </c>
      <c r="C52" s="746">
        <v>0.1337489</v>
      </c>
      <c r="D52" s="746">
        <v>0.16286286</v>
      </c>
      <c r="E52" s="746">
        <v>0.11913125999999999</v>
      </c>
      <c r="F52" s="746">
        <v>0.26710497999999999</v>
      </c>
      <c r="G52" s="746">
        <v>0.21695107</v>
      </c>
      <c r="H52" s="746">
        <v>0.13308608</v>
      </c>
      <c r="I52" s="746">
        <v>0.20661945000000001</v>
      </c>
      <c r="J52" s="746">
        <v>0.16117392000000003</v>
      </c>
      <c r="K52" s="746">
        <v>0.13505045000000002</v>
      </c>
      <c r="L52" s="746">
        <v>0.15779213</v>
      </c>
      <c r="M52" s="746">
        <v>7.1596279999999998E-2</v>
      </c>
      <c r="N52" s="404">
        <v>1.91296143</v>
      </c>
      <c r="O52" s="408"/>
      <c r="P52" s="813"/>
      <c r="R52" s="460"/>
    </row>
    <row r="53" spans="1:18" s="217" customFormat="1" ht="15" customHeight="1">
      <c r="A53" s="125" t="s">
        <v>1209</v>
      </c>
      <c r="B53" s="74">
        <v>0.2306</v>
      </c>
      <c r="C53" s="74">
        <v>0.25951976999999998</v>
      </c>
      <c r="D53" s="74">
        <v>0.25461</v>
      </c>
      <c r="E53" s="74">
        <v>0.23688400000000001</v>
      </c>
      <c r="F53" s="74">
        <v>4.2337E-2</v>
      </c>
      <c r="G53" s="74">
        <v>0.19802500000000001</v>
      </c>
      <c r="H53" s="74">
        <v>0.28267100000000001</v>
      </c>
      <c r="I53" s="74">
        <v>0.29466900000000001</v>
      </c>
      <c r="J53" s="74">
        <v>0.187802</v>
      </c>
      <c r="K53" s="74">
        <v>0.27651900000000001</v>
      </c>
      <c r="L53" s="74">
        <v>0.25078800000000001</v>
      </c>
      <c r="M53" s="74">
        <v>0.26177099999999998</v>
      </c>
      <c r="N53" s="74">
        <v>2.7761957700000002</v>
      </c>
      <c r="O53" s="408"/>
      <c r="P53" s="813"/>
      <c r="R53" s="460"/>
    </row>
    <row r="54" spans="1:18" s="217" customFormat="1" ht="15" customHeight="1">
      <c r="A54" s="115" t="s">
        <v>1210</v>
      </c>
      <c r="B54" s="746">
        <v>0.2306</v>
      </c>
      <c r="C54" s="746">
        <v>0.25951976999999998</v>
      </c>
      <c r="D54" s="746">
        <v>0.25461</v>
      </c>
      <c r="E54" s="746">
        <v>0.23688400000000001</v>
      </c>
      <c r="F54" s="746">
        <v>4.2337E-2</v>
      </c>
      <c r="G54" s="746">
        <v>0.19802500000000001</v>
      </c>
      <c r="H54" s="746">
        <v>0.28267100000000001</v>
      </c>
      <c r="I54" s="746">
        <v>0.29466900000000001</v>
      </c>
      <c r="J54" s="746">
        <v>0.187802</v>
      </c>
      <c r="K54" s="746">
        <v>0.27651900000000001</v>
      </c>
      <c r="L54" s="746">
        <v>0.25078800000000001</v>
      </c>
      <c r="M54" s="746">
        <v>0.26177099999999998</v>
      </c>
      <c r="N54" s="404">
        <v>2.7761957700000002</v>
      </c>
      <c r="O54" s="408"/>
      <c r="P54" s="813"/>
      <c r="R54" s="460"/>
    </row>
    <row r="55" spans="1:18" s="217" customFormat="1" ht="15" customHeight="1">
      <c r="A55" s="125" t="s">
        <v>1211</v>
      </c>
      <c r="B55" s="74">
        <v>0.52794388000000003</v>
      </c>
      <c r="C55" s="74">
        <v>0.20632</v>
      </c>
      <c r="D55" s="74">
        <v>0.247584</v>
      </c>
      <c r="E55" s="74">
        <v>0.18971399999999999</v>
      </c>
      <c r="F55" s="74">
        <v>7.7369999999999994E-2</v>
      </c>
      <c r="G55" s="74">
        <v>0.10316</v>
      </c>
      <c r="H55" s="74">
        <v>8.057874000000001E-2</v>
      </c>
      <c r="I55" s="74">
        <v>0.56816772999999998</v>
      </c>
      <c r="J55" s="74">
        <v>0.123792</v>
      </c>
      <c r="K55" s="74">
        <v>0.15473999999999999</v>
      </c>
      <c r="L55" s="74">
        <v>0.18568799999999999</v>
      </c>
      <c r="M55" s="74">
        <v>0.57253799999999999</v>
      </c>
      <c r="N55" s="74">
        <v>3.0375963499999994</v>
      </c>
      <c r="O55" s="408"/>
      <c r="P55" s="813"/>
      <c r="R55" s="460"/>
    </row>
    <row r="56" spans="1:18" s="217" customFormat="1" ht="15" customHeight="1">
      <c r="A56" s="843" t="s">
        <v>1236</v>
      </c>
      <c r="B56" s="746">
        <v>0.52794388000000003</v>
      </c>
      <c r="C56" s="746">
        <v>0.20632</v>
      </c>
      <c r="D56" s="746">
        <v>0.247584</v>
      </c>
      <c r="E56" s="746">
        <v>0.18971399999999999</v>
      </c>
      <c r="F56" s="746">
        <v>7.7369999999999994E-2</v>
      </c>
      <c r="G56" s="746">
        <v>0.10316</v>
      </c>
      <c r="H56" s="746">
        <v>8.057874000000001E-2</v>
      </c>
      <c r="I56" s="746">
        <v>0.56816772999999998</v>
      </c>
      <c r="J56" s="746">
        <v>0.123792</v>
      </c>
      <c r="K56" s="746">
        <v>0.15473999999999999</v>
      </c>
      <c r="L56" s="746">
        <v>0.18568799999999999</v>
      </c>
      <c r="M56" s="746">
        <v>0.57253799999999999</v>
      </c>
      <c r="N56" s="404">
        <v>3.0375963499999994</v>
      </c>
      <c r="O56" s="408"/>
      <c r="P56" s="813"/>
      <c r="R56" s="460"/>
    </row>
    <row r="57" spans="1:18" s="217" customFormat="1" ht="15" customHeight="1">
      <c r="A57" s="506" t="s">
        <v>425</v>
      </c>
      <c r="B57" s="454">
        <v>151.90656953333325</v>
      </c>
      <c r="C57" s="454">
        <v>118.96823922333334</v>
      </c>
      <c r="D57" s="454">
        <v>161.90358862333335</v>
      </c>
      <c r="E57" s="454">
        <v>250.14105511333332</v>
      </c>
      <c r="F57" s="454">
        <v>208.16834184333334</v>
      </c>
      <c r="G57" s="454">
        <v>146.78896916333335</v>
      </c>
      <c r="H57" s="454">
        <v>178.95407843333334</v>
      </c>
      <c r="I57" s="454">
        <v>162.70020650333333</v>
      </c>
      <c r="J57" s="454">
        <v>155.35556012333331</v>
      </c>
      <c r="K57" s="454">
        <v>172.32934757333334</v>
      </c>
      <c r="L57" s="454">
        <v>174.31363978333337</v>
      </c>
      <c r="M57" s="454">
        <v>150.91225520333336</v>
      </c>
      <c r="N57" s="454">
        <v>2032.4418511199997</v>
      </c>
      <c r="R57" s="460"/>
    </row>
    <row r="58" spans="1:18" s="217" customFormat="1" ht="15" customHeight="1">
      <c r="A58" s="46" t="s">
        <v>656</v>
      </c>
      <c r="B58" s="441"/>
      <c r="C58" s="441"/>
      <c r="D58" s="441"/>
      <c r="E58" s="441"/>
      <c r="F58" s="441"/>
      <c r="G58" s="441"/>
      <c r="H58" s="441"/>
      <c r="I58" s="441"/>
      <c r="J58" s="441"/>
      <c r="K58" s="441"/>
      <c r="L58" s="441"/>
      <c r="M58" s="441"/>
      <c r="N58" s="76"/>
      <c r="R58" s="460"/>
    </row>
    <row r="59" spans="1:18" s="217" customFormat="1" ht="15" customHeight="1">
      <c r="A59" s="45" t="s">
        <v>1838</v>
      </c>
      <c r="B59" s="441"/>
      <c r="C59" s="441"/>
      <c r="D59" s="441"/>
      <c r="E59" s="441"/>
      <c r="F59" s="441"/>
      <c r="G59" s="441"/>
      <c r="H59" s="441"/>
      <c r="I59" s="441"/>
      <c r="J59" s="441"/>
      <c r="K59" s="441"/>
      <c r="L59" s="441"/>
      <c r="M59" s="441"/>
      <c r="N59" s="1249"/>
      <c r="R59" s="460"/>
    </row>
    <row r="60" spans="1:18" s="217" customFormat="1" ht="15" customHeight="1">
      <c r="A60" s="657" t="s">
        <v>1540</v>
      </c>
      <c r="R60" s="460"/>
    </row>
    <row r="61" spans="1:18">
      <c r="B61" s="746"/>
      <c r="C61" s="746"/>
      <c r="D61" s="746"/>
      <c r="E61" s="746"/>
      <c r="F61" s="746"/>
      <c r="G61" s="746"/>
      <c r="H61" s="746"/>
      <c r="I61" s="746"/>
      <c r="J61" s="746"/>
      <c r="K61" s="746"/>
      <c r="L61" s="746"/>
      <c r="M61" s="746"/>
      <c r="N61" s="85"/>
      <c r="O61" s="85"/>
    </row>
    <row r="62" spans="1:18">
      <c r="B62" s="746"/>
      <c r="C62" s="746"/>
      <c r="D62" s="746"/>
      <c r="E62" s="746"/>
      <c r="F62" s="746"/>
      <c r="G62" s="746"/>
      <c r="H62" s="746"/>
      <c r="I62" s="746"/>
      <c r="J62" s="746"/>
      <c r="K62" s="746"/>
      <c r="L62" s="746"/>
      <c r="M62" s="746"/>
    </row>
    <row r="63" spans="1:18">
      <c r="B63" s="934"/>
      <c r="C63" s="934"/>
      <c r="D63" s="934"/>
      <c r="E63" s="934"/>
      <c r="F63" s="934"/>
      <c r="G63" s="934"/>
      <c r="H63" s="934"/>
      <c r="I63" s="934"/>
      <c r="J63" s="934"/>
      <c r="K63" s="934"/>
      <c r="L63" s="934"/>
      <c r="M63" s="934"/>
    </row>
    <row r="66" spans="6:6">
      <c r="F66" s="85"/>
    </row>
  </sheetData>
  <customSheetViews>
    <customSheetView guid="{45E423DD-7FD2-487F-8372-5798D7D06C15}" showPageBreaks="1" showGridLines="0" printArea="1" topLeftCell="D1">
      <selection activeCell="N3" sqref="N3"/>
      <pageMargins left="1.06" right="0.43" top="0.5" bottom="0.41" header="0.26" footer="0"/>
      <pageSetup scale="73" orientation="landscape" r:id="rId1"/>
      <headerFooter alignWithMargins="0"/>
    </customSheetView>
    <customSheetView guid="{B297ACE3-C144-4411-A206-EE5C8D41CE1C}" topLeftCell="C40">
      <selection activeCell="H39" sqref="H39"/>
      <pageMargins left="1.06" right="0.43" top="0.5" bottom="0.41" header="0.26" footer="0"/>
      <pageSetup scale="75" orientation="landscape" r:id="rId2"/>
      <headerFooter alignWithMargins="0"/>
    </customSheetView>
    <customSheetView guid="{51F1D52B-5D55-4FCC-809B-9B4CC86C88B9}" showGridLines="0" topLeftCell="D1">
      <selection activeCell="N3" sqref="N3"/>
      <pageMargins left="1.06" right="0.43" top="0.5" bottom="0.41" header="0.26" footer="0"/>
      <pageSetup scale="73" orientation="landscape" r:id="rId3"/>
      <headerFooter alignWithMargins="0"/>
    </customSheetView>
  </customSheetViews>
  <phoneticPr fontId="0" type="noConversion"/>
  <pageMargins left="1.0900000000000001" right="0.48" top="0.56000000000000005" bottom="0.39370078740157483" header="0.27559055118110237" footer="0"/>
  <pageSetup scale="63" orientation="landscape" r:id="rId4"/>
  <headerFooter alignWithMargins="0"/>
  <drawing r:id="rId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Sheet171"/>
  <dimension ref="A1:E63"/>
  <sheetViews>
    <sheetView showGridLines="0" zoomScaleNormal="100" workbookViewId="0">
      <selection activeCell="E15" sqref="E15"/>
    </sheetView>
  </sheetViews>
  <sheetFormatPr defaultRowHeight="15"/>
  <cols>
    <col min="1" max="1" width="59.140625" style="51" customWidth="1"/>
    <col min="2" max="2" width="13" style="51" customWidth="1"/>
    <col min="3" max="5" width="16.42578125" style="51" customWidth="1"/>
    <col min="6" max="16384" width="9.140625" style="51"/>
  </cols>
  <sheetData>
    <row r="1" spans="1:5">
      <c r="A1" s="390" t="s">
        <v>303</v>
      </c>
      <c r="B1" s="62"/>
      <c r="C1" s="62"/>
      <c r="D1" s="62"/>
      <c r="E1" s="1260">
        <v>90</v>
      </c>
    </row>
    <row r="2" spans="1:5">
      <c r="A2" s="56"/>
      <c r="B2" s="56"/>
      <c r="C2" s="56"/>
      <c r="D2" s="56"/>
      <c r="E2" s="56"/>
    </row>
    <row r="3" spans="1:5">
      <c r="A3" s="56"/>
      <c r="B3" s="56"/>
      <c r="C3" s="56"/>
      <c r="D3" s="56"/>
      <c r="E3" s="56"/>
    </row>
    <row r="4" spans="1:5">
      <c r="A4" s="56"/>
      <c r="B4" s="56"/>
      <c r="C4" s="56"/>
      <c r="D4" s="56"/>
      <c r="E4" s="56"/>
    </row>
    <row r="5" spans="1:5">
      <c r="A5" s="56"/>
      <c r="B5" s="56"/>
      <c r="C5" s="56"/>
      <c r="D5" s="56"/>
      <c r="E5" s="56"/>
    </row>
    <row r="6" spans="1:5">
      <c r="A6" s="56"/>
      <c r="B6" s="56"/>
      <c r="C6" s="56"/>
      <c r="D6" s="56"/>
      <c r="E6" s="56"/>
    </row>
    <row r="7" spans="1:5">
      <c r="A7" s="56"/>
      <c r="B7" s="56"/>
      <c r="C7" s="56"/>
      <c r="D7" s="56"/>
      <c r="E7" s="56"/>
    </row>
    <row r="10" spans="1:5">
      <c r="A10" s="58" t="s">
        <v>1529</v>
      </c>
    </row>
    <row r="11" spans="1:5">
      <c r="A11" s="58" t="s">
        <v>1499</v>
      </c>
    </row>
    <row r="12" spans="1:5">
      <c r="A12" s="58" t="s">
        <v>1713</v>
      </c>
    </row>
    <row r="13" spans="1:5">
      <c r="A13" s="56" t="s">
        <v>386</v>
      </c>
    </row>
    <row r="14" spans="1:5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5">
      <c r="A15" s="452" t="s">
        <v>390</v>
      </c>
      <c r="B15" s="74">
        <v>493.39183281999999</v>
      </c>
      <c r="C15" s="74">
        <v>685.04602492000004</v>
      </c>
      <c r="D15" s="74">
        <v>839.93571434</v>
      </c>
      <c r="E15" s="74">
        <v>970.90991399999996</v>
      </c>
    </row>
    <row r="16" spans="1:5" ht="17.25" customHeight="1">
      <c r="A16" s="452" t="s">
        <v>181</v>
      </c>
      <c r="B16" s="74">
        <v>163.67732387000001</v>
      </c>
      <c r="C16" s="74">
        <v>159.66340616000002</v>
      </c>
      <c r="D16" s="74">
        <v>185.42065638</v>
      </c>
      <c r="E16" s="74">
        <v>227.72495798999998</v>
      </c>
    </row>
    <row r="17" spans="1:5">
      <c r="A17" s="234" t="s">
        <v>192</v>
      </c>
      <c r="B17" s="75">
        <v>30.061181639999997</v>
      </c>
      <c r="C17" s="75">
        <v>30.755106719999997</v>
      </c>
      <c r="D17" s="75">
        <v>41.535412740000005</v>
      </c>
      <c r="E17" s="75">
        <v>67.656569399999995</v>
      </c>
    </row>
    <row r="18" spans="1:5">
      <c r="A18" s="234" t="s">
        <v>193</v>
      </c>
      <c r="B18" s="75">
        <v>83.696378690000003</v>
      </c>
      <c r="C18" s="75">
        <v>76.214449290000019</v>
      </c>
      <c r="D18" s="75">
        <v>94.27994502</v>
      </c>
      <c r="E18" s="75">
        <v>109.35198625999999</v>
      </c>
    </row>
    <row r="19" spans="1:5">
      <c r="A19" s="229" t="s">
        <v>194</v>
      </c>
      <c r="B19" s="75">
        <v>13.599441039999997</v>
      </c>
      <c r="C19" s="75">
        <v>13.78251416</v>
      </c>
      <c r="D19" s="75">
        <v>15.776886360000001</v>
      </c>
      <c r="E19" s="75">
        <v>16.609174169999999</v>
      </c>
    </row>
    <row r="20" spans="1:5">
      <c r="A20" s="51" t="s">
        <v>431</v>
      </c>
      <c r="B20" s="75">
        <v>1.5887177600000002</v>
      </c>
      <c r="C20" s="75">
        <v>2.10321398</v>
      </c>
      <c r="D20" s="75">
        <v>1.0687304099999997</v>
      </c>
      <c r="E20" s="75">
        <v>0.30675518000000002</v>
      </c>
    </row>
    <row r="21" spans="1:5">
      <c r="A21" s="229" t="s">
        <v>195</v>
      </c>
      <c r="B21" s="75">
        <v>8.9483139000000005</v>
      </c>
      <c r="C21" s="75">
        <v>8.4884588699999988</v>
      </c>
      <c r="D21" s="75">
        <v>7.9404772299999999</v>
      </c>
      <c r="E21" s="75">
        <v>7.8662691599999999</v>
      </c>
    </row>
    <row r="22" spans="1:5">
      <c r="A22" s="229" t="s">
        <v>196</v>
      </c>
      <c r="B22" s="75">
        <v>2.7345733399999999</v>
      </c>
      <c r="C22" s="75">
        <v>3.2890163800000001</v>
      </c>
      <c r="D22" s="75">
        <v>3.0892850399999996</v>
      </c>
      <c r="E22" s="75">
        <v>4.0594760800000005</v>
      </c>
    </row>
    <row r="23" spans="1:5">
      <c r="A23" s="51" t="s">
        <v>583</v>
      </c>
      <c r="B23" s="75">
        <v>23.048717500000002</v>
      </c>
      <c r="C23" s="75">
        <v>25.03064676</v>
      </c>
      <c r="D23" s="75">
        <v>21.729919580000001</v>
      </c>
      <c r="E23" s="75">
        <v>21.874727740000001</v>
      </c>
    </row>
    <row r="24" spans="1:5">
      <c r="A24" s="452" t="s">
        <v>1198</v>
      </c>
      <c r="B24" s="74">
        <v>258.28307896999996</v>
      </c>
      <c r="C24" s="74">
        <v>444.04015264000003</v>
      </c>
      <c r="D24" s="74">
        <v>525.18950384000004</v>
      </c>
      <c r="E24" s="74">
        <v>592.63993893999998</v>
      </c>
    </row>
    <row r="25" spans="1:5">
      <c r="A25" s="453" t="s">
        <v>189</v>
      </c>
      <c r="B25" s="75">
        <v>247.16041059999998</v>
      </c>
      <c r="C25" s="75">
        <v>432.63521550000002</v>
      </c>
      <c r="D25" s="75">
        <v>516.51811190000001</v>
      </c>
      <c r="E25" s="75">
        <v>585.31004983000003</v>
      </c>
    </row>
    <row r="26" spans="1:5">
      <c r="A26" s="51" t="s">
        <v>1238</v>
      </c>
      <c r="B26" s="75">
        <v>7.4707652099999997</v>
      </c>
      <c r="C26" s="75">
        <v>5.7994051899999999</v>
      </c>
      <c r="D26" s="75">
        <v>6.5119531899999998</v>
      </c>
      <c r="E26" s="75">
        <v>5.4434802299999996</v>
      </c>
    </row>
    <row r="27" spans="1:5">
      <c r="A27" s="435" t="s">
        <v>1231</v>
      </c>
      <c r="B27" s="75">
        <v>1.2001307800000001</v>
      </c>
      <c r="C27" s="75">
        <v>1.8533980900000002</v>
      </c>
      <c r="D27" s="75">
        <v>0.73652613</v>
      </c>
      <c r="E27" s="75">
        <v>1.02273215</v>
      </c>
    </row>
    <row r="28" spans="1:5">
      <c r="A28" s="435" t="s">
        <v>1232</v>
      </c>
      <c r="B28" s="75">
        <v>1.1820734900000001</v>
      </c>
      <c r="C28" s="75">
        <v>1.8310620900000001</v>
      </c>
      <c r="D28" s="75">
        <v>0.67604973999999995</v>
      </c>
      <c r="E28" s="972">
        <v>0</v>
      </c>
    </row>
    <row r="29" spans="1:5">
      <c r="A29" s="435" t="s">
        <v>1233</v>
      </c>
      <c r="B29" s="75">
        <v>1.2696988899999999</v>
      </c>
      <c r="C29" s="75">
        <v>1.9210717699999997</v>
      </c>
      <c r="D29" s="75">
        <v>0.74686288000000001</v>
      </c>
      <c r="E29" s="75">
        <v>0.86367672999999989</v>
      </c>
    </row>
    <row r="30" spans="1:5">
      <c r="A30" s="452" t="s">
        <v>1197</v>
      </c>
      <c r="B30" s="74">
        <v>57.95779976</v>
      </c>
      <c r="C30" s="74">
        <v>68.375764689999997</v>
      </c>
      <c r="D30" s="74">
        <v>109.32870399000001</v>
      </c>
      <c r="E30" s="74">
        <v>112.49276825999998</v>
      </c>
    </row>
    <row r="31" spans="1:5">
      <c r="A31" s="650" t="s">
        <v>220</v>
      </c>
      <c r="B31" s="75">
        <v>11.096255439999998</v>
      </c>
      <c r="C31" s="75">
        <v>23.13919551</v>
      </c>
      <c r="D31" s="75">
        <v>49.091518630000003</v>
      </c>
      <c r="E31" s="75">
        <v>51.730467149999996</v>
      </c>
    </row>
    <row r="32" spans="1:5">
      <c r="A32" s="681" t="s">
        <v>1418</v>
      </c>
      <c r="B32" s="75">
        <v>4.9659745900000001</v>
      </c>
      <c r="C32" s="75">
        <v>5.6917200900000005</v>
      </c>
      <c r="D32" s="75">
        <v>3.4569238199999996</v>
      </c>
      <c r="E32" s="75">
        <v>2.0035255999999997</v>
      </c>
    </row>
    <row r="33" spans="1:5">
      <c r="A33" s="650" t="s">
        <v>169</v>
      </c>
      <c r="B33" s="75">
        <v>4.0536076599999999</v>
      </c>
      <c r="C33" s="75">
        <v>3.9031610499999996</v>
      </c>
      <c r="D33" s="75">
        <v>2.0659398200000001</v>
      </c>
      <c r="E33" s="75">
        <v>3.1383876499999999</v>
      </c>
    </row>
    <row r="34" spans="1:5">
      <c r="A34" s="905" t="s">
        <v>1248</v>
      </c>
      <c r="B34" s="75">
        <v>7.1008004400000004</v>
      </c>
      <c r="C34" s="75">
        <v>6.9251736799999986</v>
      </c>
      <c r="D34" s="75">
        <v>6.618176179999999</v>
      </c>
      <c r="E34" s="75">
        <v>6.3011580899999995</v>
      </c>
    </row>
    <row r="35" spans="1:5">
      <c r="A35" s="223" t="s">
        <v>597</v>
      </c>
      <c r="B35" s="75">
        <v>11.302489619999999</v>
      </c>
      <c r="C35" s="75">
        <v>11.281609120000001</v>
      </c>
      <c r="D35" s="75">
        <v>31.225192390000007</v>
      </c>
      <c r="E35" s="75">
        <v>33.464344719999993</v>
      </c>
    </row>
    <row r="36" spans="1:5">
      <c r="A36" s="230" t="s">
        <v>541</v>
      </c>
      <c r="B36" s="75">
        <v>19.438672010000001</v>
      </c>
      <c r="C36" s="75">
        <v>17.434905239999999</v>
      </c>
      <c r="D36" s="75">
        <v>16.870953149999998</v>
      </c>
      <c r="E36" s="75">
        <v>15.854885049999998</v>
      </c>
    </row>
    <row r="37" spans="1:5">
      <c r="A37" s="287" t="s">
        <v>1195</v>
      </c>
      <c r="B37" s="74">
        <v>13.473630219999999</v>
      </c>
      <c r="C37" s="74">
        <v>12.966701429999999</v>
      </c>
      <c r="D37" s="74">
        <v>19.996850130000002</v>
      </c>
      <c r="E37" s="74">
        <v>38.052248810000016</v>
      </c>
    </row>
    <row r="38" spans="1:5">
      <c r="A38" s="452" t="s">
        <v>392</v>
      </c>
      <c r="B38" s="74">
        <v>248.61910272</v>
      </c>
      <c r="C38" s="74">
        <v>243.11917917000002</v>
      </c>
      <c r="D38" s="74">
        <v>319.24778251000009</v>
      </c>
      <c r="E38" s="74">
        <v>352.16042263999992</v>
      </c>
    </row>
    <row r="39" spans="1:5">
      <c r="A39" s="903" t="s">
        <v>1292</v>
      </c>
      <c r="B39" s="75">
        <v>170.038039</v>
      </c>
      <c r="C39" s="75">
        <v>163.09049619000001</v>
      </c>
      <c r="D39" s="75">
        <v>200.22662624</v>
      </c>
      <c r="E39" s="75">
        <v>231.35656195000001</v>
      </c>
    </row>
    <row r="40" spans="1:5">
      <c r="A40" s="650" t="s">
        <v>1293</v>
      </c>
      <c r="B40" s="75">
        <v>27.204786809999998</v>
      </c>
      <c r="C40" s="75">
        <v>27.745578340000002</v>
      </c>
      <c r="D40" s="75">
        <v>44.487484630000004</v>
      </c>
      <c r="E40" s="75">
        <v>33.524856</v>
      </c>
    </row>
    <row r="41" spans="1:5">
      <c r="A41" s="681" t="s">
        <v>1294</v>
      </c>
      <c r="B41" s="75">
        <v>20.237121569999999</v>
      </c>
      <c r="C41" s="75">
        <v>19.550576329999998</v>
      </c>
      <c r="D41" s="75">
        <v>24.763502940000002</v>
      </c>
      <c r="E41" s="75">
        <v>27.442010289999999</v>
      </c>
    </row>
    <row r="42" spans="1:5">
      <c r="A42" s="650" t="s">
        <v>1295</v>
      </c>
      <c r="B42" s="75">
        <v>8.2952632499999996</v>
      </c>
      <c r="C42" s="75">
        <v>7.0662703099999993</v>
      </c>
      <c r="D42" s="75">
        <v>7.8732024599999999</v>
      </c>
      <c r="E42" s="75">
        <v>5.2296158899999998</v>
      </c>
    </row>
    <row r="43" spans="1:5">
      <c r="A43" s="223" t="s">
        <v>1242</v>
      </c>
      <c r="B43" s="75">
        <v>5.9570442699999999</v>
      </c>
      <c r="C43" s="75">
        <v>1.8318119200000003</v>
      </c>
      <c r="D43" s="75">
        <v>7.2580239100000004</v>
      </c>
      <c r="E43" s="75">
        <v>8.9467816999999972</v>
      </c>
    </row>
    <row r="44" spans="1:5">
      <c r="A44" s="223" t="s">
        <v>1296</v>
      </c>
      <c r="B44" s="75">
        <v>4.0782660100000001</v>
      </c>
      <c r="C44" s="75">
        <v>2.9391800000000003</v>
      </c>
      <c r="D44" s="75">
        <v>2.218188</v>
      </c>
      <c r="E44" s="75">
        <v>3.8988049999999999</v>
      </c>
    </row>
    <row r="45" spans="1:5">
      <c r="A45" s="287" t="s">
        <v>1194</v>
      </c>
      <c r="B45" s="74">
        <v>12.808581809999998</v>
      </c>
      <c r="C45" s="74">
        <v>20.895266079999999</v>
      </c>
      <c r="D45" s="74">
        <v>32.420754329999994</v>
      </c>
      <c r="E45" s="74">
        <v>41.761791809999991</v>
      </c>
    </row>
    <row r="46" spans="1:5">
      <c r="A46" s="452" t="s">
        <v>1196</v>
      </c>
      <c r="B46" s="74">
        <v>494.00206641999995</v>
      </c>
      <c r="C46" s="74">
        <v>551.75549191000005</v>
      </c>
      <c r="D46" s="74">
        <v>536.98620423999989</v>
      </c>
      <c r="E46" s="74">
        <v>701.64476092999996</v>
      </c>
    </row>
    <row r="47" spans="1:5">
      <c r="A47" s="452" t="s">
        <v>1201</v>
      </c>
      <c r="B47" s="74">
        <v>441.89365254999996</v>
      </c>
      <c r="C47" s="74">
        <v>497.60396728000006</v>
      </c>
      <c r="D47" s="74">
        <v>466.07085967000012</v>
      </c>
      <c r="E47" s="74">
        <v>627.94147295999994</v>
      </c>
    </row>
    <row r="48" spans="1:5">
      <c r="A48" s="453" t="s">
        <v>223</v>
      </c>
      <c r="B48" s="75">
        <v>441.89365254999996</v>
      </c>
      <c r="C48" s="75">
        <v>497.60396728000006</v>
      </c>
      <c r="D48" s="75">
        <v>466.07085967000012</v>
      </c>
      <c r="E48" s="75">
        <v>627.94147295999994</v>
      </c>
    </row>
    <row r="49" spans="1:5">
      <c r="A49" s="452" t="s">
        <v>179</v>
      </c>
      <c r="B49" s="74">
        <v>40.739422850000004</v>
      </c>
      <c r="C49" s="74">
        <v>44.898707430000002</v>
      </c>
      <c r="D49" s="74">
        <v>56.227797599999853</v>
      </c>
      <c r="E49" s="74">
        <v>55.777404500000003</v>
      </c>
    </row>
    <row r="50" spans="1:5">
      <c r="A50" s="115" t="s">
        <v>1203</v>
      </c>
      <c r="B50" s="75">
        <v>0.87854679000000002</v>
      </c>
      <c r="C50" s="75">
        <v>1.75631852</v>
      </c>
      <c r="D50" s="74">
        <v>11.298277539999999</v>
      </c>
      <c r="E50" s="75">
        <v>14.719281250000002</v>
      </c>
    </row>
    <row r="51" spans="1:5">
      <c r="A51" s="77" t="s">
        <v>217</v>
      </c>
      <c r="B51" s="75">
        <v>1.5117</v>
      </c>
      <c r="C51" s="75">
        <v>0.3543</v>
      </c>
      <c r="D51" s="74">
        <v>5.1757027399998581</v>
      </c>
      <c r="E51" s="75">
        <v>3.5314999999999994</v>
      </c>
    </row>
    <row r="52" spans="1:5">
      <c r="A52" s="232" t="s">
        <v>1235</v>
      </c>
      <c r="B52" s="75">
        <v>38.349176060000005</v>
      </c>
      <c r="C52" s="75">
        <v>42.788088909999999</v>
      </c>
      <c r="D52" s="74">
        <v>39.753817319999996</v>
      </c>
      <c r="E52" s="75">
        <v>37.52662325</v>
      </c>
    </row>
    <row r="53" spans="1:5">
      <c r="A53" s="287" t="s">
        <v>1205</v>
      </c>
      <c r="B53" s="74">
        <v>11.368991019999999</v>
      </c>
      <c r="C53" s="74">
        <v>9.2528172000000009</v>
      </c>
      <c r="D53" s="74">
        <v>14.68754697</v>
      </c>
      <c r="E53" s="74">
        <v>17.925883469999999</v>
      </c>
    </row>
    <row r="54" spans="1:5">
      <c r="A54" s="125" t="s">
        <v>1207</v>
      </c>
      <c r="B54" s="1021">
        <v>0</v>
      </c>
      <c r="C54" s="1021">
        <v>0</v>
      </c>
      <c r="D54" s="74">
        <v>1.3569397400000001</v>
      </c>
      <c r="E54" s="1021">
        <v>1.91296143</v>
      </c>
    </row>
    <row r="55" spans="1:5">
      <c r="A55" s="115" t="s">
        <v>1208</v>
      </c>
      <c r="B55" s="972">
        <v>0</v>
      </c>
      <c r="C55" s="972">
        <v>0</v>
      </c>
      <c r="D55" s="75">
        <v>1.3569397400000001</v>
      </c>
      <c r="E55" s="1021">
        <v>1.91296143</v>
      </c>
    </row>
    <row r="56" spans="1:5">
      <c r="A56" s="125" t="s">
        <v>1209</v>
      </c>
      <c r="B56" s="74">
        <v>1.7624949999999999</v>
      </c>
      <c r="C56" s="74">
        <v>1.8507239999999998</v>
      </c>
      <c r="D56" s="74">
        <v>2.2925179999999998</v>
      </c>
      <c r="E56" s="74">
        <v>2.7761957700000002</v>
      </c>
    </row>
    <row r="57" spans="1:5">
      <c r="A57" s="115" t="s">
        <v>1210</v>
      </c>
      <c r="B57" s="75">
        <v>1.7624949999999999</v>
      </c>
      <c r="C57" s="75">
        <v>1.8507239999999998</v>
      </c>
      <c r="D57" s="75">
        <v>2.2925179999999998</v>
      </c>
      <c r="E57" s="75">
        <v>2.7761957700000002</v>
      </c>
    </row>
    <row r="58" spans="1:5">
      <c r="A58" s="125" t="s">
        <v>1211</v>
      </c>
      <c r="B58" s="74">
        <v>1.0952316999999998</v>
      </c>
      <c r="C58" s="74">
        <v>1.3174434199999996</v>
      </c>
      <c r="D58" s="74">
        <v>2.5693920199999996</v>
      </c>
      <c r="E58" s="74">
        <v>3.0375963499999994</v>
      </c>
    </row>
    <row r="59" spans="1:5">
      <c r="A59" s="843" t="s">
        <v>1236</v>
      </c>
      <c r="B59" s="75">
        <v>1.0952316999999998</v>
      </c>
      <c r="C59" s="75">
        <v>1.3174434199999996</v>
      </c>
      <c r="D59" s="75">
        <v>2.5693920199999996</v>
      </c>
      <c r="E59" s="75">
        <v>3.0375963499999994</v>
      </c>
    </row>
    <row r="60" spans="1:5">
      <c r="A60" s="506" t="s">
        <v>425</v>
      </c>
      <c r="B60" s="978">
        <v>1238.8707286599999</v>
      </c>
      <c r="C60" s="978">
        <v>1483.0888634200001</v>
      </c>
      <c r="D60" s="978">
        <v>1702.38855085</v>
      </c>
      <c r="E60" s="978">
        <v>2032.4418511199997</v>
      </c>
    </row>
    <row r="61" spans="1:5">
      <c r="A61" s="46" t="s">
        <v>656</v>
      </c>
      <c r="D61" s="74"/>
    </row>
    <row r="62" spans="1:5">
      <c r="A62" s="45" t="s">
        <v>1838</v>
      </c>
      <c r="D62" s="74"/>
    </row>
    <row r="63" spans="1:5" ht="15.75">
      <c r="A63" s="657" t="s">
        <v>1540</v>
      </c>
      <c r="D63" s="74"/>
    </row>
  </sheetData>
  <pageMargins left="1.02" right="0.7" top="0.75" bottom="0.75" header="0.24" footer="0.3"/>
  <pageSetup scale="69"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Sheet36"/>
  <dimension ref="A1:AA70"/>
  <sheetViews>
    <sheetView showGridLines="0" zoomScaleNormal="100" workbookViewId="0">
      <pane xSplit="1" topLeftCell="B1" activePane="topRight" state="frozen"/>
      <selection activeCell="A29" sqref="A29"/>
      <selection pane="topRight" activeCell="N10" sqref="N10"/>
    </sheetView>
  </sheetViews>
  <sheetFormatPr defaultColWidth="11.42578125" defaultRowHeight="15"/>
  <cols>
    <col min="1" max="1" width="54.7109375" style="56" customWidth="1"/>
    <col min="2" max="2" width="9" style="56" customWidth="1"/>
    <col min="3" max="3" width="9.5703125" style="56" customWidth="1"/>
    <col min="4" max="4" width="10.42578125" style="56" customWidth="1"/>
    <col min="5" max="5" width="10.85546875" style="56" customWidth="1"/>
    <col min="6" max="6" width="10.42578125" style="56" customWidth="1"/>
    <col min="7" max="7" width="10.28515625" style="56" customWidth="1"/>
    <col min="8" max="8" width="10.140625" style="56" customWidth="1"/>
    <col min="9" max="9" width="12" style="56" customWidth="1"/>
    <col min="10" max="10" width="12.140625" style="56" customWidth="1"/>
    <col min="11" max="11" width="10.42578125" style="56" customWidth="1"/>
    <col min="12" max="12" width="12.7109375" style="56" customWidth="1"/>
    <col min="13" max="13" width="13.140625" style="56" customWidth="1"/>
    <col min="14" max="14" width="13.5703125" style="56" customWidth="1"/>
    <col min="15" max="15" width="11.42578125" style="56"/>
    <col min="16" max="16" width="29.7109375" style="56" customWidth="1"/>
    <col min="17" max="17" width="17.5703125" style="86" bestFit="1" customWidth="1"/>
    <col min="18" max="16384" width="11.42578125" style="56"/>
  </cols>
  <sheetData>
    <row r="1" spans="1:17" ht="15" customHeight="1">
      <c r="A1" s="390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1145">
        <v>91</v>
      </c>
    </row>
    <row r="6" spans="1:17" s="217" customFormat="1" ht="15" customHeight="1">
      <c r="A6" s="263" t="s">
        <v>1530</v>
      </c>
      <c r="Q6" s="460"/>
    </row>
    <row r="7" spans="1:17" s="217" customFormat="1" ht="15" customHeight="1">
      <c r="A7" s="263" t="s">
        <v>1800</v>
      </c>
      <c r="Q7" s="460"/>
    </row>
    <row r="8" spans="1:17" s="217" customFormat="1" ht="15" customHeight="1">
      <c r="A8" s="217" t="s">
        <v>386</v>
      </c>
      <c r="Q8" s="460"/>
    </row>
    <row r="9" spans="1:17" s="217" customFormat="1" ht="15" customHeight="1">
      <c r="A9" s="136" t="s">
        <v>314</v>
      </c>
      <c r="B9" s="136" t="s">
        <v>395</v>
      </c>
      <c r="C9" s="136" t="s">
        <v>355</v>
      </c>
      <c r="D9" s="136" t="s">
        <v>356</v>
      </c>
      <c r="E9" s="136" t="s">
        <v>357</v>
      </c>
      <c r="F9" s="136" t="s">
        <v>358</v>
      </c>
      <c r="G9" s="136" t="s">
        <v>359</v>
      </c>
      <c r="H9" s="136" t="s">
        <v>360</v>
      </c>
      <c r="I9" s="136" t="s">
        <v>361</v>
      </c>
      <c r="J9" s="136" t="s">
        <v>362</v>
      </c>
      <c r="K9" s="136" t="s">
        <v>363</v>
      </c>
      <c r="L9" s="136" t="s">
        <v>364</v>
      </c>
      <c r="M9" s="136" t="s">
        <v>365</v>
      </c>
      <c r="N9" s="55" t="s">
        <v>36</v>
      </c>
      <c r="Q9" s="460"/>
    </row>
    <row r="10" spans="1:17" s="223" customFormat="1" ht="15" customHeight="1">
      <c r="A10" s="448" t="s">
        <v>390</v>
      </c>
      <c r="B10" s="396">
        <v>89.101246950000004</v>
      </c>
      <c r="C10" s="396">
        <v>77.21168634</v>
      </c>
      <c r="D10" s="396">
        <v>98.051233029999992</v>
      </c>
      <c r="E10" s="396">
        <v>135.09503266000002</v>
      </c>
      <c r="F10" s="396">
        <v>130.00520037000001</v>
      </c>
      <c r="G10" s="396">
        <v>91.311514749999986</v>
      </c>
      <c r="H10" s="396">
        <v>99.166807529999986</v>
      </c>
      <c r="I10" s="396">
        <v>98.265869390000006</v>
      </c>
      <c r="J10" s="396">
        <v>113.31291734999999</v>
      </c>
      <c r="K10" s="396">
        <v>103.42248465000002</v>
      </c>
      <c r="L10" s="396">
        <v>85.871971860000002</v>
      </c>
      <c r="M10" s="396">
        <v>87.7730684</v>
      </c>
      <c r="N10" s="396">
        <v>1208.5890332800002</v>
      </c>
      <c r="O10" s="408"/>
      <c r="P10" s="408"/>
      <c r="Q10" s="467"/>
    </row>
    <row r="11" spans="1:17" s="217" customFormat="1" ht="15" customHeight="1">
      <c r="A11" s="448" t="s">
        <v>181</v>
      </c>
      <c r="B11" s="396">
        <v>40.339532939999998</v>
      </c>
      <c r="C11" s="396">
        <v>28.525586240000003</v>
      </c>
      <c r="D11" s="396">
        <v>44.951098189999996</v>
      </c>
      <c r="E11" s="396">
        <v>43.724302979999997</v>
      </c>
      <c r="F11" s="396">
        <v>37.094076079999994</v>
      </c>
      <c r="G11" s="396">
        <v>36.929986069999998</v>
      </c>
      <c r="H11" s="396">
        <v>36.047243140000006</v>
      </c>
      <c r="I11" s="396">
        <v>38.668780410000004</v>
      </c>
      <c r="J11" s="396">
        <v>58.721020649999993</v>
      </c>
      <c r="K11" s="396">
        <v>38.223715630000001</v>
      </c>
      <c r="L11" s="396">
        <v>31.674584019999998</v>
      </c>
      <c r="M11" s="396">
        <v>36.842278860000008</v>
      </c>
      <c r="N11" s="396">
        <v>471.74220521000001</v>
      </c>
      <c r="O11" s="408"/>
      <c r="P11" s="408"/>
      <c r="Q11" s="460"/>
    </row>
    <row r="12" spans="1:17" s="217" customFormat="1" ht="15" customHeight="1">
      <c r="A12" s="234" t="s">
        <v>192</v>
      </c>
      <c r="B12" s="75">
        <v>2.34182618</v>
      </c>
      <c r="C12" s="75">
        <v>4.9013294400000005</v>
      </c>
      <c r="D12" s="75">
        <v>20.858798549999999</v>
      </c>
      <c r="E12" s="75">
        <v>13.405431260000002</v>
      </c>
      <c r="F12" s="75">
        <v>5.9110254400000004</v>
      </c>
      <c r="G12" s="75">
        <v>11.043042439999999</v>
      </c>
      <c r="H12" s="75">
        <v>10.36853767</v>
      </c>
      <c r="I12" s="75">
        <v>8.6938964399999996</v>
      </c>
      <c r="J12" s="75">
        <v>30.643077130000002</v>
      </c>
      <c r="K12" s="75">
        <v>7.8272572499999997</v>
      </c>
      <c r="L12" s="75">
        <v>3.0700377699999999</v>
      </c>
      <c r="M12" s="75">
        <v>8.3016861199999994</v>
      </c>
      <c r="N12" s="176">
        <v>127.36594569000002</v>
      </c>
      <c r="O12" s="75"/>
      <c r="P12" s="408"/>
      <c r="Q12" s="460"/>
    </row>
    <row r="13" spans="1:17" s="217" customFormat="1" ht="15" customHeight="1">
      <c r="A13" s="234" t="s">
        <v>193</v>
      </c>
      <c r="B13" s="75">
        <v>27.34566255</v>
      </c>
      <c r="C13" s="75">
        <v>19.913602309999998</v>
      </c>
      <c r="D13" s="75">
        <v>19.955525949999998</v>
      </c>
      <c r="E13" s="75">
        <v>26.062394789999999</v>
      </c>
      <c r="F13" s="75">
        <v>25.323013109999998</v>
      </c>
      <c r="G13" s="75">
        <v>21.611960440000001</v>
      </c>
      <c r="H13" s="75">
        <v>21.790125600000003</v>
      </c>
      <c r="I13" s="75">
        <v>24.876240670000001</v>
      </c>
      <c r="J13" s="75">
        <v>23.943878649999998</v>
      </c>
      <c r="K13" s="75">
        <v>26.572024729999999</v>
      </c>
      <c r="L13" s="75">
        <v>24.880832269999999</v>
      </c>
      <c r="M13" s="75">
        <v>24.243524839999999</v>
      </c>
      <c r="N13" s="176">
        <v>286.51878591000002</v>
      </c>
      <c r="O13" s="408"/>
      <c r="P13" s="408"/>
      <c r="Q13" s="460"/>
    </row>
    <row r="14" spans="1:17" s="217" customFormat="1" ht="15" customHeight="1">
      <c r="A14" s="229" t="s">
        <v>194</v>
      </c>
      <c r="B14" s="75">
        <v>5.3491420599999993</v>
      </c>
      <c r="C14" s="75">
        <v>2.6209258599999998</v>
      </c>
      <c r="D14" s="75">
        <v>2.5874784399999999</v>
      </c>
      <c r="E14" s="75">
        <v>2.5839269799999998</v>
      </c>
      <c r="F14" s="75">
        <v>2.86450497</v>
      </c>
      <c r="G14" s="75">
        <v>2.7063077500000001</v>
      </c>
      <c r="H14" s="75">
        <v>2.6994142299999999</v>
      </c>
      <c r="I14" s="75">
        <v>2.7886652200000004</v>
      </c>
      <c r="J14" s="75">
        <v>2.91343234</v>
      </c>
      <c r="K14" s="75">
        <v>2.8879986099999999</v>
      </c>
      <c r="L14" s="75">
        <v>2.7584574700000002</v>
      </c>
      <c r="M14" s="75">
        <v>2.9013669500000003</v>
      </c>
      <c r="N14" s="176">
        <v>35.661620880000001</v>
      </c>
      <c r="O14" s="408"/>
      <c r="P14" s="408"/>
      <c r="Q14" s="460"/>
    </row>
    <row r="15" spans="1:17" s="217" customFormat="1" ht="15" customHeight="1">
      <c r="A15" s="51" t="s">
        <v>431</v>
      </c>
      <c r="B15" s="75">
        <v>0.1028235</v>
      </c>
      <c r="C15" s="75">
        <v>0</v>
      </c>
      <c r="D15" s="75">
        <v>2.228337E-2</v>
      </c>
      <c r="E15" s="75">
        <v>1.020036E-2</v>
      </c>
      <c r="F15" s="883">
        <v>0.18370149999999999</v>
      </c>
      <c r="G15" s="75">
        <v>8.2200000000000009E-6</v>
      </c>
      <c r="H15" s="75">
        <v>0.11695346000000001</v>
      </c>
      <c r="I15" s="972">
        <v>0</v>
      </c>
      <c r="J15" s="75">
        <v>0.18596604999999999</v>
      </c>
      <c r="K15" s="75">
        <v>2.5999999999999999E-2</v>
      </c>
      <c r="L15" s="75">
        <v>5.7250000000000002E-2</v>
      </c>
      <c r="M15" s="75">
        <v>0.52973857999999996</v>
      </c>
      <c r="N15" s="176">
        <v>1.2349250399999998</v>
      </c>
      <c r="O15" s="408"/>
      <c r="P15" s="408"/>
      <c r="Q15" s="460"/>
    </row>
    <row r="16" spans="1:17" s="217" customFormat="1" ht="15" customHeight="1">
      <c r="A16" s="229" t="s">
        <v>195</v>
      </c>
      <c r="B16" s="75">
        <v>1.2737952699999999</v>
      </c>
      <c r="C16" s="75">
        <v>0.61745313000000002</v>
      </c>
      <c r="D16" s="75">
        <v>0.93289814999999998</v>
      </c>
      <c r="E16" s="75">
        <v>0.84760566000000004</v>
      </c>
      <c r="F16" s="75">
        <v>2.0680628899999998</v>
      </c>
      <c r="G16" s="75">
        <v>0.53347679000000003</v>
      </c>
      <c r="H16" s="75">
        <v>0.67506257999999997</v>
      </c>
      <c r="I16" s="75">
        <v>1.90448372</v>
      </c>
      <c r="J16" s="75">
        <v>0.66769843000000006</v>
      </c>
      <c r="K16" s="75">
        <v>0.62433273999999994</v>
      </c>
      <c r="L16" s="75">
        <v>0.55232926000000004</v>
      </c>
      <c r="M16" s="75">
        <v>0.54006718000000009</v>
      </c>
      <c r="N16" s="176">
        <v>11.237265799999999</v>
      </c>
      <c r="O16" s="408"/>
      <c r="P16" s="408"/>
      <c r="Q16" s="460"/>
    </row>
    <row r="17" spans="1:27" s="217" customFormat="1" ht="15" customHeight="1">
      <c r="A17" s="229" t="s">
        <v>196</v>
      </c>
      <c r="B17" s="75">
        <v>0.30213809000000003</v>
      </c>
      <c r="C17" s="75">
        <v>0.32092472</v>
      </c>
      <c r="D17" s="75">
        <v>0.46362083000000004</v>
      </c>
      <c r="E17" s="75">
        <v>0.69610093999999989</v>
      </c>
      <c r="F17" s="75">
        <v>0.40128391999999996</v>
      </c>
      <c r="G17" s="75">
        <v>0.93435135999999996</v>
      </c>
      <c r="H17" s="75">
        <v>0.29223842</v>
      </c>
      <c r="I17" s="75">
        <v>0.30048523999999999</v>
      </c>
      <c r="J17" s="75">
        <v>0.26276991999999999</v>
      </c>
      <c r="K17" s="75">
        <v>0.18778573000000001</v>
      </c>
      <c r="L17" s="75">
        <v>0.25439836999999998</v>
      </c>
      <c r="M17" s="75">
        <v>0.23423823000000002</v>
      </c>
      <c r="N17" s="176">
        <v>4.650335769999999</v>
      </c>
      <c r="O17" s="408"/>
      <c r="P17" s="408"/>
      <c r="Q17" s="460"/>
    </row>
    <row r="18" spans="1:27" s="217" customFormat="1" ht="15" customHeight="1">
      <c r="A18" s="51" t="s">
        <v>583</v>
      </c>
      <c r="B18" s="75">
        <v>3.62414529</v>
      </c>
      <c r="C18" s="75">
        <v>0.15135077999999999</v>
      </c>
      <c r="D18" s="75">
        <v>0.1304929</v>
      </c>
      <c r="E18" s="75">
        <v>0.11864299</v>
      </c>
      <c r="F18" s="75">
        <v>0.34248424999999999</v>
      </c>
      <c r="G18" s="75">
        <v>0.10083907</v>
      </c>
      <c r="H18" s="75">
        <v>0.10491117999999999</v>
      </c>
      <c r="I18" s="75">
        <v>0.10500912</v>
      </c>
      <c r="J18" s="75">
        <v>0.10419813</v>
      </c>
      <c r="K18" s="75">
        <v>9.8316570000000006E-2</v>
      </c>
      <c r="L18" s="75">
        <v>0.10127888</v>
      </c>
      <c r="M18" s="75">
        <v>9.165696000000001E-2</v>
      </c>
      <c r="N18" s="176">
        <v>5.0733261199999999</v>
      </c>
      <c r="O18" s="408"/>
      <c r="P18" s="408"/>
      <c r="Q18" s="460"/>
    </row>
    <row r="19" spans="1:27" s="217" customFormat="1" ht="15" customHeight="1">
      <c r="A19" s="448" t="s">
        <v>1198</v>
      </c>
      <c r="B19" s="396">
        <v>36.960237759999998</v>
      </c>
      <c r="C19" s="396">
        <v>36.623868289999997</v>
      </c>
      <c r="D19" s="396">
        <v>39.421892200000002</v>
      </c>
      <c r="E19" s="396">
        <v>76.834507010000024</v>
      </c>
      <c r="F19" s="396">
        <v>72.578898030000019</v>
      </c>
      <c r="G19" s="396">
        <v>43.19251650999999</v>
      </c>
      <c r="H19" s="396">
        <v>47.598048219999988</v>
      </c>
      <c r="I19" s="396">
        <v>41.734746950000002</v>
      </c>
      <c r="J19" s="396">
        <v>43.072097279999994</v>
      </c>
      <c r="K19" s="396">
        <v>50.380982190000005</v>
      </c>
      <c r="L19" s="396">
        <v>41.481270099999996</v>
      </c>
      <c r="M19" s="396">
        <v>38.390089279999998</v>
      </c>
      <c r="N19" s="396">
        <v>568.26915382000004</v>
      </c>
      <c r="O19" s="408"/>
      <c r="P19" s="408"/>
      <c r="Q19" s="460"/>
    </row>
    <row r="20" spans="1:27" s="217" customFormat="1" ht="15" customHeight="1">
      <c r="A20" s="453" t="s">
        <v>189</v>
      </c>
      <c r="B20" s="75">
        <v>36.169409629999997</v>
      </c>
      <c r="C20" s="75">
        <v>36.068700909999997</v>
      </c>
      <c r="D20" s="75">
        <v>37.97386522</v>
      </c>
      <c r="E20" s="75">
        <v>76.273952150000028</v>
      </c>
      <c r="F20" s="75">
        <v>70.148980950000023</v>
      </c>
      <c r="G20" s="75">
        <v>42.699893539999998</v>
      </c>
      <c r="H20" s="75">
        <v>46.796090479999997</v>
      </c>
      <c r="I20" s="75">
        <v>40.73245979</v>
      </c>
      <c r="J20" s="75">
        <v>42.367311430000001</v>
      </c>
      <c r="K20" s="75">
        <v>49.810941130000003</v>
      </c>
      <c r="L20" s="75">
        <v>40.957277179999998</v>
      </c>
      <c r="M20" s="75">
        <v>37.633888259999999</v>
      </c>
      <c r="N20" s="176">
        <v>557.63277067000001</v>
      </c>
      <c r="O20" s="408"/>
      <c r="P20" s="408"/>
      <c r="Q20" s="460"/>
    </row>
    <row r="21" spans="1:27" s="217" customFormat="1" ht="15" customHeight="1">
      <c r="A21" s="51" t="s">
        <v>1187</v>
      </c>
      <c r="B21" s="75">
        <v>0.79082812999999996</v>
      </c>
      <c r="C21" s="75">
        <v>0.55516737999999999</v>
      </c>
      <c r="D21" s="75">
        <v>0.81253604000000001</v>
      </c>
      <c r="E21" s="75">
        <v>0.56012627999999998</v>
      </c>
      <c r="F21" s="75">
        <v>2.4299170800000001</v>
      </c>
      <c r="G21" s="75">
        <v>0.48719831000000002</v>
      </c>
      <c r="H21" s="75">
        <v>0.79849735999999993</v>
      </c>
      <c r="I21" s="75">
        <v>1.0022871600000001</v>
      </c>
      <c r="J21" s="75">
        <v>0.70463959999999992</v>
      </c>
      <c r="K21" s="75">
        <v>0.5700410600000001</v>
      </c>
      <c r="L21" s="75">
        <v>0.52399291999999997</v>
      </c>
      <c r="M21" s="75">
        <v>0.75620102</v>
      </c>
      <c r="N21" s="176">
        <v>9.9914323399999994</v>
      </c>
      <c r="O21" s="408"/>
      <c r="P21" s="408"/>
      <c r="Q21" s="467"/>
      <c r="R21" s="408"/>
      <c r="S21" s="408"/>
      <c r="T21" s="408"/>
      <c r="U21" s="408"/>
      <c r="V21" s="408"/>
      <c r="W21" s="408"/>
      <c r="X21" s="408"/>
      <c r="Y21" s="408"/>
      <c r="Z21" s="408"/>
      <c r="AA21" s="408"/>
    </row>
    <row r="22" spans="1:27" s="217" customFormat="1" ht="15" customHeight="1">
      <c r="A22" s="234" t="s">
        <v>198</v>
      </c>
      <c r="B22" s="972">
        <v>0</v>
      </c>
      <c r="C22" s="972">
        <v>0</v>
      </c>
      <c r="D22" s="972">
        <v>0</v>
      </c>
      <c r="E22" s="972">
        <v>0</v>
      </c>
      <c r="F22" s="972">
        <v>0</v>
      </c>
      <c r="G22" s="972">
        <v>0</v>
      </c>
      <c r="H22" s="972">
        <v>0</v>
      </c>
      <c r="I22" s="972">
        <v>0</v>
      </c>
      <c r="J22" s="972">
        <v>0</v>
      </c>
      <c r="K22" s="972">
        <v>0</v>
      </c>
      <c r="L22" s="972">
        <v>0</v>
      </c>
      <c r="M22" s="972">
        <v>0</v>
      </c>
      <c r="N22" s="1072">
        <v>0</v>
      </c>
      <c r="O22" s="408"/>
      <c r="P22" s="408"/>
      <c r="Q22" s="460"/>
    </row>
    <row r="23" spans="1:27" s="217" customFormat="1" ht="15" customHeight="1">
      <c r="A23" s="435" t="s">
        <v>1189</v>
      </c>
      <c r="B23" s="972">
        <v>0</v>
      </c>
      <c r="C23" s="972">
        <v>0</v>
      </c>
      <c r="D23" s="75">
        <v>0.63075283999999998</v>
      </c>
      <c r="E23" s="75">
        <v>1.4286000000000002E-4</v>
      </c>
      <c r="F23" s="972">
        <v>0</v>
      </c>
      <c r="G23" s="75">
        <v>8.2200000000000009E-6</v>
      </c>
      <c r="H23" s="75">
        <v>1.15346E-3</v>
      </c>
      <c r="I23" s="972">
        <v>0</v>
      </c>
      <c r="J23" s="75">
        <v>4.8749999999999999E-5</v>
      </c>
      <c r="K23" s="972">
        <v>0</v>
      </c>
      <c r="L23" s="972">
        <v>0</v>
      </c>
      <c r="M23" s="972">
        <v>0</v>
      </c>
      <c r="N23" s="176">
        <v>0.63210613000000004</v>
      </c>
      <c r="O23" s="408"/>
      <c r="P23" s="408"/>
      <c r="Q23" s="460"/>
    </row>
    <row r="24" spans="1:27" s="217" customFormat="1" ht="15" customHeight="1">
      <c r="A24" s="435" t="s">
        <v>1190</v>
      </c>
      <c r="B24" s="972">
        <v>0</v>
      </c>
      <c r="C24" s="972">
        <v>0</v>
      </c>
      <c r="D24" s="75">
        <v>2.0190500000000001E-3</v>
      </c>
      <c r="E24" s="75">
        <v>1.4286000000000002E-4</v>
      </c>
      <c r="F24" s="972">
        <v>0</v>
      </c>
      <c r="G24" s="75">
        <v>8.2200000000000009E-6</v>
      </c>
      <c r="H24" s="75">
        <v>1.15346E-3</v>
      </c>
      <c r="I24" s="972">
        <v>0</v>
      </c>
      <c r="J24" s="75">
        <v>4.8749999999999999E-5</v>
      </c>
      <c r="K24" s="972">
        <v>0</v>
      </c>
      <c r="L24" s="972">
        <v>0</v>
      </c>
      <c r="M24" s="972">
        <v>0</v>
      </c>
      <c r="N24" s="176">
        <v>3.3723400000000006E-3</v>
      </c>
      <c r="O24" s="408"/>
      <c r="P24" s="408"/>
      <c r="Q24" s="460"/>
    </row>
    <row r="25" spans="1:27" s="217" customFormat="1" ht="15" customHeight="1">
      <c r="A25" s="435" t="s">
        <v>1191</v>
      </c>
      <c r="B25" s="972">
        <v>0</v>
      </c>
      <c r="C25" s="972">
        <v>0</v>
      </c>
      <c r="D25" s="75">
        <v>2.7190500000000002E-3</v>
      </c>
      <c r="E25" s="75">
        <v>1.4286000000000002E-4</v>
      </c>
      <c r="F25" s="972">
        <v>0</v>
      </c>
      <c r="G25" s="75">
        <v>5.40822E-3</v>
      </c>
      <c r="H25" s="75">
        <v>1.15346E-3</v>
      </c>
      <c r="I25" s="972">
        <v>0</v>
      </c>
      <c r="J25" s="75">
        <v>4.8749999999999999E-5</v>
      </c>
      <c r="K25" s="972">
        <v>0</v>
      </c>
      <c r="L25" s="972">
        <v>0</v>
      </c>
      <c r="M25" s="972">
        <v>0</v>
      </c>
      <c r="N25" s="176">
        <v>9.472340000000001E-3</v>
      </c>
      <c r="O25" s="408"/>
      <c r="P25" s="408"/>
      <c r="Q25" s="460"/>
    </row>
    <row r="26" spans="1:27" s="217" customFormat="1" ht="15" customHeight="1">
      <c r="A26" s="448" t="s">
        <v>1197</v>
      </c>
      <c r="B26" s="396">
        <v>9.5131754999999991</v>
      </c>
      <c r="C26" s="396">
        <v>8.9772204200000001</v>
      </c>
      <c r="D26" s="396">
        <v>10.528372559999999</v>
      </c>
      <c r="E26" s="396">
        <v>10.548493820000001</v>
      </c>
      <c r="F26" s="396">
        <v>16.512279639999996</v>
      </c>
      <c r="G26" s="396">
        <v>8.3908662599999992</v>
      </c>
      <c r="H26" s="396">
        <v>11.032150860000002</v>
      </c>
      <c r="I26" s="396">
        <v>14.87816467</v>
      </c>
      <c r="J26" s="396">
        <v>6.22419894</v>
      </c>
      <c r="K26" s="396">
        <v>10.747303370000001</v>
      </c>
      <c r="L26" s="396">
        <v>9.6098341100000013</v>
      </c>
      <c r="M26" s="396">
        <v>10.181944550000001</v>
      </c>
      <c r="N26" s="396">
        <v>127.1440047</v>
      </c>
      <c r="O26" s="408"/>
      <c r="P26" s="408"/>
      <c r="Q26" s="460"/>
    </row>
    <row r="27" spans="1:27" s="217" customFormat="1" ht="15" customHeight="1">
      <c r="A27" s="650" t="s">
        <v>220</v>
      </c>
      <c r="B27" s="75">
        <v>0.37005753000000002</v>
      </c>
      <c r="C27" s="75">
        <v>0.57806918000000007</v>
      </c>
      <c r="D27" s="75">
        <v>2.7865112799999996</v>
      </c>
      <c r="E27" s="75">
        <v>0.47803792000000001</v>
      </c>
      <c r="F27" s="75">
        <v>3.9895170099999997</v>
      </c>
      <c r="G27" s="75">
        <v>2.3172825399999999</v>
      </c>
      <c r="H27" s="75">
        <v>0.82967566000000004</v>
      </c>
      <c r="I27" s="75">
        <v>0.93215499000000002</v>
      </c>
      <c r="J27" s="75">
        <v>0.34399604</v>
      </c>
      <c r="K27" s="75">
        <v>1.0006902799999999</v>
      </c>
      <c r="L27" s="75">
        <v>1.0431272899999999</v>
      </c>
      <c r="M27" s="75">
        <v>0.93216493</v>
      </c>
      <c r="N27" s="176">
        <v>15.60128465</v>
      </c>
      <c r="O27" s="408"/>
      <c r="P27" s="408"/>
      <c r="Q27" s="460"/>
    </row>
    <row r="28" spans="1:27" s="217" customFormat="1" ht="15" customHeight="1">
      <c r="A28" s="681" t="s">
        <v>1418</v>
      </c>
      <c r="B28" s="75">
        <v>2.3829159999999999E-2</v>
      </c>
      <c r="C28" s="75">
        <v>1.8257253100000002</v>
      </c>
      <c r="D28" s="75">
        <v>2.0828806800000002</v>
      </c>
      <c r="E28" s="75">
        <v>2.7579289999999999E-2</v>
      </c>
      <c r="F28" s="75">
        <v>1.367031E-2</v>
      </c>
      <c r="G28" s="75">
        <v>3.8550929999999997E-2</v>
      </c>
      <c r="H28" s="75">
        <v>4.5533110000000002E-2</v>
      </c>
      <c r="I28" s="75">
        <v>1.7149029999999999E-2</v>
      </c>
      <c r="J28" s="75">
        <v>3.4095730000000005E-2</v>
      </c>
      <c r="K28" s="75">
        <v>5.0738499999999999E-2</v>
      </c>
      <c r="L28" s="75">
        <v>1.1050707900000001</v>
      </c>
      <c r="M28" s="75">
        <v>3.6268849999999998E-2</v>
      </c>
      <c r="N28" s="176">
        <v>5.3010916899999998</v>
      </c>
      <c r="O28" s="408"/>
      <c r="P28" s="408"/>
      <c r="Q28" s="460"/>
    </row>
    <row r="29" spans="1:27" s="217" customFormat="1" ht="15" customHeight="1">
      <c r="A29" s="650" t="s">
        <v>169</v>
      </c>
      <c r="B29" s="75">
        <v>2.9303583199999998</v>
      </c>
      <c r="C29" s="75">
        <v>0.228577</v>
      </c>
      <c r="D29" s="75">
        <v>0.79446413999999999</v>
      </c>
      <c r="E29" s="75">
        <v>0.21430809000000001</v>
      </c>
      <c r="F29" s="75">
        <v>0.72253223</v>
      </c>
      <c r="G29" s="75">
        <v>0.60307482999999995</v>
      </c>
      <c r="H29" s="75">
        <v>0.80520406000000011</v>
      </c>
      <c r="I29" s="75">
        <v>0.90352535</v>
      </c>
      <c r="J29" s="75">
        <v>0.85649381999999996</v>
      </c>
      <c r="K29" s="75">
        <v>1.4195143100000001</v>
      </c>
      <c r="L29" s="75">
        <v>2.3337232999999999</v>
      </c>
      <c r="M29" s="75">
        <v>0.87845002000000005</v>
      </c>
      <c r="N29" s="176">
        <v>12.69022547</v>
      </c>
      <c r="O29" s="408"/>
      <c r="P29" s="408"/>
      <c r="Q29" s="460"/>
    </row>
    <row r="30" spans="1:27" s="217" customFormat="1" ht="15" customHeight="1">
      <c r="A30" s="905" t="s">
        <v>1248</v>
      </c>
      <c r="B30" s="75">
        <v>0.51473384999999994</v>
      </c>
      <c r="C30" s="75">
        <v>0.60884722000000002</v>
      </c>
      <c r="D30" s="75">
        <v>0.48377196</v>
      </c>
      <c r="E30" s="75">
        <v>0.46383748999999996</v>
      </c>
      <c r="F30" s="75">
        <v>0.46045585999999999</v>
      </c>
      <c r="G30" s="75">
        <v>0.44439009999999995</v>
      </c>
      <c r="H30" s="75">
        <v>0.46901498999999996</v>
      </c>
      <c r="I30" s="75">
        <v>0.49497740999999995</v>
      </c>
      <c r="J30" s="75">
        <v>0.47837596000000004</v>
      </c>
      <c r="K30" s="75">
        <v>0.49016371000000003</v>
      </c>
      <c r="L30" s="75">
        <v>0.45150202</v>
      </c>
      <c r="M30" s="75">
        <v>0.49407401000000001</v>
      </c>
      <c r="N30" s="176">
        <v>5.8541445800000007</v>
      </c>
      <c r="O30" s="408"/>
      <c r="P30" s="408"/>
      <c r="Q30" s="460"/>
    </row>
    <row r="31" spans="1:27" s="217" customFormat="1" ht="15" customHeight="1">
      <c r="A31" s="650" t="s">
        <v>1415</v>
      </c>
      <c r="B31" s="75">
        <v>0.22765299999999999</v>
      </c>
      <c r="C31" s="75">
        <v>0.41216599999999998</v>
      </c>
      <c r="D31" s="75">
        <v>0.23722799999999999</v>
      </c>
      <c r="E31" s="75">
        <v>0.23722799999999999</v>
      </c>
      <c r="F31" s="75">
        <v>0.23722799999999999</v>
      </c>
      <c r="G31" s="75">
        <v>0.23722799999999999</v>
      </c>
      <c r="H31" s="75">
        <v>0.23722799999999999</v>
      </c>
      <c r="I31" s="75">
        <v>0.26712599999999997</v>
      </c>
      <c r="J31" s="75">
        <v>0.26712599999999997</v>
      </c>
      <c r="K31" s="75">
        <v>0.26712599999999997</v>
      </c>
      <c r="L31" s="75">
        <v>0.27322322999999998</v>
      </c>
      <c r="M31" s="75">
        <v>0.26712599999999997</v>
      </c>
      <c r="N31" s="176">
        <v>3.1676862300000002</v>
      </c>
      <c r="O31" s="408"/>
      <c r="P31" s="408"/>
      <c r="Q31" s="460"/>
    </row>
    <row r="32" spans="1:27" s="217" customFormat="1" ht="15" customHeight="1">
      <c r="A32" s="223" t="s">
        <v>597</v>
      </c>
      <c r="B32" s="75">
        <v>1.64233187</v>
      </c>
      <c r="C32" s="75">
        <v>2.2175904800000001</v>
      </c>
      <c r="D32" s="75">
        <v>1.2567571100000001</v>
      </c>
      <c r="E32" s="75">
        <v>4.4673216</v>
      </c>
      <c r="F32" s="75">
        <v>6.04013723</v>
      </c>
      <c r="G32" s="75">
        <v>1.5597917400000001</v>
      </c>
      <c r="H32" s="75">
        <v>3.1189396700000001</v>
      </c>
      <c r="I32" s="75">
        <v>9.1639569600000002</v>
      </c>
      <c r="J32" s="75">
        <v>1.2094763700000002</v>
      </c>
      <c r="K32" s="75">
        <v>4.4917783700000005</v>
      </c>
      <c r="L32" s="75">
        <v>0.81906305000000001</v>
      </c>
      <c r="M32" s="75">
        <v>3.51093169</v>
      </c>
      <c r="N32" s="176">
        <v>39.498076140000002</v>
      </c>
      <c r="O32" s="408"/>
      <c r="P32" s="408"/>
      <c r="Q32" s="460"/>
    </row>
    <row r="33" spans="1:26" s="217" customFormat="1" ht="15" customHeight="1">
      <c r="A33" s="230" t="s">
        <v>541</v>
      </c>
      <c r="B33" s="75">
        <v>3.8042117700000002</v>
      </c>
      <c r="C33" s="75">
        <v>3.1062452299999999</v>
      </c>
      <c r="D33" s="75">
        <v>2.8867593899999999</v>
      </c>
      <c r="E33" s="75">
        <v>4.6601814299999997</v>
      </c>
      <c r="F33" s="75">
        <v>5.0487389999999994</v>
      </c>
      <c r="G33" s="75">
        <v>3.1905481199999999</v>
      </c>
      <c r="H33" s="75">
        <v>5.5265553700000005</v>
      </c>
      <c r="I33" s="75">
        <v>3.09927493</v>
      </c>
      <c r="J33" s="75">
        <v>3.0346350199999996</v>
      </c>
      <c r="K33" s="75">
        <v>3.0272921999999998</v>
      </c>
      <c r="L33" s="75">
        <v>3.5841244300000001</v>
      </c>
      <c r="M33" s="75">
        <v>4.0629290500000002</v>
      </c>
      <c r="N33" s="75">
        <v>45.031495939999999</v>
      </c>
      <c r="O33" s="408"/>
      <c r="P33" s="408"/>
      <c r="Q33" s="460"/>
    </row>
    <row r="34" spans="1:26" s="217" customFormat="1" ht="15" customHeight="1">
      <c r="A34" s="287" t="s">
        <v>1195</v>
      </c>
      <c r="B34" s="74">
        <v>2.2883007499999999</v>
      </c>
      <c r="C34" s="74">
        <v>3.08501139</v>
      </c>
      <c r="D34" s="74">
        <v>3.1498700799999999</v>
      </c>
      <c r="E34" s="74">
        <v>3.9877288499999999</v>
      </c>
      <c r="F34" s="74">
        <v>3.8199466200000001</v>
      </c>
      <c r="G34" s="74">
        <v>2.7981459100000001</v>
      </c>
      <c r="H34" s="74">
        <v>4.4893653099999993</v>
      </c>
      <c r="I34" s="74">
        <v>2.9841773599999999</v>
      </c>
      <c r="J34" s="74">
        <v>5.2956004800000001</v>
      </c>
      <c r="K34" s="74">
        <v>4.0704834600000002</v>
      </c>
      <c r="L34" s="74">
        <v>3.1062836300000001</v>
      </c>
      <c r="M34" s="74">
        <v>2.3587557100000001</v>
      </c>
      <c r="N34" s="74">
        <v>41.433669549999998</v>
      </c>
      <c r="O34" s="408"/>
      <c r="P34" s="408"/>
      <c r="Q34" s="460"/>
    </row>
    <row r="35" spans="1:26" s="223" customFormat="1" ht="15" customHeight="1">
      <c r="A35" s="448" t="s">
        <v>392</v>
      </c>
      <c r="B35" s="396">
        <v>47.040501250000005</v>
      </c>
      <c r="C35" s="396">
        <v>43.231225530000003</v>
      </c>
      <c r="D35" s="396">
        <v>72.082819453333329</v>
      </c>
      <c r="E35" s="396">
        <v>65.944343603333323</v>
      </c>
      <c r="F35" s="396">
        <v>91.239693323333313</v>
      </c>
      <c r="G35" s="396">
        <v>52.137082433333326</v>
      </c>
      <c r="H35" s="396">
        <v>71.389335963333323</v>
      </c>
      <c r="I35" s="396">
        <v>61.661462323333325</v>
      </c>
      <c r="J35" s="396">
        <v>74.973303803333309</v>
      </c>
      <c r="K35" s="396">
        <v>93.766041363333315</v>
      </c>
      <c r="L35" s="396">
        <v>60.889915183333322</v>
      </c>
      <c r="M35" s="396">
        <v>50.718157373333327</v>
      </c>
      <c r="N35" s="396">
        <v>788.6350021400001</v>
      </c>
      <c r="O35" s="408"/>
      <c r="P35" s="408"/>
      <c r="Q35" s="467"/>
    </row>
    <row r="36" spans="1:26" s="217" customFormat="1" ht="15" customHeight="1">
      <c r="A36" s="903" t="s">
        <v>174</v>
      </c>
      <c r="B36" s="75">
        <v>28.332605190000002</v>
      </c>
      <c r="C36" s="75">
        <v>27.113790609999999</v>
      </c>
      <c r="D36" s="75">
        <v>33.357903440000001</v>
      </c>
      <c r="E36" s="75">
        <v>34.75973303</v>
      </c>
      <c r="F36" s="75">
        <v>52.938370399999997</v>
      </c>
      <c r="G36" s="75">
        <v>32.613430520000001</v>
      </c>
      <c r="H36" s="75">
        <v>41.894813649999996</v>
      </c>
      <c r="I36" s="75">
        <v>39.2118708</v>
      </c>
      <c r="J36" s="75">
        <v>32.362340940000003</v>
      </c>
      <c r="K36" s="75">
        <v>32.427357739999998</v>
      </c>
      <c r="L36" s="75">
        <v>39.310321189999996</v>
      </c>
      <c r="M36" s="75">
        <v>29.475243590000002</v>
      </c>
      <c r="N36" s="176">
        <v>423.79778110000007</v>
      </c>
      <c r="O36" s="408"/>
      <c r="P36" s="408"/>
      <c r="Q36" s="460"/>
    </row>
    <row r="37" spans="1:26" s="217" customFormat="1" ht="15" customHeight="1">
      <c r="A37" s="650" t="s">
        <v>1192</v>
      </c>
      <c r="B37" s="75">
        <v>5.26143494</v>
      </c>
      <c r="C37" s="75">
        <v>2.1103897099999998</v>
      </c>
      <c r="D37" s="75">
        <v>1.75484018</v>
      </c>
      <c r="E37" s="75">
        <v>13.869894109999999</v>
      </c>
      <c r="F37" s="75">
        <v>19.785651329999997</v>
      </c>
      <c r="G37" s="75">
        <v>4.1683671100000002</v>
      </c>
      <c r="H37" s="75">
        <v>7.4409553399999995</v>
      </c>
      <c r="I37" s="75">
        <v>2.8792382700000001</v>
      </c>
      <c r="J37" s="75">
        <v>5.7803115999999992</v>
      </c>
      <c r="K37" s="75">
        <v>36.920530490000004</v>
      </c>
      <c r="L37" s="75">
        <v>4.5076859499999999</v>
      </c>
      <c r="M37" s="75">
        <v>3.5616391899999997</v>
      </c>
      <c r="N37" s="176">
        <v>108.04093821999999</v>
      </c>
      <c r="O37" s="408"/>
      <c r="P37" s="408"/>
      <c r="Q37" s="460"/>
    </row>
    <row r="38" spans="1:26" s="217" customFormat="1" ht="15" customHeight="1">
      <c r="A38" s="681" t="s">
        <v>1193</v>
      </c>
      <c r="B38" s="75">
        <v>1.1991691299999998</v>
      </c>
      <c r="C38" s="75">
        <v>3.7531243399999998</v>
      </c>
      <c r="D38" s="75">
        <v>25.128270189999999</v>
      </c>
      <c r="E38" s="75">
        <v>4.1632273499999997</v>
      </c>
      <c r="F38" s="75">
        <v>2.49019104</v>
      </c>
      <c r="G38" s="75">
        <v>2.2992794300000003</v>
      </c>
      <c r="H38" s="75">
        <v>4.4061109900000002</v>
      </c>
      <c r="I38" s="75">
        <v>5.8588728300000001</v>
      </c>
      <c r="J38" s="75">
        <v>21.175752489999997</v>
      </c>
      <c r="K38" s="75">
        <v>3.2708499</v>
      </c>
      <c r="L38" s="75">
        <v>1.87722864</v>
      </c>
      <c r="M38" s="75">
        <v>2.03088099</v>
      </c>
      <c r="N38" s="176">
        <v>77.652957319999999</v>
      </c>
      <c r="O38" s="408"/>
      <c r="P38" s="408"/>
      <c r="Q38" s="460"/>
    </row>
    <row r="39" spans="1:26" s="217" customFormat="1" ht="15" customHeight="1">
      <c r="A39" s="650" t="s">
        <v>1200</v>
      </c>
      <c r="B39" s="75">
        <v>1.1288446999999999</v>
      </c>
      <c r="C39" s="75">
        <v>1.5591816599999999</v>
      </c>
      <c r="D39" s="75">
        <v>1.68133523</v>
      </c>
      <c r="E39" s="75">
        <v>1.9538971299999999</v>
      </c>
      <c r="F39" s="75">
        <v>0.78941592000000005</v>
      </c>
      <c r="G39" s="75">
        <v>2.0159100200000002</v>
      </c>
      <c r="H39" s="75">
        <v>2.47576471</v>
      </c>
      <c r="I39" s="75">
        <v>2.4799141200000001</v>
      </c>
      <c r="J39" s="75">
        <v>2.6674339300000001</v>
      </c>
      <c r="K39" s="75">
        <v>2.0406758300000001</v>
      </c>
      <c r="L39" s="75">
        <v>2.2964996600000003</v>
      </c>
      <c r="M39" s="75">
        <v>2.5561234399999999</v>
      </c>
      <c r="N39" s="176">
        <v>23.64499635</v>
      </c>
      <c r="O39" s="408"/>
      <c r="P39" s="408"/>
      <c r="Q39" s="460"/>
    </row>
    <row r="40" spans="1:26" s="217" customFormat="1" ht="15" customHeight="1">
      <c r="A40" s="223" t="s">
        <v>458</v>
      </c>
      <c r="B40" s="75">
        <v>10.261413289999998</v>
      </c>
      <c r="C40" s="75">
        <v>8.3869192100000003</v>
      </c>
      <c r="D40" s="75">
        <v>8.0546107100000004</v>
      </c>
      <c r="E40" s="75">
        <v>8.4869559900000002</v>
      </c>
      <c r="F40" s="75">
        <v>8.21561348</v>
      </c>
      <c r="G40" s="75">
        <v>8.9259563000000011</v>
      </c>
      <c r="H40" s="75">
        <v>7.6826889000000005</v>
      </c>
      <c r="I40" s="75">
        <v>8.3721169900000003</v>
      </c>
      <c r="J40" s="75">
        <v>7.2161920199999994</v>
      </c>
      <c r="K40" s="75">
        <v>8.5132972699999989</v>
      </c>
      <c r="L40" s="75">
        <v>8.1688180399999997</v>
      </c>
      <c r="M40" s="75">
        <v>7.7559619299999998</v>
      </c>
      <c r="N40" s="176">
        <v>100.04054413</v>
      </c>
      <c r="O40" s="408"/>
      <c r="P40" s="408"/>
      <c r="Q40" s="460"/>
    </row>
    <row r="41" spans="1:26" s="217" customFormat="1" ht="15" customHeight="1">
      <c r="A41" s="223" t="s">
        <v>1288</v>
      </c>
      <c r="B41" s="75">
        <v>0.85703399999999996</v>
      </c>
      <c r="C41" s="75">
        <v>0.30781999999999998</v>
      </c>
      <c r="D41" s="75">
        <v>0.26800000000000002</v>
      </c>
      <c r="E41" s="75">
        <v>0.63600000000000001</v>
      </c>
      <c r="F41" s="75">
        <v>0.25218407999999998</v>
      </c>
      <c r="G41" s="75">
        <v>0.1885</v>
      </c>
      <c r="H41" s="75">
        <v>1.2541</v>
      </c>
      <c r="I41" s="75">
        <v>0.45494400000000002</v>
      </c>
      <c r="J41" s="75">
        <v>0.90494699999999995</v>
      </c>
      <c r="K41" s="75">
        <v>0.1895</v>
      </c>
      <c r="L41" s="75">
        <v>0.224</v>
      </c>
      <c r="M41" s="75">
        <v>9.7049999999999997E-2</v>
      </c>
      <c r="N41" s="176">
        <v>5.6340790800000002</v>
      </c>
      <c r="O41" s="408"/>
      <c r="P41" s="408"/>
      <c r="Q41" s="460"/>
    </row>
    <row r="42" spans="1:26" s="217" customFormat="1" ht="15" customHeight="1">
      <c r="A42" s="287" t="s">
        <v>1194</v>
      </c>
      <c r="B42" s="396">
        <v>1.8780737433333257</v>
      </c>
      <c r="C42" s="396">
        <v>1.6830467933333257</v>
      </c>
      <c r="D42" s="396">
        <v>1.8378597033333257</v>
      </c>
      <c r="E42" s="396">
        <v>2.0746359933333256</v>
      </c>
      <c r="F42" s="396">
        <v>6.768267073333325</v>
      </c>
      <c r="G42" s="396">
        <v>1.9256390533333256</v>
      </c>
      <c r="H42" s="396">
        <v>6.2349023733333251</v>
      </c>
      <c r="I42" s="396">
        <v>2.4045053133333258</v>
      </c>
      <c r="J42" s="396">
        <v>4.8663258233333258</v>
      </c>
      <c r="K42" s="396">
        <v>10.403830133333326</v>
      </c>
      <c r="L42" s="396">
        <v>4.5053617033333255</v>
      </c>
      <c r="M42" s="396">
        <v>5.2412582333333262</v>
      </c>
      <c r="N42" s="74">
        <v>49.823705939999904</v>
      </c>
      <c r="O42" s="408"/>
      <c r="P42" s="408"/>
      <c r="Q42" s="460"/>
    </row>
    <row r="43" spans="1:26" s="223" customFormat="1" ht="15" customHeight="1">
      <c r="A43" s="448" t="s">
        <v>1196</v>
      </c>
      <c r="B43" s="396">
        <v>102.81872615</v>
      </c>
      <c r="C43" s="396">
        <v>68.044724799999997</v>
      </c>
      <c r="D43" s="396">
        <v>76.363526210000003</v>
      </c>
      <c r="E43" s="396">
        <v>79.256117160000002</v>
      </c>
      <c r="F43" s="396">
        <v>95.668128240000001</v>
      </c>
      <c r="G43" s="396">
        <v>85.228853929999985</v>
      </c>
      <c r="H43" s="396">
        <v>79.725158960000002</v>
      </c>
      <c r="I43" s="396">
        <v>91.515627330000015</v>
      </c>
      <c r="J43" s="396">
        <v>79.239279629999999</v>
      </c>
      <c r="K43" s="396">
        <v>104.55791595999996</v>
      </c>
      <c r="L43" s="396">
        <v>85.187069969999996</v>
      </c>
      <c r="M43" s="396">
        <v>94.260636020000021</v>
      </c>
      <c r="N43" s="396">
        <v>1041.86576436</v>
      </c>
      <c r="O43" s="408"/>
      <c r="P43" s="408"/>
      <c r="Q43" s="467"/>
    </row>
    <row r="44" spans="1:26" s="217" customFormat="1" ht="15" customHeight="1">
      <c r="A44" s="448" t="s">
        <v>1201</v>
      </c>
      <c r="B44" s="396">
        <v>87.628075199999998</v>
      </c>
      <c r="C44" s="396">
        <v>53.569043909999998</v>
      </c>
      <c r="D44" s="396">
        <v>59.786287259999995</v>
      </c>
      <c r="E44" s="396">
        <v>63.885008259999999</v>
      </c>
      <c r="F44" s="396">
        <v>77.83459726000001</v>
      </c>
      <c r="G44" s="396">
        <v>71.190772949999996</v>
      </c>
      <c r="H44" s="396">
        <v>64.032485390000005</v>
      </c>
      <c r="I44" s="396">
        <v>74.840887840000008</v>
      </c>
      <c r="J44" s="396">
        <v>66.297336119999997</v>
      </c>
      <c r="K44" s="396">
        <v>86.636689169999954</v>
      </c>
      <c r="L44" s="396">
        <v>70.920848759999998</v>
      </c>
      <c r="M44" s="396">
        <v>80.255370620000008</v>
      </c>
      <c r="N44" s="396">
        <v>856.87740273999998</v>
      </c>
      <c r="O44" s="408"/>
      <c r="P44" s="408"/>
      <c r="Q44" s="460"/>
    </row>
    <row r="45" spans="1:26" s="263" customFormat="1" ht="15" customHeight="1">
      <c r="A45" s="449" t="s">
        <v>173</v>
      </c>
      <c r="B45" s="75">
        <v>87.628075199999998</v>
      </c>
      <c r="C45" s="75">
        <v>53.569043909999998</v>
      </c>
      <c r="D45" s="75">
        <v>59.786287259999995</v>
      </c>
      <c r="E45" s="75">
        <v>63.885008259999999</v>
      </c>
      <c r="F45" s="75">
        <v>77.83459726000001</v>
      </c>
      <c r="G45" s="75">
        <v>71.190772949999996</v>
      </c>
      <c r="H45" s="75">
        <v>64.032485390000005</v>
      </c>
      <c r="I45" s="75">
        <v>74.840887840000008</v>
      </c>
      <c r="J45" s="75">
        <v>66.297336119999997</v>
      </c>
      <c r="K45" s="75">
        <v>86.636689169999954</v>
      </c>
      <c r="L45" s="75">
        <v>70.920848759999998</v>
      </c>
      <c r="M45" s="75">
        <v>80.255370620000008</v>
      </c>
      <c r="N45" s="176">
        <v>856.87740273999998</v>
      </c>
      <c r="O45" s="408"/>
      <c r="P45" s="408"/>
      <c r="Q45" s="1454"/>
    </row>
    <row r="46" spans="1:26" s="263" customFormat="1" ht="15" customHeight="1">
      <c r="A46" s="118" t="s">
        <v>1202</v>
      </c>
      <c r="B46" s="74">
        <v>0.19659135999999999</v>
      </c>
      <c r="C46" s="74">
        <v>0.15992042000000001</v>
      </c>
      <c r="D46" s="74">
        <v>0.17013497</v>
      </c>
      <c r="E46" s="74">
        <v>0.16543127999999999</v>
      </c>
      <c r="F46" s="74">
        <v>0.16947467999999999</v>
      </c>
      <c r="G46" s="74">
        <v>0.16058085999999999</v>
      </c>
      <c r="H46" s="74">
        <v>0.16915901</v>
      </c>
      <c r="I46" s="74">
        <v>0.18184225000000001</v>
      </c>
      <c r="J46" s="74">
        <v>0.18023698999999999</v>
      </c>
      <c r="K46" s="74">
        <v>0.18496197</v>
      </c>
      <c r="L46" s="74">
        <v>7.4356530000000004E-2</v>
      </c>
      <c r="M46" s="74">
        <v>0.23522212000000001</v>
      </c>
      <c r="N46" s="75">
        <v>2.0479124400000002</v>
      </c>
      <c r="O46" s="408"/>
      <c r="P46" s="408"/>
      <c r="Q46" s="467"/>
      <c r="R46" s="408"/>
      <c r="S46" s="408"/>
      <c r="T46" s="408"/>
      <c r="U46" s="408"/>
      <c r="V46" s="408"/>
      <c r="W46" s="408"/>
      <c r="X46" s="408"/>
      <c r="Y46" s="408"/>
      <c r="Z46" s="408"/>
    </row>
    <row r="47" spans="1:26" s="263" customFormat="1" ht="15" customHeight="1">
      <c r="A47" s="119" t="s">
        <v>190</v>
      </c>
      <c r="B47" s="75">
        <v>0.19659135999999999</v>
      </c>
      <c r="C47" s="75">
        <v>0.15992042000000001</v>
      </c>
      <c r="D47" s="75">
        <v>0.17013497</v>
      </c>
      <c r="E47" s="75">
        <v>0.16543127999999999</v>
      </c>
      <c r="F47" s="75">
        <v>0.16947467999999999</v>
      </c>
      <c r="G47" s="75">
        <v>0.16058085999999999</v>
      </c>
      <c r="H47" s="75">
        <v>0.16915901</v>
      </c>
      <c r="I47" s="75">
        <v>0.18184225000000001</v>
      </c>
      <c r="J47" s="75">
        <v>0.18023698999999999</v>
      </c>
      <c r="K47" s="75">
        <v>0.18496197</v>
      </c>
      <c r="L47" s="75">
        <v>7.4356530000000004E-2</v>
      </c>
      <c r="M47" s="75">
        <v>0.23522212000000001</v>
      </c>
      <c r="N47" s="176">
        <v>2.0479124400000002</v>
      </c>
      <c r="O47" s="408"/>
      <c r="P47" s="408"/>
      <c r="Q47" s="1454"/>
    </row>
    <row r="48" spans="1:26" s="217" customFormat="1" ht="15" customHeight="1">
      <c r="A48" s="448" t="s">
        <v>179</v>
      </c>
      <c r="B48" s="74">
        <v>11.923207339999999</v>
      </c>
      <c r="C48" s="74">
        <v>12.067282690000001</v>
      </c>
      <c r="D48" s="74">
        <v>12.719514760000001</v>
      </c>
      <c r="E48" s="74">
        <v>12.75488708</v>
      </c>
      <c r="F48" s="74">
        <v>15.004395350000001</v>
      </c>
      <c r="G48" s="74">
        <v>11.732876900000001</v>
      </c>
      <c r="H48" s="74">
        <v>13.56038629</v>
      </c>
      <c r="I48" s="74">
        <v>14.437305710000002</v>
      </c>
      <c r="J48" s="74">
        <v>10.31273238</v>
      </c>
      <c r="K48" s="74">
        <v>15.150150310000003</v>
      </c>
      <c r="L48" s="74">
        <v>12.211766389999999</v>
      </c>
      <c r="M48" s="74">
        <v>11.497701679999999</v>
      </c>
      <c r="N48" s="74">
        <v>153.37220688000002</v>
      </c>
      <c r="O48" s="408"/>
      <c r="P48" s="408"/>
      <c r="Q48" s="460"/>
    </row>
    <row r="49" spans="1:26" s="217" customFormat="1" ht="15" customHeight="1">
      <c r="A49" s="115" t="s">
        <v>1203</v>
      </c>
      <c r="B49" s="75">
        <v>7.4095755999999993</v>
      </c>
      <c r="C49" s="75">
        <v>5.7501479800000004</v>
      </c>
      <c r="D49" s="75">
        <v>5.8656250500000002</v>
      </c>
      <c r="E49" s="75">
        <v>7.3803312099999996</v>
      </c>
      <c r="F49" s="75">
        <v>9.8120918800000005</v>
      </c>
      <c r="G49" s="75">
        <v>7.1705479000000008</v>
      </c>
      <c r="H49" s="75">
        <v>8.5906753900000012</v>
      </c>
      <c r="I49" s="75">
        <v>9.554106710000001</v>
      </c>
      <c r="J49" s="75">
        <v>5.9176407199999996</v>
      </c>
      <c r="K49" s="75">
        <v>10.728852470000001</v>
      </c>
      <c r="L49" s="75">
        <v>7.7694965499999995</v>
      </c>
      <c r="M49" s="75">
        <v>6.2444638899999996</v>
      </c>
      <c r="N49" s="176">
        <v>92.193555350000011</v>
      </c>
      <c r="O49" s="408"/>
      <c r="P49" s="408"/>
      <c r="Q49" s="460"/>
    </row>
    <row r="50" spans="1:26" s="217" customFormat="1" ht="15" customHeight="1">
      <c r="A50" s="77" t="s">
        <v>217</v>
      </c>
      <c r="B50" s="75">
        <v>1.7398260000000001</v>
      </c>
      <c r="C50" s="75">
        <v>2.4872999999999998</v>
      </c>
      <c r="D50" s="75">
        <v>3.1126260000000001</v>
      </c>
      <c r="E50" s="75">
        <v>2.4091260000000001</v>
      </c>
      <c r="F50" s="75">
        <v>2.4862259999999998</v>
      </c>
      <c r="G50" s="75">
        <v>1.9143520000000001</v>
      </c>
      <c r="H50" s="75">
        <v>2.1815000000000002</v>
      </c>
      <c r="I50" s="75">
        <v>2.0272000000000001</v>
      </c>
      <c r="J50" s="75">
        <v>1.5256259999999999</v>
      </c>
      <c r="K50" s="75">
        <v>1.5188520000000001</v>
      </c>
      <c r="L50" s="75">
        <v>1.718</v>
      </c>
      <c r="M50" s="75">
        <v>1.5976396100000001</v>
      </c>
      <c r="N50" s="176">
        <v>24.718273610000001</v>
      </c>
      <c r="O50" s="408"/>
      <c r="P50" s="408"/>
      <c r="Q50" s="467"/>
      <c r="R50" s="408"/>
      <c r="S50" s="408"/>
      <c r="T50" s="408"/>
      <c r="U50" s="408"/>
      <c r="V50" s="408"/>
      <c r="W50" s="408"/>
      <c r="X50" s="408"/>
      <c r="Y50" s="408"/>
      <c r="Z50" s="408"/>
    </row>
    <row r="51" spans="1:26" s="217" customFormat="1" ht="15" customHeight="1">
      <c r="A51" s="232" t="s">
        <v>1235</v>
      </c>
      <c r="B51" s="75">
        <v>2.7738057400000002</v>
      </c>
      <c r="C51" s="75">
        <v>3.8298347100000001</v>
      </c>
      <c r="D51" s="75">
        <v>3.7412637100000001</v>
      </c>
      <c r="E51" s="75">
        <v>2.9654298699999999</v>
      </c>
      <c r="F51" s="75">
        <v>2.7060774700000003</v>
      </c>
      <c r="G51" s="75">
        <v>2.647977</v>
      </c>
      <c r="H51" s="75">
        <v>2.7882108999999997</v>
      </c>
      <c r="I51" s="75">
        <v>2.8559990000000002</v>
      </c>
      <c r="J51" s="75">
        <v>2.8694656600000004</v>
      </c>
      <c r="K51" s="75">
        <v>2.9024458399999999</v>
      </c>
      <c r="L51" s="75">
        <v>2.7242698399999998</v>
      </c>
      <c r="M51" s="75">
        <v>3.6555981800000001</v>
      </c>
      <c r="N51" s="176">
        <v>36.460377919999999</v>
      </c>
      <c r="O51" s="408"/>
      <c r="P51" s="408"/>
      <c r="Q51" s="460"/>
    </row>
    <row r="52" spans="1:26" s="217" customFormat="1" ht="15" customHeight="1">
      <c r="A52" s="287" t="s">
        <v>1205</v>
      </c>
      <c r="B52" s="74">
        <v>3.0708522500000002</v>
      </c>
      <c r="C52" s="74">
        <v>2.24847778</v>
      </c>
      <c r="D52" s="74">
        <v>3.68758922</v>
      </c>
      <c r="E52" s="74">
        <v>2.4507905399999999</v>
      </c>
      <c r="F52" s="74">
        <v>2.6596609500000001</v>
      </c>
      <c r="G52" s="74">
        <v>2.1446232200000002</v>
      </c>
      <c r="H52" s="74">
        <v>1.9631282700000001</v>
      </c>
      <c r="I52" s="74">
        <v>2.0555915300000001</v>
      </c>
      <c r="J52" s="74">
        <v>2.4489741400000002</v>
      </c>
      <c r="K52" s="74">
        <v>2.5861145099999998</v>
      </c>
      <c r="L52" s="74">
        <v>1.9800982899999999</v>
      </c>
      <c r="M52" s="74">
        <v>2.2723416000000003</v>
      </c>
      <c r="N52" s="396">
        <v>29.568242299999998</v>
      </c>
      <c r="O52" s="408"/>
      <c r="P52" s="408"/>
      <c r="Q52" s="460"/>
    </row>
    <row r="53" spans="1:26" s="217" customFormat="1" ht="15" customHeight="1">
      <c r="A53" s="125" t="s">
        <v>1207</v>
      </c>
      <c r="B53" s="74">
        <v>0.59231937999999995</v>
      </c>
      <c r="C53" s="74">
        <v>0.47318128000000004</v>
      </c>
      <c r="D53" s="74">
        <v>0.51666107999999999</v>
      </c>
      <c r="E53" s="74">
        <v>0.62671527999999999</v>
      </c>
      <c r="F53" s="74">
        <v>0.71787339999999999</v>
      </c>
      <c r="G53" s="74">
        <v>0.48884981</v>
      </c>
      <c r="H53" s="74">
        <v>0.73759732999999994</v>
      </c>
      <c r="I53" s="74">
        <v>0.82190512999999998</v>
      </c>
      <c r="J53" s="74">
        <v>0.45780312000000001</v>
      </c>
      <c r="K53" s="74">
        <v>0.92753906999999991</v>
      </c>
      <c r="L53" s="74">
        <v>0.65572686000000002</v>
      </c>
      <c r="M53" s="74">
        <v>0.53294277000000001</v>
      </c>
      <c r="N53" s="74">
        <v>7.5491145100000008</v>
      </c>
      <c r="O53" s="408"/>
      <c r="P53" s="408"/>
      <c r="Q53" s="460"/>
    </row>
    <row r="54" spans="1:26" s="217" customFormat="1" ht="15" customHeight="1">
      <c r="A54" s="115" t="s">
        <v>1208</v>
      </c>
      <c r="B54" s="75">
        <v>0.59231937999999995</v>
      </c>
      <c r="C54" s="75">
        <v>0.47318128000000004</v>
      </c>
      <c r="D54" s="75">
        <v>0.51666107999999999</v>
      </c>
      <c r="E54" s="75">
        <v>0.62671527999999999</v>
      </c>
      <c r="F54" s="75">
        <v>0.71787339999999999</v>
      </c>
      <c r="G54" s="75">
        <v>0.48884981</v>
      </c>
      <c r="H54" s="75">
        <v>0.73759732999999994</v>
      </c>
      <c r="I54" s="75">
        <v>0.82190512999999998</v>
      </c>
      <c r="J54" s="75">
        <v>0.45780312000000001</v>
      </c>
      <c r="K54" s="75">
        <v>0.92753906999999991</v>
      </c>
      <c r="L54" s="75">
        <v>0.65572686000000002</v>
      </c>
      <c r="M54" s="75">
        <v>0.53294277000000001</v>
      </c>
      <c r="N54" s="176">
        <v>7.5491145100000008</v>
      </c>
      <c r="O54" s="408"/>
      <c r="P54" s="408"/>
      <c r="Q54" s="460"/>
    </row>
    <row r="55" spans="1:26" s="217" customFormat="1" ht="15" customHeight="1">
      <c r="A55" s="125" t="s">
        <v>1209</v>
      </c>
      <c r="B55" s="74">
        <v>6.0595000000000003E-2</v>
      </c>
      <c r="C55" s="74">
        <v>6.9040000000000004E-2</v>
      </c>
      <c r="D55" s="74">
        <v>6.8404999999999994E-2</v>
      </c>
      <c r="E55" s="74">
        <v>5.2135000000000001E-2</v>
      </c>
      <c r="F55" s="74">
        <v>8.0394999999999994E-2</v>
      </c>
      <c r="G55" s="74">
        <v>7.7451000000000006E-2</v>
      </c>
      <c r="H55" s="74">
        <v>7.0170999999999997E-2</v>
      </c>
      <c r="I55" s="74">
        <v>7.4094999999999994E-2</v>
      </c>
      <c r="J55" s="74">
        <v>6.6766000000000006E-2</v>
      </c>
      <c r="K55" s="74">
        <v>7.1976999999999999E-2</v>
      </c>
      <c r="L55" s="74">
        <v>9.2395000000000005E-2</v>
      </c>
      <c r="M55" s="74">
        <v>6.1303000000000003E-2</v>
      </c>
      <c r="N55" s="74">
        <v>0.84472799999999992</v>
      </c>
      <c r="O55" s="408"/>
      <c r="P55" s="408"/>
      <c r="Q55" s="460"/>
    </row>
    <row r="56" spans="1:26" s="217" customFormat="1" ht="15" customHeight="1">
      <c r="A56" s="115" t="s">
        <v>1210</v>
      </c>
      <c r="B56" s="75">
        <v>6.0595000000000003E-2</v>
      </c>
      <c r="C56" s="75">
        <v>6.9040000000000004E-2</v>
      </c>
      <c r="D56" s="75">
        <v>6.8404999999999994E-2</v>
      </c>
      <c r="E56" s="75">
        <v>5.2135000000000001E-2</v>
      </c>
      <c r="F56" s="75">
        <v>8.0394999999999994E-2</v>
      </c>
      <c r="G56" s="75">
        <v>7.7451000000000006E-2</v>
      </c>
      <c r="H56" s="75">
        <v>7.0170999999999997E-2</v>
      </c>
      <c r="I56" s="75">
        <v>7.4094999999999994E-2</v>
      </c>
      <c r="J56" s="75">
        <v>6.6766000000000006E-2</v>
      </c>
      <c r="K56" s="75">
        <v>7.1976999999999999E-2</v>
      </c>
      <c r="L56" s="75">
        <v>9.2395000000000005E-2</v>
      </c>
      <c r="M56" s="75">
        <v>6.1303000000000003E-2</v>
      </c>
      <c r="N56" s="176">
        <v>0.84472799999999992</v>
      </c>
      <c r="O56" s="408"/>
      <c r="P56" s="408"/>
      <c r="Q56" s="460"/>
    </row>
    <row r="57" spans="1:26" s="217" customFormat="1" ht="15" customHeight="1">
      <c r="A57" s="125" t="s">
        <v>1211</v>
      </c>
      <c r="B57" s="74">
        <v>0.49751182000000005</v>
      </c>
      <c r="C57" s="74">
        <v>0.32333042000000001</v>
      </c>
      <c r="D57" s="74">
        <v>0.41738047000000006</v>
      </c>
      <c r="E57" s="74">
        <v>0.92746166000000008</v>
      </c>
      <c r="F57" s="74">
        <v>0.27529963000000002</v>
      </c>
      <c r="G57" s="74">
        <v>0.24288736999999999</v>
      </c>
      <c r="H57" s="74">
        <v>0.30340792</v>
      </c>
      <c r="I57" s="74">
        <v>8.3877959999999988E-2</v>
      </c>
      <c r="J57" s="74">
        <v>0.58915399000000002</v>
      </c>
      <c r="K57" s="74">
        <v>0.86486024999999989</v>
      </c>
      <c r="L57" s="74">
        <v>0.26854326000000001</v>
      </c>
      <c r="M57" s="74">
        <v>0.24533552</v>
      </c>
      <c r="N57" s="74">
        <v>5.0390502700000006</v>
      </c>
      <c r="O57" s="408"/>
      <c r="P57" s="408"/>
      <c r="Q57" s="460"/>
    </row>
    <row r="58" spans="1:26" s="223" customFormat="1" ht="15" customHeight="1">
      <c r="A58" s="843" t="s">
        <v>1236</v>
      </c>
      <c r="B58" s="75">
        <v>0.49751182000000005</v>
      </c>
      <c r="C58" s="75">
        <v>0.32333042000000001</v>
      </c>
      <c r="D58" s="75">
        <v>0.41738047000000006</v>
      </c>
      <c r="E58" s="75">
        <v>0.92746166000000008</v>
      </c>
      <c r="F58" s="75">
        <v>0.27529963000000002</v>
      </c>
      <c r="G58" s="75">
        <v>0.24288736999999999</v>
      </c>
      <c r="H58" s="75">
        <v>0.30340792</v>
      </c>
      <c r="I58" s="75">
        <v>8.3877959999999988E-2</v>
      </c>
      <c r="J58" s="75">
        <v>0.58915399000000002</v>
      </c>
      <c r="K58" s="75">
        <v>0.86486024999999989</v>
      </c>
      <c r="L58" s="75">
        <v>0.26854326000000001</v>
      </c>
      <c r="M58" s="75">
        <v>0.24533552</v>
      </c>
      <c r="N58" s="176">
        <v>5.0390502700000006</v>
      </c>
      <c r="O58" s="408"/>
      <c r="P58" s="408"/>
      <c r="Q58" s="467"/>
    </row>
    <row r="59" spans="1:26" s="217" customFormat="1" ht="15" customHeight="1">
      <c r="A59" s="505" t="s">
        <v>435</v>
      </c>
      <c r="B59" s="450">
        <v>241.98897429333334</v>
      </c>
      <c r="C59" s="450">
        <v>191.03623516333334</v>
      </c>
      <c r="D59" s="450">
        <v>247.50002524333331</v>
      </c>
      <c r="E59" s="450">
        <v>281.90180536333332</v>
      </c>
      <c r="F59" s="450">
        <v>317.98658996333336</v>
      </c>
      <c r="G59" s="450">
        <v>229.4866392933333</v>
      </c>
      <c r="H59" s="450">
        <v>251.39247870333332</v>
      </c>
      <c r="I59" s="450">
        <v>252.42283713333333</v>
      </c>
      <c r="J59" s="450">
        <v>268.63922389333334</v>
      </c>
      <c r="K59" s="450">
        <v>303.6108182933333</v>
      </c>
      <c r="L59" s="450">
        <v>232.96562213333331</v>
      </c>
      <c r="M59" s="450">
        <v>233.59144308333333</v>
      </c>
      <c r="N59" s="450">
        <v>3052.52269256</v>
      </c>
      <c r="Q59" s="460"/>
    </row>
    <row r="60" spans="1:26" s="217" customFormat="1" ht="15" customHeight="1">
      <c r="A60" s="46" t="s">
        <v>590</v>
      </c>
      <c r="N60" s="76"/>
      <c r="Q60" s="460"/>
    </row>
    <row r="61" spans="1:26" s="217" customFormat="1" ht="15" customHeight="1">
      <c r="A61" s="45" t="s">
        <v>1838</v>
      </c>
      <c r="B61" s="1249"/>
      <c r="C61" s="1249"/>
      <c r="D61" s="1249"/>
      <c r="E61" s="1249"/>
      <c r="F61" s="1249"/>
      <c r="G61" s="1249"/>
      <c r="H61" s="1249"/>
      <c r="I61" s="1249"/>
      <c r="J61" s="1249"/>
      <c r="K61" s="1249"/>
      <c r="L61" s="1249"/>
      <c r="M61" s="1249"/>
      <c r="N61" s="110"/>
      <c r="O61" s="1249"/>
      <c r="Q61" s="460"/>
    </row>
    <row r="62" spans="1:26" ht="15.75">
      <c r="A62" s="657" t="s">
        <v>1540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</row>
    <row r="63" spans="1:26">
      <c r="N63" s="85"/>
    </row>
    <row r="64" spans="1:26"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</row>
    <row r="65" spans="2:14"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</row>
    <row r="66" spans="2:14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</row>
    <row r="68" spans="2:14"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</row>
    <row r="69" spans="2:14"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</row>
    <row r="70" spans="2:14"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</row>
  </sheetData>
  <customSheetViews>
    <customSheetView guid="{45E423DD-7FD2-487F-8372-5798D7D06C15}" showPageBreaks="1" showGridLines="0" printArea="1" topLeftCell="C1">
      <selection activeCell="N2" sqref="N2"/>
      <pageMargins left="0.87" right="0.33" top="0.75" bottom="0.3" header="0" footer="0"/>
      <pageSetup scale="71" orientation="landscape" r:id="rId1"/>
      <headerFooter alignWithMargins="0"/>
    </customSheetView>
    <customSheetView guid="{B297ACE3-C144-4411-A206-EE5C8D41CE1C}" showGridLines="0" topLeftCell="A25">
      <pane xSplit="2" topLeftCell="M1" activePane="topRight" state="frozen"/>
      <selection pane="topRight" activeCell="C1" sqref="C1:C65536"/>
      <pageMargins left="0.87" right="0.33" top="0.75" bottom="0.3" header="0" footer="0"/>
      <pageSetup scale="71" orientation="landscape" r:id="rId2"/>
      <headerFooter alignWithMargins="0"/>
    </customSheetView>
    <customSheetView guid="{51F1D52B-5D55-4FCC-809B-9B4CC86C88B9}" showGridLines="0" topLeftCell="C1">
      <selection activeCell="N2" sqref="N2"/>
      <pageMargins left="0.87" right="0.33" top="0.75" bottom="0.3" header="0" footer="0"/>
      <pageSetup scale="71" orientation="landscape" r:id="rId3"/>
      <headerFooter alignWithMargins="0"/>
    </customSheetView>
  </customSheetViews>
  <phoneticPr fontId="0" type="noConversion"/>
  <pageMargins left="1.23" right="0.33" top="0.66" bottom="0.17" header="0" footer="0"/>
  <pageSetup scale="59" orientation="landscape" r:id="rId4"/>
  <headerFooter alignWithMargins="0"/>
  <drawing r:id="rId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Sheet41">
    <tabColor indexed="40"/>
  </sheetPr>
  <dimension ref="A44:N59"/>
  <sheetViews>
    <sheetView topLeftCell="A25" workbookViewId="0">
      <selection activeCell="B38" sqref="B38"/>
    </sheetView>
  </sheetViews>
  <sheetFormatPr defaultRowHeight="11.25"/>
  <cols>
    <col min="1" max="1" width="46" style="1" customWidth="1"/>
    <col min="2" max="2" width="8.7109375" style="1" customWidth="1"/>
    <col min="3" max="3" width="8.5703125" style="1" customWidth="1"/>
    <col min="4" max="4" width="8.7109375" style="1" customWidth="1"/>
    <col min="5" max="5" width="8.140625" style="1" customWidth="1"/>
    <col min="6" max="6" width="8.28515625" style="1" customWidth="1"/>
    <col min="7" max="7" width="7.28515625" style="1" customWidth="1"/>
    <col min="8" max="8" width="7.85546875" style="1" customWidth="1"/>
    <col min="9" max="10" width="9.140625" style="1"/>
    <col min="11" max="11" width="8.7109375" style="1" customWidth="1"/>
    <col min="12" max="12" width="9.140625" style="1"/>
    <col min="13" max="13" width="8.7109375" style="1" customWidth="1"/>
    <col min="14" max="14" width="9" style="2" customWidth="1"/>
    <col min="15" max="16384" width="9.140625" style="1"/>
  </cols>
  <sheetData>
    <row r="44" spans="1:1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</row>
    <row r="48" spans="1:11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</sheetData>
  <customSheetViews>
    <customSheetView guid="{45E423DD-7FD2-487F-8372-5798D7D06C15}" showPageBreaks="1" state="hidden" topLeftCell="A25">
      <selection activeCell="B38" sqref="B38"/>
      <pageMargins left="1.2" right="0.75" top="0.6" bottom="0.6" header="0" footer="0"/>
      <pageSetup scale="71" orientation="landscape" r:id="rId1"/>
      <headerFooter alignWithMargins="0"/>
    </customSheetView>
    <customSheetView guid="{B297ACE3-C144-4411-A206-EE5C8D41CE1C}" topLeftCell="C28">
      <selection activeCell="H39" sqref="H39"/>
      <pageMargins left="1.2" right="0.75" top="0.6" bottom="0.6" header="0" footer="0"/>
      <pageSetup scale="71" orientation="landscape" r:id="rId2"/>
      <headerFooter alignWithMargins="0"/>
    </customSheetView>
    <customSheetView guid="{67BA8672-8137-4028-84CD-AA630649A2B3}" showRuler="0" topLeftCell="B19">
      <selection activeCell="A10" sqref="A10"/>
      <pageMargins left="1.2" right="0.75" top="0.6" bottom="0.6" header="0" footer="0"/>
      <pageSetup scale="71" orientation="landscape" r:id="rId3"/>
      <headerFooter alignWithMargins="0"/>
    </customSheetView>
    <customSheetView guid="{51F1D52B-5D55-4FCC-809B-9B4CC86C88B9}" state="hidden" topLeftCell="A25">
      <selection activeCell="B38" sqref="B38"/>
      <pageMargins left="1.2" right="0.75" top="0.6" bottom="0.6" header="0" footer="0"/>
      <pageSetup scale="71" orientation="landscape" r:id="rId4"/>
      <headerFooter alignWithMargins="0"/>
    </customSheetView>
  </customSheetViews>
  <phoneticPr fontId="0" type="noConversion"/>
  <pageMargins left="1.2" right="0.75" top="0.6" bottom="0.6" header="0" footer="0"/>
  <pageSetup scale="71" orientation="landscape" r:id="rId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Sheet172"/>
  <dimension ref="A1:E69"/>
  <sheetViews>
    <sheetView showGridLines="0" zoomScaleNormal="100" workbookViewId="0">
      <selection activeCell="E15" sqref="E15"/>
    </sheetView>
  </sheetViews>
  <sheetFormatPr defaultRowHeight="15"/>
  <cols>
    <col min="1" max="1" width="57" style="51" customWidth="1"/>
    <col min="2" max="2" width="21" style="51" customWidth="1"/>
    <col min="3" max="5" width="19.140625" style="51" customWidth="1"/>
    <col min="6" max="16384" width="9.140625" style="51"/>
  </cols>
  <sheetData>
    <row r="1" spans="1:5">
      <c r="A1" s="390" t="s">
        <v>303</v>
      </c>
      <c r="B1" s="62"/>
      <c r="C1" s="62"/>
      <c r="D1" s="62"/>
      <c r="E1" s="1156">
        <v>92</v>
      </c>
    </row>
    <row r="2" spans="1:5">
      <c r="A2" s="56"/>
      <c r="B2" s="56"/>
      <c r="C2" s="56"/>
      <c r="D2" s="56"/>
      <c r="E2" s="56"/>
    </row>
    <row r="3" spans="1:5">
      <c r="A3" s="56"/>
      <c r="B3" s="56"/>
      <c r="C3" s="56"/>
      <c r="D3" s="56"/>
      <c r="E3" s="56"/>
    </row>
    <row r="4" spans="1:5">
      <c r="A4" s="56"/>
      <c r="B4" s="56"/>
      <c r="C4" s="56"/>
      <c r="D4" s="56"/>
      <c r="E4" s="56"/>
    </row>
    <row r="5" spans="1:5">
      <c r="A5" s="56"/>
      <c r="B5" s="56"/>
      <c r="C5" s="56"/>
      <c r="D5" s="56"/>
      <c r="E5" s="56"/>
    </row>
    <row r="6" spans="1:5">
      <c r="A6" s="56"/>
      <c r="B6" s="56"/>
      <c r="C6" s="56"/>
      <c r="D6" s="56"/>
      <c r="E6" s="56"/>
    </row>
    <row r="7" spans="1:5">
      <c r="A7" s="56"/>
      <c r="B7" s="56"/>
      <c r="C7" s="56"/>
      <c r="D7" s="56"/>
      <c r="E7" s="56"/>
    </row>
    <row r="10" spans="1:5">
      <c r="A10" s="58" t="s">
        <v>1554</v>
      </c>
    </row>
    <row r="11" spans="1:5">
      <c r="A11" s="58" t="s">
        <v>1500</v>
      </c>
    </row>
    <row r="12" spans="1:5">
      <c r="A12" s="58" t="s">
        <v>1713</v>
      </c>
    </row>
    <row r="13" spans="1:5">
      <c r="A13" s="56" t="s">
        <v>386</v>
      </c>
    </row>
    <row r="14" spans="1:5">
      <c r="A14" s="153" t="s">
        <v>314</v>
      </c>
      <c r="B14" s="1154">
        <v>2015</v>
      </c>
      <c r="C14" s="1154">
        <v>2016</v>
      </c>
      <c r="D14" s="1154">
        <v>2017</v>
      </c>
      <c r="E14" s="1154">
        <v>2018</v>
      </c>
    </row>
    <row r="15" spans="1:5">
      <c r="A15" s="448" t="s">
        <v>390</v>
      </c>
      <c r="B15" s="396">
        <v>2211.8182590299998</v>
      </c>
      <c r="C15" s="396">
        <v>982.2388633999999</v>
      </c>
      <c r="D15" s="396">
        <v>1041.7998710300005</v>
      </c>
      <c r="E15" s="396">
        <v>1208.5890332800002</v>
      </c>
    </row>
    <row r="16" spans="1:5">
      <c r="A16" s="448" t="s">
        <v>181</v>
      </c>
      <c r="B16" s="396">
        <v>427.94976354999994</v>
      </c>
      <c r="C16" s="396">
        <v>359.68039236999999</v>
      </c>
      <c r="D16" s="396">
        <v>345.69297345999922</v>
      </c>
      <c r="E16" s="396">
        <v>471.74220521000001</v>
      </c>
    </row>
    <row r="17" spans="1:5">
      <c r="A17" s="234" t="s">
        <v>192</v>
      </c>
      <c r="B17" s="176">
        <v>74.143308210000015</v>
      </c>
      <c r="C17" s="75">
        <v>73.313034110000004</v>
      </c>
      <c r="D17" s="176">
        <v>70.149429559999987</v>
      </c>
      <c r="E17" s="75">
        <v>127.36594569000002</v>
      </c>
    </row>
    <row r="18" spans="1:5">
      <c r="A18" s="234" t="s">
        <v>193</v>
      </c>
      <c r="B18" s="176">
        <v>299.79665666999995</v>
      </c>
      <c r="C18" s="75">
        <v>229.64915125999997</v>
      </c>
      <c r="D18" s="176">
        <v>227.49891850999927</v>
      </c>
      <c r="E18" s="75">
        <v>286.51878591000002</v>
      </c>
    </row>
    <row r="19" spans="1:5">
      <c r="A19" s="229" t="s">
        <v>194</v>
      </c>
      <c r="B19" s="176">
        <v>22.510360370000001</v>
      </c>
      <c r="C19" s="75">
        <v>27.733794349999997</v>
      </c>
      <c r="D19" s="176">
        <v>30.251066950000002</v>
      </c>
      <c r="E19" s="75">
        <v>35.661620880000001</v>
      </c>
    </row>
    <row r="20" spans="1:5">
      <c r="A20" s="51" t="s">
        <v>431</v>
      </c>
      <c r="B20" s="176">
        <v>5.2941666299999994</v>
      </c>
      <c r="C20" s="75">
        <v>2.6615079599999998</v>
      </c>
      <c r="D20" s="176">
        <v>2.9637234599999998</v>
      </c>
      <c r="E20" s="75">
        <v>1.2349250399999998</v>
      </c>
    </row>
    <row r="21" spans="1:5">
      <c r="A21" s="229" t="s">
        <v>195</v>
      </c>
      <c r="B21" s="176">
        <v>10.391845879999998</v>
      </c>
      <c r="C21" s="75">
        <v>9.0570074399999996</v>
      </c>
      <c r="D21" s="176">
        <v>9.2719790100000008</v>
      </c>
      <c r="E21" s="75">
        <v>11.237265799999999</v>
      </c>
    </row>
    <row r="22" spans="1:5">
      <c r="A22" s="229" t="s">
        <v>196</v>
      </c>
      <c r="B22" s="176">
        <v>3.86259832</v>
      </c>
      <c r="C22" s="75">
        <v>3.4922644700000003</v>
      </c>
      <c r="D22" s="176">
        <v>1.9282410299999997</v>
      </c>
      <c r="E22" s="75">
        <v>4.650335769999999</v>
      </c>
    </row>
    <row r="23" spans="1:5">
      <c r="A23" s="51" t="s">
        <v>583</v>
      </c>
      <c r="B23" s="176">
        <v>11.950827469999998</v>
      </c>
      <c r="C23" s="75">
        <v>13.77363278</v>
      </c>
      <c r="D23" s="176">
        <v>3.6296149400000002</v>
      </c>
      <c r="E23" s="75">
        <v>5.0733261199999999</v>
      </c>
    </row>
    <row r="24" spans="1:5">
      <c r="A24" s="448" t="s">
        <v>1198</v>
      </c>
      <c r="B24" s="396">
        <v>1646.6116406400001</v>
      </c>
      <c r="C24" s="396">
        <v>481.68903146999997</v>
      </c>
      <c r="D24" s="396">
        <v>535.5411120800012</v>
      </c>
      <c r="E24" s="396">
        <v>568.26915382000004</v>
      </c>
    </row>
    <row r="25" spans="1:5">
      <c r="A25" s="453" t="s">
        <v>189</v>
      </c>
      <c r="B25" s="176">
        <v>1639.0816323500003</v>
      </c>
      <c r="C25" s="75">
        <v>473.67368419000002</v>
      </c>
      <c r="D25" s="176">
        <v>523.49259077000113</v>
      </c>
      <c r="E25" s="75">
        <v>557.63277067000001</v>
      </c>
    </row>
    <row r="26" spans="1:5">
      <c r="A26" s="51" t="s">
        <v>1187</v>
      </c>
      <c r="B26" s="176">
        <v>1.9423291399999998</v>
      </c>
      <c r="C26" s="75">
        <v>3.1346716599999995</v>
      </c>
      <c r="D26" s="176">
        <v>5.7289419199999996</v>
      </c>
      <c r="E26" s="75">
        <v>9.9914323399999994</v>
      </c>
    </row>
    <row r="27" spans="1:5">
      <c r="A27" s="234" t="s">
        <v>198</v>
      </c>
      <c r="B27" s="176">
        <v>1.4148231</v>
      </c>
      <c r="C27" s="75">
        <v>0.21889263</v>
      </c>
      <c r="D27" s="176">
        <v>5.8955710400000001</v>
      </c>
      <c r="E27" s="972">
        <v>0</v>
      </c>
    </row>
    <row r="28" spans="1:5">
      <c r="A28" s="435" t="s">
        <v>1189</v>
      </c>
      <c r="B28" s="176">
        <v>1.29665293</v>
      </c>
      <c r="C28" s="75">
        <v>1.4281207799999998</v>
      </c>
      <c r="D28" s="176">
        <v>0.12385315999999995</v>
      </c>
      <c r="E28" s="75">
        <v>0.63210613000000004</v>
      </c>
    </row>
    <row r="29" spans="1:5">
      <c r="A29" s="435" t="s">
        <v>1190</v>
      </c>
      <c r="B29" s="176">
        <v>1.2697495299999999</v>
      </c>
      <c r="C29" s="75">
        <v>1.4281207799999998</v>
      </c>
      <c r="D29" s="176">
        <v>0.10244590999999995</v>
      </c>
      <c r="E29" s="75">
        <v>3.3723400000000006E-3</v>
      </c>
    </row>
    <row r="30" spans="1:5">
      <c r="A30" s="435" t="s">
        <v>1191</v>
      </c>
      <c r="B30" s="176">
        <v>1.6064535900000001</v>
      </c>
      <c r="C30" s="75">
        <v>1.8055414299999997</v>
      </c>
      <c r="D30" s="176">
        <v>0.19770927999999993</v>
      </c>
      <c r="E30" s="75">
        <v>9.472340000000001E-3</v>
      </c>
    </row>
    <row r="31" spans="1:5">
      <c r="A31" s="448" t="s">
        <v>1197</v>
      </c>
      <c r="B31" s="396">
        <v>108.28900432</v>
      </c>
      <c r="C31" s="396">
        <v>114.69346272999999</v>
      </c>
      <c r="D31" s="396">
        <v>119.5343613</v>
      </c>
      <c r="E31" s="396">
        <v>127.1440047</v>
      </c>
    </row>
    <row r="32" spans="1:5">
      <c r="A32" s="650" t="s">
        <v>220</v>
      </c>
      <c r="B32" s="176">
        <v>13.678922849999999</v>
      </c>
      <c r="C32" s="75">
        <v>32.153806860000003</v>
      </c>
      <c r="D32" s="176">
        <v>15.44804519</v>
      </c>
      <c r="E32" s="75">
        <v>15.60128465</v>
      </c>
    </row>
    <row r="33" spans="1:5">
      <c r="A33" s="681" t="s">
        <v>1418</v>
      </c>
      <c r="B33" s="176">
        <v>2.9092204500000003</v>
      </c>
      <c r="C33" s="75">
        <v>5.9372160900000006</v>
      </c>
      <c r="D33" s="176">
        <v>3.7471641099999999</v>
      </c>
      <c r="E33" s="75">
        <v>5.3010916899999998</v>
      </c>
    </row>
    <row r="34" spans="1:5">
      <c r="A34" s="650" t="s">
        <v>169</v>
      </c>
      <c r="B34" s="176">
        <v>5.4241719499999999</v>
      </c>
      <c r="C34" s="75">
        <v>5.6069841300000007</v>
      </c>
      <c r="D34" s="176">
        <v>5.4050642399999997</v>
      </c>
      <c r="E34" s="75">
        <v>12.69022547</v>
      </c>
    </row>
    <row r="35" spans="1:5">
      <c r="A35" s="905" t="s">
        <v>1248</v>
      </c>
      <c r="B35" s="176">
        <v>8.4611715200000006</v>
      </c>
      <c r="C35" s="75">
        <v>7.2586594700000004</v>
      </c>
      <c r="D35" s="176">
        <v>7.1593995100000001</v>
      </c>
      <c r="E35" s="75">
        <v>5.8541445800000007</v>
      </c>
    </row>
    <row r="36" spans="1:5">
      <c r="A36" s="650" t="s">
        <v>1415</v>
      </c>
      <c r="B36" s="176">
        <v>11.05497021</v>
      </c>
      <c r="C36" s="75">
        <v>2.3605399999999999</v>
      </c>
      <c r="D36" s="176">
        <v>28.780192260000003</v>
      </c>
      <c r="E36" s="75">
        <v>3.1676862300000002</v>
      </c>
    </row>
    <row r="37" spans="1:5">
      <c r="A37" s="223" t="s">
        <v>597</v>
      </c>
      <c r="B37" s="176">
        <v>27.348836829999993</v>
      </c>
      <c r="C37" s="75">
        <v>19.684369119999999</v>
      </c>
      <c r="D37" s="176">
        <v>21.246984770000001</v>
      </c>
      <c r="E37" s="75">
        <v>39.498076140000002</v>
      </c>
    </row>
    <row r="38" spans="1:5">
      <c r="A38" s="230" t="s">
        <v>541</v>
      </c>
      <c r="B38" s="176">
        <v>39.411710509999999</v>
      </c>
      <c r="C38" s="75">
        <v>41.691887059999992</v>
      </c>
      <c r="D38" s="176">
        <v>37.74751122</v>
      </c>
      <c r="E38" s="75">
        <v>45.031495939999999</v>
      </c>
    </row>
    <row r="39" spans="1:5">
      <c r="A39" s="287" t="s">
        <v>1195</v>
      </c>
      <c r="B39" s="396">
        <v>28.967850520000002</v>
      </c>
      <c r="C39" s="74">
        <v>26.175976830000003</v>
      </c>
      <c r="D39" s="396">
        <v>41.031424190000003</v>
      </c>
      <c r="E39" s="74">
        <v>41.433669549999998</v>
      </c>
    </row>
    <row r="40" spans="1:5">
      <c r="A40" s="448" t="s">
        <v>392</v>
      </c>
      <c r="B40" s="396">
        <v>603.73100163000004</v>
      </c>
      <c r="C40" s="396">
        <v>545.27097966999997</v>
      </c>
      <c r="D40" s="396">
        <v>676.01491612999928</v>
      </c>
      <c r="E40" s="396">
        <v>788.6350021400001</v>
      </c>
    </row>
    <row r="41" spans="1:5">
      <c r="A41" s="903" t="s">
        <v>174</v>
      </c>
      <c r="B41" s="176">
        <v>334.22589436999999</v>
      </c>
      <c r="C41" s="75">
        <v>336.21723535999996</v>
      </c>
      <c r="D41" s="176">
        <v>393.70728997000003</v>
      </c>
      <c r="E41" s="75">
        <v>423.79778110000007</v>
      </c>
    </row>
    <row r="42" spans="1:5">
      <c r="A42" s="650" t="s">
        <v>1192</v>
      </c>
      <c r="B42" s="176">
        <v>66.298234059999999</v>
      </c>
      <c r="C42" s="75">
        <v>85.898637620000002</v>
      </c>
      <c r="D42" s="176">
        <v>93.182671459999909</v>
      </c>
      <c r="E42" s="75">
        <v>108.04093821999999</v>
      </c>
    </row>
    <row r="43" spans="1:5">
      <c r="A43" s="681" t="s">
        <v>1193</v>
      </c>
      <c r="B43" s="176">
        <v>60.587699109999996</v>
      </c>
      <c r="C43" s="75">
        <v>65.207612159999996</v>
      </c>
      <c r="D43" s="176">
        <v>74.912961290000013</v>
      </c>
      <c r="E43" s="75">
        <v>77.652957319999999</v>
      </c>
    </row>
    <row r="44" spans="1:5">
      <c r="A44" s="650" t="s">
        <v>1200</v>
      </c>
      <c r="B44" s="176">
        <v>9.4703560700000011</v>
      </c>
      <c r="C44" s="75">
        <v>10.766081680000001</v>
      </c>
      <c r="D44" s="176">
        <v>15.81038169</v>
      </c>
      <c r="E44" s="75">
        <v>23.64499635</v>
      </c>
    </row>
    <row r="45" spans="1:5">
      <c r="A45" s="223" t="s">
        <v>458</v>
      </c>
      <c r="B45" s="176">
        <v>101.40058831</v>
      </c>
      <c r="C45" s="75">
        <v>1.4497403599999998</v>
      </c>
      <c r="D45" s="176">
        <v>44.979880139999267</v>
      </c>
      <c r="E45" s="75">
        <v>100.04054413</v>
      </c>
    </row>
    <row r="46" spans="1:5">
      <c r="A46" s="223" t="s">
        <v>1288</v>
      </c>
      <c r="B46" s="176">
        <v>3.2590005999999998</v>
      </c>
      <c r="C46" s="75">
        <v>6.5132070400000011</v>
      </c>
      <c r="D46" s="176">
        <v>2.7105779599999993</v>
      </c>
      <c r="E46" s="75">
        <v>5.6340790800000002</v>
      </c>
    </row>
    <row r="47" spans="1:5">
      <c r="A47" s="957" t="s">
        <v>1465</v>
      </c>
      <c r="B47" s="139">
        <v>0</v>
      </c>
      <c r="C47" s="75">
        <v>0.19616262000000001</v>
      </c>
      <c r="D47" s="972">
        <v>0</v>
      </c>
      <c r="E47" s="972">
        <v>0</v>
      </c>
    </row>
    <row r="48" spans="1:5">
      <c r="A48" s="287" t="s">
        <v>1194</v>
      </c>
      <c r="B48" s="74">
        <v>28.489229109999997</v>
      </c>
      <c r="C48" s="74">
        <v>39.022302830000001</v>
      </c>
      <c r="D48" s="396">
        <v>50.71115361999999</v>
      </c>
      <c r="E48" s="74">
        <v>49.823705939999904</v>
      </c>
    </row>
    <row r="49" spans="1:5">
      <c r="A49" s="448" t="s">
        <v>1196</v>
      </c>
      <c r="B49" s="74">
        <v>842.34584480000001</v>
      </c>
      <c r="C49" s="74">
        <v>923.13486219000004</v>
      </c>
      <c r="D49" s="396">
        <v>856.24369727999999</v>
      </c>
      <c r="E49" s="74">
        <v>1041.86576436</v>
      </c>
    </row>
    <row r="50" spans="1:5">
      <c r="A50" s="448" t="s">
        <v>1201</v>
      </c>
      <c r="B50" s="74">
        <v>670.64712223000004</v>
      </c>
      <c r="C50" s="74">
        <v>749.01831239000001</v>
      </c>
      <c r="D50" s="396">
        <v>693.26380185000005</v>
      </c>
      <c r="E50" s="74">
        <v>856.87740273999998</v>
      </c>
    </row>
    <row r="51" spans="1:5">
      <c r="A51" s="449" t="s">
        <v>173</v>
      </c>
      <c r="B51" s="75">
        <v>670.64712223000004</v>
      </c>
      <c r="C51" s="75">
        <v>749.01831239000001</v>
      </c>
      <c r="D51" s="176">
        <v>693.26380185000005</v>
      </c>
      <c r="E51" s="75">
        <v>856.87740273999998</v>
      </c>
    </row>
    <row r="52" spans="1:5">
      <c r="A52" s="118" t="s">
        <v>1202</v>
      </c>
      <c r="B52" s="977">
        <v>0</v>
      </c>
      <c r="C52" s="74">
        <v>2.1276951699999995</v>
      </c>
      <c r="D52" s="396">
        <v>2.1521309300000002</v>
      </c>
      <c r="E52" s="74">
        <v>2.0479124400000002</v>
      </c>
    </row>
    <row r="53" spans="1:5">
      <c r="A53" s="119" t="s">
        <v>190</v>
      </c>
      <c r="B53" s="139">
        <v>0</v>
      </c>
      <c r="C53" s="75">
        <v>2.1276951699999995</v>
      </c>
      <c r="D53" s="176">
        <v>2.1521309300000002</v>
      </c>
      <c r="E53" s="75">
        <v>2.0479124400000002</v>
      </c>
    </row>
    <row r="54" spans="1:5">
      <c r="A54" s="448" t="s">
        <v>179</v>
      </c>
      <c r="B54" s="74">
        <v>152.32178189999999</v>
      </c>
      <c r="C54" s="74">
        <v>158.36652742000001</v>
      </c>
      <c r="D54" s="396">
        <v>133.21077626000002</v>
      </c>
      <c r="E54" s="74">
        <v>153.37220688000002</v>
      </c>
    </row>
    <row r="55" spans="1:5">
      <c r="A55" s="115" t="s">
        <v>1203</v>
      </c>
      <c r="B55" s="75">
        <v>82.53464645999999</v>
      </c>
      <c r="C55" s="75">
        <v>103.33070784</v>
      </c>
      <c r="D55" s="176">
        <v>67.907103430000021</v>
      </c>
      <c r="E55" s="75">
        <v>92.193555350000011</v>
      </c>
    </row>
    <row r="56" spans="1:5">
      <c r="A56" s="77" t="s">
        <v>217</v>
      </c>
      <c r="B56" s="75">
        <v>16.857805859999999</v>
      </c>
      <c r="C56" s="75">
        <v>11.978</v>
      </c>
      <c r="D56" s="176">
        <v>20.338068000000003</v>
      </c>
      <c r="E56" s="75">
        <v>24.718273610000001</v>
      </c>
    </row>
    <row r="57" spans="1:5">
      <c r="A57" s="232" t="s">
        <v>1235</v>
      </c>
      <c r="B57" s="75">
        <v>52.929329580000001</v>
      </c>
      <c r="C57" s="75">
        <v>43.05781958</v>
      </c>
      <c r="D57" s="176">
        <v>44.965604829999997</v>
      </c>
      <c r="E57" s="75">
        <v>36.460377919999999</v>
      </c>
    </row>
    <row r="58" spans="1:5">
      <c r="A58" s="287" t="s">
        <v>1205</v>
      </c>
      <c r="B58" s="74">
        <v>19.376940669999996</v>
      </c>
      <c r="C58" s="74">
        <v>13.62232721</v>
      </c>
      <c r="D58" s="396">
        <v>27.616988240000005</v>
      </c>
      <c r="E58" s="74">
        <v>29.568242299999998</v>
      </c>
    </row>
    <row r="59" spans="1:5">
      <c r="A59" s="125" t="s">
        <v>1207</v>
      </c>
      <c r="B59" s="74">
        <v>5.6732628999999992</v>
      </c>
      <c r="C59" s="74">
        <v>6.326594759999999</v>
      </c>
      <c r="D59" s="176">
        <v>6.4553176699999986</v>
      </c>
      <c r="E59" s="74">
        <v>7.5491145100000008</v>
      </c>
    </row>
    <row r="60" spans="1:5">
      <c r="A60" s="115" t="s">
        <v>1208</v>
      </c>
      <c r="B60" s="75">
        <v>5.6732628999999992</v>
      </c>
      <c r="C60" s="75">
        <v>6.326594759999999</v>
      </c>
      <c r="D60" s="176">
        <v>6.4553176699999986</v>
      </c>
      <c r="E60" s="75">
        <v>7.5491145100000008</v>
      </c>
    </row>
    <row r="61" spans="1:5">
      <c r="A61" s="125" t="s">
        <v>1209</v>
      </c>
      <c r="B61" s="74">
        <v>0.67497999999999991</v>
      </c>
      <c r="C61" s="74">
        <v>0.77793199999999996</v>
      </c>
      <c r="D61" s="396">
        <v>0.80211500000000002</v>
      </c>
      <c r="E61" s="74">
        <v>0.84472799999999992</v>
      </c>
    </row>
    <row r="62" spans="1:5">
      <c r="A62" s="115" t="s">
        <v>1210</v>
      </c>
      <c r="B62" s="75">
        <v>0.67497999999999991</v>
      </c>
      <c r="C62" s="75">
        <v>0.77793199999999996</v>
      </c>
      <c r="D62" s="176">
        <v>0.80211500000000002</v>
      </c>
      <c r="E62" s="75">
        <v>0.84472799999999992</v>
      </c>
    </row>
    <row r="63" spans="1:5">
      <c r="A63" s="125" t="s">
        <v>1211</v>
      </c>
      <c r="B63" s="74">
        <v>4.4499283600000004</v>
      </c>
      <c r="C63" s="74">
        <v>2.6387582900000002</v>
      </c>
      <c r="D63" s="396">
        <v>3.8910811100000005</v>
      </c>
      <c r="E63" s="74">
        <v>5.0390502700000006</v>
      </c>
    </row>
    <row r="64" spans="1:5">
      <c r="A64" s="843" t="s">
        <v>1236</v>
      </c>
      <c r="B64" s="75">
        <v>4.0265200100000005</v>
      </c>
      <c r="C64" s="75">
        <v>2.6387582900000002</v>
      </c>
      <c r="D64" s="176">
        <v>3.8910811100000005</v>
      </c>
      <c r="E64" s="75">
        <v>5.0390502700000006</v>
      </c>
    </row>
    <row r="65" spans="1:5">
      <c r="A65" s="234" t="s">
        <v>384</v>
      </c>
      <c r="B65" s="75">
        <v>0.42340834999999988</v>
      </c>
      <c r="C65" s="139">
        <v>0</v>
      </c>
      <c r="D65" s="139">
        <v>0</v>
      </c>
      <c r="E65" s="139">
        <v>0</v>
      </c>
    </row>
    <row r="66" spans="1:5">
      <c r="A66" s="505" t="s">
        <v>435</v>
      </c>
      <c r="B66" s="998">
        <v>3668.6932767199996</v>
      </c>
      <c r="C66" s="998">
        <v>2460.3879903100001</v>
      </c>
      <c r="D66" s="998">
        <v>2585.2069982200001</v>
      </c>
      <c r="E66" s="998">
        <v>3052.52269256</v>
      </c>
    </row>
    <row r="67" spans="1:5">
      <c r="A67" s="46" t="s">
        <v>590</v>
      </c>
      <c r="C67" s="75"/>
      <c r="D67" s="75"/>
      <c r="E67" s="75"/>
    </row>
    <row r="68" spans="1:5">
      <c r="A68" s="45" t="s">
        <v>1838</v>
      </c>
      <c r="C68" s="75"/>
      <c r="D68" s="75"/>
      <c r="E68" s="75"/>
    </row>
    <row r="69" spans="1:5" ht="15.75">
      <c r="A69" s="657" t="s">
        <v>1540</v>
      </c>
      <c r="C69" s="75"/>
      <c r="D69" s="75"/>
      <c r="E69" s="75"/>
    </row>
  </sheetData>
  <pageMargins left="1.0900000000000001" right="0.7" top="0.75" bottom="0.75" header="0.3" footer="0.3"/>
  <pageSetup scale="60"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Sheet90">
    <pageSetUpPr fitToPage="1"/>
  </sheetPr>
  <dimension ref="A1:K59"/>
  <sheetViews>
    <sheetView showGridLines="0" zoomScaleNormal="100" workbookViewId="0">
      <selection activeCell="E16" sqref="E16"/>
    </sheetView>
  </sheetViews>
  <sheetFormatPr defaultColWidth="11.42578125" defaultRowHeight="15"/>
  <cols>
    <col min="1" max="1" width="23.7109375" style="51" customWidth="1"/>
    <col min="2" max="2" width="15.140625" style="51" customWidth="1"/>
    <col min="3" max="3" width="22.28515625" style="51" customWidth="1"/>
    <col min="4" max="4" width="21.5703125" style="51" customWidth="1"/>
    <col min="5" max="5" width="17.7109375" style="51" customWidth="1"/>
    <col min="6" max="6" width="23.28515625" style="51" customWidth="1"/>
    <col min="7" max="9" width="19.5703125" style="1305" bestFit="1" customWidth="1"/>
    <col min="10" max="10" width="19.5703125" style="110" bestFit="1" customWidth="1"/>
    <col min="11" max="11" width="18.5703125" style="51" bestFit="1" customWidth="1"/>
    <col min="12" max="16384" width="11.42578125" style="51"/>
  </cols>
  <sheetData>
    <row r="1" spans="1:10">
      <c r="A1" s="390" t="s">
        <v>303</v>
      </c>
      <c r="B1" s="61"/>
      <c r="C1" s="62"/>
      <c r="D1" s="62"/>
      <c r="E1" s="61"/>
      <c r="F1" s="1145">
        <v>93</v>
      </c>
    </row>
    <row r="2" spans="1:10" s="56" customFormat="1">
      <c r="A2" s="438"/>
      <c r="B2" s="320"/>
      <c r="C2" s="63"/>
      <c r="D2" s="63"/>
      <c r="E2" s="320"/>
      <c r="F2" s="173"/>
      <c r="G2" s="1305"/>
      <c r="H2" s="1305"/>
      <c r="I2" s="1353"/>
      <c r="J2" s="85"/>
    </row>
    <row r="4" spans="1:10">
      <c r="B4" s="1006"/>
    </row>
    <row r="5" spans="1:10">
      <c r="B5" s="51" t="s">
        <v>380</v>
      </c>
    </row>
    <row r="8" spans="1:10">
      <c r="A8" s="70" t="s">
        <v>1555</v>
      </c>
      <c r="B8" s="1007"/>
      <c r="C8" s="51" t="s">
        <v>397</v>
      </c>
    </row>
    <row r="9" spans="1:10">
      <c r="A9" s="70" t="s">
        <v>298</v>
      </c>
      <c r="B9" s="1007"/>
    </row>
    <row r="10" spans="1:10">
      <c r="A10" s="1022" t="s">
        <v>1689</v>
      </c>
      <c r="B10" s="1007"/>
    </row>
    <row r="11" spans="1:10">
      <c r="A11" s="51" t="s">
        <v>386</v>
      </c>
      <c r="B11" s="1006"/>
    </row>
    <row r="12" spans="1:10">
      <c r="A12" s="1609" t="s">
        <v>523</v>
      </c>
      <c r="B12" s="1636" t="s">
        <v>1660</v>
      </c>
      <c r="C12" s="1636"/>
      <c r="D12" s="1636" t="s">
        <v>4</v>
      </c>
      <c r="E12" s="1636"/>
    </row>
    <row r="13" spans="1:10" ht="15" customHeight="1">
      <c r="A13" s="1609"/>
      <c r="B13" s="1169">
        <v>2017</v>
      </c>
      <c r="C13" s="131" t="s">
        <v>1693</v>
      </c>
      <c r="D13" s="55" t="s">
        <v>316</v>
      </c>
      <c r="E13" s="55" t="s">
        <v>317</v>
      </c>
    </row>
    <row r="14" spans="1:10">
      <c r="B14" s="1006"/>
      <c r="F14" s="652"/>
    </row>
    <row r="15" spans="1:10">
      <c r="A15" s="61" t="s">
        <v>333</v>
      </c>
      <c r="B15" s="68">
        <v>350667.72744494001</v>
      </c>
      <c r="C15" s="68">
        <v>391760.09358097671</v>
      </c>
      <c r="D15" s="68">
        <v>41092.366136036697</v>
      </c>
      <c r="E15" s="578">
        <v>0.1171831991368204</v>
      </c>
      <c r="F15" s="110"/>
    </row>
    <row r="16" spans="1:10">
      <c r="A16" s="51" t="s">
        <v>567</v>
      </c>
      <c r="B16" s="75">
        <v>302645.90222836001</v>
      </c>
      <c r="C16" s="75">
        <v>337635.27942616667</v>
      </c>
      <c r="D16" s="75">
        <v>34989.377197806665</v>
      </c>
      <c r="E16" s="301">
        <v>0.11561160068642073</v>
      </c>
      <c r="F16" s="651"/>
    </row>
    <row r="17" spans="1:11">
      <c r="A17" s="51" t="s">
        <v>549</v>
      </c>
      <c r="B17" s="75">
        <v>29158.908631639999</v>
      </c>
      <c r="C17" s="75">
        <v>32823.780752170009</v>
      </c>
      <c r="D17" s="75">
        <v>3664.8721205300099</v>
      </c>
      <c r="E17" s="301">
        <v>0.12568618965914591</v>
      </c>
      <c r="F17" s="74"/>
    </row>
    <row r="18" spans="1:11">
      <c r="A18" s="51" t="s">
        <v>550</v>
      </c>
      <c r="B18" s="75">
        <v>12998.675364860001</v>
      </c>
      <c r="C18" s="75">
        <v>14894.708742630002</v>
      </c>
      <c r="D18" s="75">
        <v>1896.0333777700016</v>
      </c>
      <c r="E18" s="301">
        <v>0.14586358413839973</v>
      </c>
      <c r="F18" s="74"/>
    </row>
    <row r="19" spans="1:11">
      <c r="A19" s="51" t="s">
        <v>349</v>
      </c>
      <c r="B19" s="75">
        <v>1372.31515975</v>
      </c>
      <c r="C19" s="75">
        <v>1572.7916378899999</v>
      </c>
      <c r="D19" s="75">
        <v>200.47647813999993</v>
      </c>
      <c r="E19" s="301">
        <v>0.14608632478892214</v>
      </c>
      <c r="F19" s="74"/>
    </row>
    <row r="20" spans="1:11">
      <c r="A20" s="51" t="s">
        <v>350</v>
      </c>
      <c r="B20" s="75">
        <v>4178.8242486999998</v>
      </c>
      <c r="C20" s="75">
        <v>4463.2777827899999</v>
      </c>
      <c r="D20" s="75">
        <v>284.45353409000018</v>
      </c>
      <c r="E20" s="301">
        <v>6.8070231519904656E-2</v>
      </c>
      <c r="F20" s="74"/>
    </row>
    <row r="21" spans="1:11">
      <c r="A21" s="51" t="s">
        <v>334</v>
      </c>
      <c r="B21" s="75">
        <v>135.71057353</v>
      </c>
      <c r="C21" s="112">
        <v>143.38769001000003</v>
      </c>
      <c r="D21" s="75">
        <v>7.6771164800000236</v>
      </c>
      <c r="E21" s="301">
        <v>5.6569774044193721E-2</v>
      </c>
      <c r="F21" s="74"/>
    </row>
    <row r="22" spans="1:11">
      <c r="A22" s="51" t="s">
        <v>324</v>
      </c>
      <c r="B22" s="75">
        <v>78.689125480000001</v>
      </c>
      <c r="C22" s="75">
        <v>107.19051284</v>
      </c>
      <c r="D22" s="75">
        <v>28.501387359999995</v>
      </c>
      <c r="E22" s="301">
        <v>0.36220236514439397</v>
      </c>
      <c r="F22" s="74"/>
    </row>
    <row r="23" spans="1:11">
      <c r="A23" s="51" t="s">
        <v>487</v>
      </c>
      <c r="B23" s="139">
        <v>98.702112620000008</v>
      </c>
      <c r="C23" s="75">
        <v>119.67703648000001</v>
      </c>
      <c r="D23" s="75">
        <v>20.974923860000004</v>
      </c>
      <c r="E23" s="301">
        <v>0.21250734460723031</v>
      </c>
      <c r="F23" s="74"/>
    </row>
    <row r="24" spans="1:11">
      <c r="A24" s="661" t="s">
        <v>335</v>
      </c>
      <c r="B24" s="1314">
        <v>30570.157445329805</v>
      </c>
      <c r="C24" s="1314">
        <v>33050.373122604527</v>
      </c>
      <c r="D24" s="1314">
        <v>2480.2156772747221</v>
      </c>
      <c r="E24" s="683">
        <v>8.1131923566642339E-2</v>
      </c>
      <c r="F24" s="74"/>
      <c r="G24" s="1354"/>
      <c r="H24" s="1354"/>
      <c r="K24" s="76"/>
    </row>
    <row r="25" spans="1:11">
      <c r="A25" s="51" t="s">
        <v>289</v>
      </c>
      <c r="B25" s="75">
        <v>14650.4248039349</v>
      </c>
      <c r="C25" s="75">
        <v>16410.876907135138</v>
      </c>
      <c r="D25" s="75">
        <v>1760.4521032002376</v>
      </c>
      <c r="E25" s="301">
        <v>0.12016389468293132</v>
      </c>
      <c r="F25" s="74"/>
      <c r="K25" s="76"/>
    </row>
    <row r="26" spans="1:11">
      <c r="A26" s="51" t="s">
        <v>330</v>
      </c>
      <c r="B26" s="75">
        <v>8761.9281449599985</v>
      </c>
      <c r="C26" s="75">
        <v>9019.0593347266968</v>
      </c>
      <c r="D26" s="75">
        <v>257.1311897666983</v>
      </c>
      <c r="E26" s="301">
        <v>2.9346416166926126E-2</v>
      </c>
      <c r="F26" s="74"/>
      <c r="H26" s="1354"/>
      <c r="K26" s="76"/>
    </row>
    <row r="27" spans="1:11">
      <c r="A27" s="51" t="s">
        <v>322</v>
      </c>
      <c r="B27" s="75">
        <v>1740.05999104491</v>
      </c>
      <c r="C27" s="75">
        <v>1965.1348226645689</v>
      </c>
      <c r="D27" s="75">
        <v>225.07483161965888</v>
      </c>
      <c r="E27" s="301">
        <v>0.1293488918646426</v>
      </c>
      <c r="F27" s="74"/>
      <c r="K27" s="76"/>
    </row>
    <row r="28" spans="1:11">
      <c r="A28" s="51" t="s">
        <v>343</v>
      </c>
      <c r="B28" s="75">
        <v>931.96254214999999</v>
      </c>
      <c r="C28" s="112">
        <v>992.73800202071084</v>
      </c>
      <c r="D28" s="75">
        <v>60.775459870710847</v>
      </c>
      <c r="E28" s="301">
        <v>6.521234182921587E-2</v>
      </c>
      <c r="F28" s="74"/>
      <c r="H28" s="1354"/>
      <c r="K28" s="76"/>
    </row>
    <row r="29" spans="1:11">
      <c r="A29" s="51" t="s">
        <v>344</v>
      </c>
      <c r="B29" s="75">
        <v>1067.7377978500001</v>
      </c>
      <c r="C29" s="112">
        <v>1101.7726548922842</v>
      </c>
      <c r="D29" s="75">
        <v>34.034857042284102</v>
      </c>
      <c r="E29" s="301">
        <v>3.1875669392632533E-2</v>
      </c>
      <c r="F29" s="74"/>
      <c r="K29" s="76"/>
    </row>
    <row r="30" spans="1:11">
      <c r="A30" s="51" t="s">
        <v>347</v>
      </c>
      <c r="B30" s="75">
        <v>740.23509755999999</v>
      </c>
      <c r="C30" s="75">
        <v>794.61569247842635</v>
      </c>
      <c r="D30" s="75">
        <v>54.380594918426368</v>
      </c>
      <c r="E30" s="301">
        <v>7.3463950976761838E-2</v>
      </c>
      <c r="F30" s="74"/>
      <c r="K30" s="76"/>
    </row>
    <row r="31" spans="1:11">
      <c r="A31" s="51" t="s">
        <v>345</v>
      </c>
      <c r="B31" s="75">
        <v>417.23597541999999</v>
      </c>
      <c r="C31" s="75">
        <v>447.13791207614202</v>
      </c>
      <c r="D31" s="75">
        <v>29.901936656142027</v>
      </c>
      <c r="E31" s="301">
        <v>7.1666726787022572E-2</v>
      </c>
      <c r="F31" s="74"/>
      <c r="H31" s="1354"/>
      <c r="K31" s="76"/>
    </row>
    <row r="32" spans="1:11">
      <c r="A32" s="51" t="s">
        <v>346</v>
      </c>
      <c r="B32" s="75">
        <v>261.89822262000001</v>
      </c>
      <c r="C32" s="75">
        <v>315.13373397000004</v>
      </c>
      <c r="D32" s="75">
        <v>53.235511350000024</v>
      </c>
      <c r="E32" s="301">
        <v>0.20326793674824528</v>
      </c>
      <c r="F32" s="74"/>
      <c r="K32" s="76"/>
    </row>
    <row r="33" spans="1:11">
      <c r="A33" s="51" t="s">
        <v>7</v>
      </c>
      <c r="B33" s="75">
        <v>416.61666454000004</v>
      </c>
      <c r="C33" s="75">
        <v>486.62938220442624</v>
      </c>
      <c r="D33" s="75">
        <v>70.012717664426191</v>
      </c>
      <c r="E33" s="301">
        <v>0.16805068933507372</v>
      </c>
      <c r="F33" s="74"/>
      <c r="K33" s="76"/>
    </row>
    <row r="34" spans="1:11">
      <c r="A34" s="51" t="s">
        <v>1249</v>
      </c>
      <c r="B34" s="75">
        <v>245.76411879</v>
      </c>
      <c r="C34" s="75">
        <v>282.63512243999998</v>
      </c>
      <c r="D34" s="75">
        <v>36.871003649999977</v>
      </c>
      <c r="E34" s="301">
        <v>0.15002598357942332</v>
      </c>
      <c r="F34" s="74"/>
      <c r="K34" s="76"/>
    </row>
    <row r="35" spans="1:11" ht="15.75">
      <c r="A35" s="51" t="s">
        <v>385</v>
      </c>
      <c r="B35" s="75">
        <v>223.0773916</v>
      </c>
      <c r="C35" s="1331">
        <v>295.82824025000002</v>
      </c>
      <c r="D35" s="75">
        <v>72.750848650000023</v>
      </c>
      <c r="E35" s="301">
        <v>0.32612380899831184</v>
      </c>
      <c r="F35" s="74"/>
      <c r="K35" s="76"/>
    </row>
    <row r="36" spans="1:11">
      <c r="A36" s="51" t="s">
        <v>382</v>
      </c>
      <c r="B36" s="75">
        <v>543.09521116999997</v>
      </c>
      <c r="C36" s="75">
        <v>394.35670454000001</v>
      </c>
      <c r="D36" s="1248">
        <v>-148.73850662999996</v>
      </c>
      <c r="E36" s="301">
        <v>-0.27387188023545606</v>
      </c>
      <c r="F36" s="74"/>
      <c r="K36" s="76"/>
    </row>
    <row r="37" spans="1:11">
      <c r="A37" s="51" t="s">
        <v>337</v>
      </c>
      <c r="B37" s="75">
        <v>132.39367707</v>
      </c>
      <c r="C37" s="75">
        <v>133.81434076614218</v>
      </c>
      <c r="D37" s="1248">
        <v>1.420663696142185</v>
      </c>
      <c r="E37" s="301">
        <v>1.0730600792899114E-2</v>
      </c>
      <c r="F37" s="74"/>
      <c r="K37" s="76"/>
    </row>
    <row r="38" spans="1:11">
      <c r="A38" s="667" t="s">
        <v>336</v>
      </c>
      <c r="B38" s="75">
        <v>437.72780662000002</v>
      </c>
      <c r="C38" s="75">
        <v>410.64027243999993</v>
      </c>
      <c r="D38" s="1248">
        <v>-27.087534180000091</v>
      </c>
      <c r="E38" s="301">
        <v>-6.1882141756453013E-2</v>
      </c>
      <c r="F38" s="74"/>
      <c r="K38" s="76"/>
    </row>
    <row r="39" spans="1:11" ht="15" customHeight="1">
      <c r="A39" s="682" t="s">
        <v>338</v>
      </c>
      <c r="B39" s="1314">
        <v>4926.6418859019977</v>
      </c>
      <c r="C39" s="1314">
        <v>5773.9888960859998</v>
      </c>
      <c r="D39" s="1332">
        <v>847.3470101840021</v>
      </c>
      <c r="E39" s="683">
        <v>0.1719928157572721</v>
      </c>
      <c r="F39" s="74"/>
      <c r="G39" s="1354"/>
      <c r="H39" s="1354"/>
      <c r="K39" s="76"/>
    </row>
    <row r="40" spans="1:11">
      <c r="A40" s="51" t="s">
        <v>325</v>
      </c>
      <c r="B40" s="139">
        <v>162.04288353000001</v>
      </c>
      <c r="C40" s="75">
        <v>171.51264852</v>
      </c>
      <c r="D40" s="75">
        <v>9.4697649899999874</v>
      </c>
      <c r="E40" s="301">
        <v>5.8439869642573861E-2</v>
      </c>
      <c r="F40" s="74"/>
      <c r="K40" s="76"/>
    </row>
    <row r="41" spans="1:11">
      <c r="A41" s="51" t="s">
        <v>331</v>
      </c>
      <c r="B41" s="75">
        <v>3412.3521658499994</v>
      </c>
      <c r="C41" s="75">
        <v>4043.7262234299997</v>
      </c>
      <c r="D41" s="75">
        <v>631.37405758000023</v>
      </c>
      <c r="E41" s="301">
        <v>0.18502605443208364</v>
      </c>
      <c r="F41" s="74"/>
      <c r="K41" s="76"/>
    </row>
    <row r="42" spans="1:11">
      <c r="A42" s="51" t="s">
        <v>332</v>
      </c>
      <c r="B42" s="139">
        <v>302.82960520999995</v>
      </c>
      <c r="C42" s="75">
        <v>343.27706500000005</v>
      </c>
      <c r="D42" s="75">
        <v>40.447459790000096</v>
      </c>
      <c r="E42" s="301">
        <v>0.13356507783296623</v>
      </c>
      <c r="F42" s="74"/>
    </row>
    <row r="43" spans="1:11">
      <c r="A43" s="51" t="s">
        <v>342</v>
      </c>
      <c r="B43" s="139">
        <v>687.21051366999995</v>
      </c>
      <c r="C43" s="75">
        <v>807.19486977000008</v>
      </c>
      <c r="D43" s="75">
        <v>119.98435610000013</v>
      </c>
      <c r="E43" s="301">
        <v>0.17459621719003104</v>
      </c>
      <c r="F43" s="74"/>
    </row>
    <row r="44" spans="1:11">
      <c r="A44" s="51" t="s">
        <v>351</v>
      </c>
      <c r="B44" s="139">
        <v>65.851014203999767</v>
      </c>
      <c r="C44" s="75">
        <v>72.14593991000001</v>
      </c>
      <c r="D44" s="75">
        <v>6.2949257060002424</v>
      </c>
      <c r="E44" s="301">
        <v>9.5593451097035542E-2</v>
      </c>
      <c r="F44" s="74"/>
    </row>
    <row r="45" spans="1:11">
      <c r="A45" s="51" t="s">
        <v>326</v>
      </c>
      <c r="B45" s="139">
        <v>205.31573473399976</v>
      </c>
      <c r="C45" s="75">
        <v>237.09031508999999</v>
      </c>
      <c r="D45" s="1248">
        <v>31.774580356000229</v>
      </c>
      <c r="E45" s="301">
        <v>0.15475959695522756</v>
      </c>
      <c r="F45" s="74"/>
    </row>
    <row r="46" spans="1:11">
      <c r="A46" s="51" t="s">
        <v>348</v>
      </c>
      <c r="B46" s="139">
        <v>23.120518149999999</v>
      </c>
      <c r="C46" s="1248">
        <v>16.850142389999998</v>
      </c>
      <c r="D46" s="75">
        <v>-6.2703757600000003</v>
      </c>
      <c r="E46" s="301">
        <v>-0.27120394617972698</v>
      </c>
      <c r="F46" s="74"/>
    </row>
    <row r="47" spans="1:11">
      <c r="A47" s="51" t="s">
        <v>1250</v>
      </c>
      <c r="B47" s="139">
        <v>42.72080004</v>
      </c>
      <c r="C47" s="75">
        <v>50.530963819999997</v>
      </c>
      <c r="D47" s="75">
        <v>7.8101637799999963</v>
      </c>
      <c r="E47" s="301">
        <v>0.18281876211792025</v>
      </c>
      <c r="F47" s="74"/>
    </row>
    <row r="48" spans="1:11">
      <c r="A48" s="51" t="s">
        <v>339</v>
      </c>
      <c r="B48" s="139">
        <v>10.34835045</v>
      </c>
      <c r="C48" s="75">
        <v>12.40862606</v>
      </c>
      <c r="D48" s="75">
        <v>2.0602756099999997</v>
      </c>
      <c r="E48" s="301">
        <v>0.19909217608686602</v>
      </c>
      <c r="F48" s="74"/>
    </row>
    <row r="49" spans="1:6">
      <c r="A49" s="51" t="s">
        <v>340</v>
      </c>
      <c r="B49" s="139">
        <v>14.850300063999761</v>
      </c>
      <c r="C49" s="75">
        <v>19.25210209600024</v>
      </c>
      <c r="D49" s="75">
        <v>4.4018020320004787</v>
      </c>
      <c r="E49" s="301">
        <v>0.29641165586083806</v>
      </c>
      <c r="F49" s="74"/>
    </row>
    <row r="50" spans="1:6" ht="15" customHeight="1">
      <c r="A50" s="679" t="s">
        <v>319</v>
      </c>
      <c r="B50" s="1314">
        <v>386164.52677617181</v>
      </c>
      <c r="C50" s="1333">
        <v>430584.45559966721</v>
      </c>
      <c r="D50" s="1314">
        <v>44419.9288234954</v>
      </c>
      <c r="E50" s="680">
        <v>0.11502850661692721</v>
      </c>
      <c r="F50" s="74"/>
    </row>
    <row r="51" spans="1:6" ht="15.75">
      <c r="A51" s="29" t="s">
        <v>657</v>
      </c>
      <c r="B51" s="568"/>
      <c r="C51" s="568"/>
      <c r="D51" s="568"/>
      <c r="E51" s="568"/>
      <c r="F51" s="74"/>
    </row>
    <row r="52" spans="1:6" ht="15.75">
      <c r="A52" s="471" t="s">
        <v>1914</v>
      </c>
      <c r="B52" s="568"/>
      <c r="C52" s="568"/>
      <c r="D52" s="568"/>
      <c r="E52" s="568"/>
      <c r="F52" s="74"/>
    </row>
    <row r="53" spans="1:6" ht="15.75">
      <c r="A53" s="25" t="s">
        <v>1915</v>
      </c>
      <c r="B53" s="568"/>
      <c r="C53" s="568"/>
      <c r="D53" s="568"/>
      <c r="E53" s="568"/>
      <c r="F53" s="74"/>
    </row>
    <row r="54" spans="1:6" ht="13.5" customHeight="1">
      <c r="A54" s="1639" t="s">
        <v>1839</v>
      </c>
      <c r="B54" s="1639"/>
      <c r="C54" s="1639"/>
      <c r="D54" s="1639"/>
      <c r="E54" s="1639"/>
      <c r="F54" s="74"/>
    </row>
    <row r="55" spans="1:6" ht="15.75">
      <c r="A55" s="657" t="s">
        <v>1540</v>
      </c>
      <c r="C55" s="110"/>
      <c r="F55" s="74"/>
    </row>
    <row r="56" spans="1:6">
      <c r="C56" s="76"/>
      <c r="D56" s="1132"/>
      <c r="E56" s="1132"/>
      <c r="F56" s="1132"/>
    </row>
    <row r="57" spans="1:6">
      <c r="B57" s="1475"/>
      <c r="C57" s="1476"/>
      <c r="D57" s="1476"/>
      <c r="E57" s="110"/>
    </row>
    <row r="58" spans="1:6" ht="15.75">
      <c r="A58" s="471"/>
      <c r="C58" s="110"/>
      <c r="D58" s="110"/>
      <c r="E58" s="110"/>
      <c r="F58" s="255"/>
    </row>
    <row r="59" spans="1:6" ht="15.75">
      <c r="A59" s="25"/>
    </row>
  </sheetData>
  <customSheetViews>
    <customSheetView guid="{45E423DD-7FD2-487F-8372-5798D7D06C15}" showPageBreaks="1" showGridLines="0" printArea="1">
      <selection activeCell="E2" sqref="E2"/>
      <pageMargins left="0.38" right="0.6" top="0.25" bottom="0.5" header="0" footer="0"/>
      <printOptions horizontalCentered="1" verticalCentered="1"/>
      <pageSetup scale="85" orientation="portrait" r:id="rId1"/>
      <headerFooter alignWithMargins="0"/>
    </customSheetView>
    <customSheetView guid="{B297ACE3-C144-4411-A206-EE5C8D41CE1C}" showGridLines="0" topLeftCell="A7">
      <selection activeCell="H39" sqref="H39"/>
      <pageMargins left="0.38" right="0.6" top="0.25" bottom="0.5" header="0" footer="0"/>
      <printOptions horizontalCentered="1" verticalCentered="1"/>
      <pageSetup scale="85" orientation="portrait" r:id="rId2"/>
      <headerFooter alignWithMargins="0"/>
    </customSheetView>
    <customSheetView guid="{67BA8672-8137-4028-84CD-AA630649A2B3}" showGridLines="0" showRuler="0">
      <selection activeCell="E2" sqref="E2"/>
      <pageMargins left="0.38" right="0.6" top="0.25" bottom="0.5" header="0" footer="0"/>
      <printOptions horizontalCentered="1" verticalCentered="1"/>
      <pageSetup scale="85" orientation="portrait" r:id="rId3"/>
      <headerFooter alignWithMargins="0"/>
    </customSheetView>
    <customSheetView guid="{51F1D52B-5D55-4FCC-809B-9B4CC86C88B9}" showGridLines="0">
      <selection activeCell="E2" sqref="E2"/>
      <pageMargins left="0.38" right="0.6" top="0.25" bottom="0.5" header="0" footer="0"/>
      <printOptions horizontalCentered="1" verticalCentered="1"/>
      <pageSetup scale="85" orientation="portrait" r:id="rId4"/>
      <headerFooter alignWithMargins="0"/>
    </customSheetView>
  </customSheetViews>
  <mergeCells count="4">
    <mergeCell ref="A12:A13"/>
    <mergeCell ref="D12:E12"/>
    <mergeCell ref="B12:C12"/>
    <mergeCell ref="A54:E54"/>
  </mergeCells>
  <phoneticPr fontId="0" type="noConversion"/>
  <printOptions horizontalCentered="1" verticalCentered="1"/>
  <pageMargins left="0.96" right="0.36" top="0.53" bottom="0.83" header="0" footer="0"/>
  <pageSetup scale="75" orientation="portrait" r:id="rId5"/>
  <headerFooter alignWithMargins="0"/>
  <drawing r:id="rId6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Sheet91"/>
  <dimension ref="A1:R60"/>
  <sheetViews>
    <sheetView showGridLines="0" topLeftCell="A13" zoomScaleNormal="100" workbookViewId="0">
      <selection activeCell="F62" sqref="F62"/>
    </sheetView>
  </sheetViews>
  <sheetFormatPr defaultRowHeight="15"/>
  <cols>
    <col min="1" max="16" width="9.140625" style="51"/>
    <col min="17" max="17" width="9.140625" style="51" customWidth="1"/>
    <col min="18" max="16384" width="9.140625" style="51"/>
  </cols>
  <sheetData>
    <row r="1" spans="1:18">
      <c r="A1" s="390" t="s">
        <v>303</v>
      </c>
      <c r="B1" s="61"/>
      <c r="C1" s="62"/>
      <c r="D1" s="62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1145">
        <v>94</v>
      </c>
    </row>
    <row r="10" spans="1:18">
      <c r="F10" s="1640" t="s">
        <v>1877</v>
      </c>
      <c r="G10" s="1640"/>
      <c r="H10" s="1640"/>
      <c r="I10" s="1640"/>
      <c r="J10" s="1640"/>
      <c r="K10" s="1640"/>
    </row>
    <row r="11" spans="1:18">
      <c r="F11" s="1641" t="s">
        <v>305</v>
      </c>
      <c r="G11" s="1641"/>
      <c r="H11" s="1641"/>
      <c r="I11" s="1641"/>
      <c r="J11" s="1641"/>
      <c r="K11" s="1641"/>
    </row>
    <row r="12" spans="1:18">
      <c r="F12" s="1641" t="s">
        <v>1720</v>
      </c>
      <c r="G12" s="1641"/>
      <c r="H12" s="1641"/>
      <c r="I12" s="1641"/>
      <c r="J12" s="1641"/>
      <c r="K12" s="1641"/>
    </row>
    <row r="16" spans="1:18">
      <c r="F16"/>
      <c r="G16"/>
    </row>
    <row r="17" spans="6:7">
      <c r="F17"/>
      <c r="G17"/>
    </row>
    <row r="18" spans="6:7">
      <c r="F18"/>
      <c r="G18"/>
    </row>
    <row r="19" spans="6:7">
      <c r="F19"/>
      <c r="G19"/>
    </row>
    <row r="20" spans="6:7">
      <c r="F20"/>
      <c r="G20"/>
    </row>
    <row r="21" spans="6:7">
      <c r="F21"/>
      <c r="G21"/>
    </row>
    <row r="22" spans="6:7">
      <c r="F22"/>
      <c r="G22"/>
    </row>
    <row r="23" spans="6:7">
      <c r="F23"/>
      <c r="G23"/>
    </row>
    <row r="24" spans="6:7">
      <c r="F24"/>
      <c r="G24"/>
    </row>
    <row r="51" spans="3:11">
      <c r="C51" s="51" t="s">
        <v>260</v>
      </c>
      <c r="E51" s="51" t="s">
        <v>261</v>
      </c>
      <c r="H51" s="51" t="s">
        <v>262</v>
      </c>
      <c r="K51" s="51" t="s">
        <v>263</v>
      </c>
    </row>
    <row r="52" spans="3:11">
      <c r="C52" s="51" t="s">
        <v>264</v>
      </c>
      <c r="E52" s="51" t="s">
        <v>265</v>
      </c>
      <c r="H52" s="51" t="s">
        <v>1553</v>
      </c>
      <c r="K52" s="51" t="s">
        <v>266</v>
      </c>
    </row>
    <row r="53" spans="3:11">
      <c r="C53" s="51" t="s">
        <v>1551</v>
      </c>
      <c r="E53" s="51" t="s">
        <v>267</v>
      </c>
      <c r="H53" s="51" t="s">
        <v>268</v>
      </c>
      <c r="K53" s="51" t="s">
        <v>269</v>
      </c>
    </row>
    <row r="54" spans="3:11">
      <c r="C54" s="51" t="s">
        <v>1552</v>
      </c>
      <c r="E54" s="51" t="s">
        <v>270</v>
      </c>
      <c r="H54" s="51" t="s">
        <v>271</v>
      </c>
      <c r="K54" s="51" t="s">
        <v>272</v>
      </c>
    </row>
    <row r="55" spans="3:11">
      <c r="C55" s="51" t="s">
        <v>273</v>
      </c>
      <c r="E55" s="51" t="s">
        <v>274</v>
      </c>
      <c r="H55" s="51" t="s">
        <v>275</v>
      </c>
      <c r="K55" s="51" t="s">
        <v>276</v>
      </c>
    </row>
    <row r="56" spans="3:11">
      <c r="C56" s="51" t="s">
        <v>277</v>
      </c>
      <c r="E56" s="51" t="s">
        <v>278</v>
      </c>
      <c r="H56" s="51" t="s">
        <v>279</v>
      </c>
      <c r="K56" s="51" t="s">
        <v>280</v>
      </c>
    </row>
    <row r="57" spans="3:11">
      <c r="C57" s="51" t="s">
        <v>281</v>
      </c>
      <c r="E57" s="51" t="s">
        <v>282</v>
      </c>
      <c r="H57" s="51" t="s">
        <v>283</v>
      </c>
      <c r="K57" s="51" t="s">
        <v>284</v>
      </c>
    </row>
    <row r="58" spans="3:11">
      <c r="C58" s="51" t="s">
        <v>285</v>
      </c>
      <c r="E58" s="51" t="s">
        <v>286</v>
      </c>
      <c r="H58" s="51" t="s">
        <v>287</v>
      </c>
      <c r="K58" s="51" t="s">
        <v>288</v>
      </c>
    </row>
    <row r="60" spans="3:11" ht="15.75">
      <c r="C60" s="657" t="s">
        <v>1540</v>
      </c>
    </row>
  </sheetData>
  <mergeCells count="3">
    <mergeCell ref="F10:K10"/>
    <mergeCell ref="F11:K11"/>
    <mergeCell ref="F12:K12"/>
  </mergeCells>
  <phoneticPr fontId="0" type="noConversion"/>
  <pageMargins left="0.55118110236220474" right="0.55118110236220474" top="1.0629921259842521" bottom="0.74803149606299213" header="0.31496062992125984" footer="0.31496062992125984"/>
  <pageSetup scale="55"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Sheet92"/>
  <dimension ref="A1:K98"/>
  <sheetViews>
    <sheetView showGridLines="0" topLeftCell="A15" zoomScaleNormal="100" workbookViewId="0">
      <selection activeCell="G34" sqref="G34"/>
    </sheetView>
  </sheetViews>
  <sheetFormatPr defaultColWidth="14.28515625" defaultRowHeight="15.75"/>
  <cols>
    <col min="1" max="1" width="66.140625" style="7" customWidth="1"/>
    <col min="2" max="2" width="19" style="1307" customWidth="1"/>
    <col min="3" max="3" width="16.140625" style="1316" customWidth="1"/>
    <col min="4" max="4" width="15.85546875" style="1316" customWidth="1"/>
    <col min="5" max="5" width="18.140625" style="1316" customWidth="1"/>
    <col min="6" max="6" width="16.42578125" style="1316" bestFit="1" customWidth="1"/>
    <col min="7" max="7" width="16.85546875" style="7" bestFit="1" customWidth="1"/>
    <col min="8" max="8" width="15.42578125" style="7" bestFit="1" customWidth="1"/>
    <col min="9" max="16384" width="14.28515625" style="7"/>
  </cols>
  <sheetData>
    <row r="1" spans="1:7" ht="15" customHeight="1">
      <c r="A1" s="390" t="s">
        <v>303</v>
      </c>
      <c r="B1" s="13"/>
      <c r="C1" s="13"/>
      <c r="D1" s="13"/>
      <c r="E1" s="1170">
        <v>95</v>
      </c>
    </row>
    <row r="2" spans="1:7" ht="14.25" customHeight="1"/>
    <row r="3" spans="1:7" ht="14.25" customHeight="1"/>
    <row r="4" spans="1:7" ht="14.25" customHeight="1"/>
    <row r="5" spans="1:7" ht="14.25" customHeight="1"/>
    <row r="6" spans="1:7" ht="14.25" customHeight="1"/>
    <row r="7" spans="1:7" ht="14.25" customHeight="1"/>
    <row r="8" spans="1:7" ht="25.5" customHeight="1"/>
    <row r="9" spans="1:7" ht="21" customHeight="1">
      <c r="A9" s="70" t="s">
        <v>1878</v>
      </c>
    </row>
    <row r="10" spans="1:7" ht="18" customHeight="1">
      <c r="A10" s="70" t="s">
        <v>1721</v>
      </c>
      <c r="C10" s="1317"/>
      <c r="D10" s="1317"/>
    </row>
    <row r="11" spans="1:7" ht="14.25" customHeight="1">
      <c r="A11" s="51" t="s">
        <v>386</v>
      </c>
      <c r="C11" s="1317"/>
      <c r="D11" s="1317"/>
      <c r="E11" s="1317"/>
      <c r="F11" s="1317"/>
    </row>
    <row r="12" spans="1:7" ht="15.75" customHeight="1">
      <c r="A12" s="1609" t="s">
        <v>314</v>
      </c>
      <c r="B12" s="1642" t="s">
        <v>2072</v>
      </c>
      <c r="C12" s="1642"/>
      <c r="D12" s="1642"/>
      <c r="E12" s="1642"/>
      <c r="F12" s="1317"/>
    </row>
    <row r="13" spans="1:7" ht="15.75" customHeight="1">
      <c r="A13" s="1609"/>
      <c r="B13" s="131" t="s">
        <v>328</v>
      </c>
      <c r="C13" s="55" t="s">
        <v>327</v>
      </c>
      <c r="D13" s="55" t="s">
        <v>329</v>
      </c>
      <c r="E13" s="55" t="s">
        <v>1631</v>
      </c>
      <c r="F13" s="1317"/>
    </row>
    <row r="14" spans="1:7" ht="15" customHeight="1">
      <c r="A14" s="385" t="s">
        <v>296</v>
      </c>
      <c r="B14" s="74">
        <v>150119.35311984</v>
      </c>
      <c r="C14" s="74">
        <v>17125.579974849199</v>
      </c>
      <c r="D14" s="74">
        <v>3335.6264170520003</v>
      </c>
      <c r="E14" s="74">
        <v>170580.55951174122</v>
      </c>
      <c r="G14" s="1009"/>
    </row>
    <row r="15" spans="1:7" ht="15" customHeight="1">
      <c r="A15" s="386" t="s">
        <v>391</v>
      </c>
      <c r="B15" s="74">
        <v>43113.338389140008</v>
      </c>
      <c r="C15" s="74">
        <v>6977.4446914568662</v>
      </c>
      <c r="D15" s="74">
        <v>1272.5577037393334</v>
      </c>
      <c r="E15" s="74">
        <v>51363.3407843362</v>
      </c>
      <c r="F15" s="1319"/>
    </row>
    <row r="16" spans="1:7" ht="15" customHeight="1">
      <c r="A16" s="615" t="s">
        <v>1311</v>
      </c>
      <c r="B16" s="75">
        <v>2112.94610303334</v>
      </c>
      <c r="C16" s="75">
        <v>779.56105867233316</v>
      </c>
      <c r="D16" s="75">
        <v>180.7200370346668</v>
      </c>
      <c r="E16" s="75">
        <v>3073.2271987403401</v>
      </c>
    </row>
    <row r="17" spans="1:8" ht="15" customHeight="1">
      <c r="A17" s="615" t="s">
        <v>1312</v>
      </c>
      <c r="B17" s="75">
        <v>31743.996841050001</v>
      </c>
      <c r="C17" s="75">
        <v>5429.3751140869999</v>
      </c>
      <c r="D17" s="75">
        <v>892.6</v>
      </c>
      <c r="E17" s="75">
        <v>38065.971955137</v>
      </c>
      <c r="F17" s="1307"/>
      <c r="G17" s="110"/>
      <c r="H17" s="20"/>
    </row>
    <row r="18" spans="1:8" ht="15" customHeight="1">
      <c r="A18" s="615" t="s">
        <v>290</v>
      </c>
      <c r="B18" s="75">
        <v>3754.7859734466701</v>
      </c>
      <c r="C18" s="75">
        <v>377.15021871533321</v>
      </c>
      <c r="D18" s="75">
        <v>114.20289803466677</v>
      </c>
      <c r="E18" s="75">
        <v>4246.1390901966697</v>
      </c>
      <c r="F18" s="1307"/>
      <c r="G18" s="198"/>
    </row>
    <row r="19" spans="1:8" ht="15" customHeight="1">
      <c r="A19" s="615" t="s">
        <v>1313</v>
      </c>
      <c r="B19" s="75">
        <v>356.28937010999999</v>
      </c>
      <c r="C19" s="75">
        <v>28.958770042000001</v>
      </c>
      <c r="D19" s="75">
        <v>7.7549533999999998</v>
      </c>
      <c r="E19" s="75">
        <v>393.003093552</v>
      </c>
      <c r="F19" s="1307"/>
      <c r="G19" s="198"/>
    </row>
    <row r="20" spans="1:8" ht="15" customHeight="1">
      <c r="A20" s="615" t="s">
        <v>291</v>
      </c>
      <c r="B20" s="75">
        <v>960.42337827000017</v>
      </c>
      <c r="C20" s="75">
        <v>49.879971243999996</v>
      </c>
      <c r="D20" s="1316">
        <v>15.4</v>
      </c>
      <c r="E20" s="75">
        <v>1025.7033495140001</v>
      </c>
      <c r="F20" s="1307"/>
      <c r="H20" s="20"/>
    </row>
    <row r="21" spans="1:8" ht="15" customHeight="1">
      <c r="A21" s="615" t="s">
        <v>292</v>
      </c>
      <c r="B21" s="75">
        <v>1303.9322798000001</v>
      </c>
      <c r="C21" s="75">
        <v>43.289297869999999</v>
      </c>
      <c r="D21" s="75">
        <v>16.079815269999955</v>
      </c>
      <c r="E21" s="75">
        <v>1363.3013929399999</v>
      </c>
      <c r="F21" s="1307"/>
      <c r="G21" s="198"/>
    </row>
    <row r="22" spans="1:8" ht="15" customHeight="1">
      <c r="A22" s="615" t="s">
        <v>1283</v>
      </c>
      <c r="B22" s="75">
        <v>2880.9644434299998</v>
      </c>
      <c r="C22" s="75">
        <v>269.23026082619998</v>
      </c>
      <c r="D22" s="75">
        <v>45.800000000000011</v>
      </c>
      <c r="E22" s="75">
        <v>3195.9947042561998</v>
      </c>
      <c r="F22" s="20"/>
      <c r="G22" s="20"/>
    </row>
    <row r="23" spans="1:8" ht="15" customHeight="1">
      <c r="A23" s="386" t="s">
        <v>1198</v>
      </c>
      <c r="B23" s="74">
        <v>80157.902235723333</v>
      </c>
      <c r="C23" s="74">
        <v>7028.4913552823336</v>
      </c>
      <c r="D23" s="74">
        <v>917.1444387093336</v>
      </c>
      <c r="E23" s="74">
        <v>88103.538029715011</v>
      </c>
    </row>
    <row r="24" spans="1:8" ht="15" customHeight="1">
      <c r="A24" s="615" t="s">
        <v>1314</v>
      </c>
      <c r="B24" s="75">
        <v>76061.985285210001</v>
      </c>
      <c r="C24" s="75">
        <v>6634.2907377753336</v>
      </c>
      <c r="D24" s="75">
        <v>847.32009478466682</v>
      </c>
      <c r="E24" s="75">
        <v>83543.596117769994</v>
      </c>
      <c r="F24" s="112"/>
      <c r="G24" s="198"/>
    </row>
    <row r="25" spans="1:8" ht="15" customHeight="1">
      <c r="A25" s="615" t="s">
        <v>1809</v>
      </c>
      <c r="B25" s="75">
        <v>264.59293917000002</v>
      </c>
      <c r="C25" s="972">
        <v>0</v>
      </c>
      <c r="D25" s="972">
        <v>0</v>
      </c>
      <c r="E25" s="75">
        <v>264.59293917000002</v>
      </c>
      <c r="F25" s="1307"/>
      <c r="G25" s="198"/>
    </row>
    <row r="26" spans="1:8" ht="15.75" customHeight="1">
      <c r="A26" s="615" t="s">
        <v>1627</v>
      </c>
      <c r="B26" s="75">
        <v>2550.52373571</v>
      </c>
      <c r="C26" s="972">
        <v>0</v>
      </c>
      <c r="D26" s="972">
        <v>0</v>
      </c>
      <c r="E26" s="75">
        <v>2550.52373571</v>
      </c>
      <c r="F26" s="1334"/>
      <c r="G26" s="1334"/>
    </row>
    <row r="27" spans="1:8" ht="16.5" customHeight="1">
      <c r="A27" s="615" t="s">
        <v>1247</v>
      </c>
      <c r="B27" s="75">
        <v>276.78911848000001</v>
      </c>
      <c r="C27" s="75">
        <v>167.10146500033323</v>
      </c>
      <c r="D27" s="75">
        <v>61.636783624666776</v>
      </c>
      <c r="E27" s="75">
        <v>505.52736710500005</v>
      </c>
      <c r="G27" s="198"/>
    </row>
    <row r="28" spans="1:8" ht="16.5" customHeight="1">
      <c r="A28" s="615" t="s">
        <v>1315</v>
      </c>
      <c r="B28" s="75">
        <v>643.42525524999996</v>
      </c>
      <c r="C28" s="75">
        <v>102.16864112</v>
      </c>
      <c r="D28" s="972">
        <v>0</v>
      </c>
      <c r="E28" s="75">
        <v>745.59389636999992</v>
      </c>
      <c r="F28" s="1307"/>
    </row>
    <row r="29" spans="1:8" ht="16.5" customHeight="1">
      <c r="A29" s="615" t="s">
        <v>1316</v>
      </c>
      <c r="B29" s="75">
        <v>187.57990276999996</v>
      </c>
      <c r="C29" s="75">
        <v>39.345314729999998</v>
      </c>
      <c r="D29" s="75">
        <v>0.64746369999999998</v>
      </c>
      <c r="E29" s="75">
        <v>227.57268119999998</v>
      </c>
      <c r="F29" s="1307"/>
      <c r="G29" s="1319"/>
      <c r="H29" s="20"/>
    </row>
    <row r="30" spans="1:8" ht="16.5" customHeight="1">
      <c r="A30" s="615" t="s">
        <v>1317</v>
      </c>
      <c r="B30" s="75">
        <v>17.993734973333332</v>
      </c>
      <c r="C30" s="75">
        <v>10.826053626666667</v>
      </c>
      <c r="D30" s="75">
        <v>0.97522381000000002</v>
      </c>
      <c r="E30" s="75">
        <v>29.795012409999998</v>
      </c>
    </row>
    <row r="31" spans="1:8" ht="16.5" customHeight="1">
      <c r="A31" s="615" t="s">
        <v>1318</v>
      </c>
      <c r="B31" s="75">
        <v>53.861570010000001</v>
      </c>
      <c r="C31" s="75">
        <v>71.672849249999999</v>
      </c>
      <c r="D31" s="75">
        <v>5.5770940200000005</v>
      </c>
      <c r="E31" s="75">
        <v>131.11151328</v>
      </c>
      <c r="F31" s="1307"/>
      <c r="G31" s="198"/>
    </row>
    <row r="32" spans="1:8" ht="16.5" customHeight="1">
      <c r="A32" s="615" t="s">
        <v>1319</v>
      </c>
      <c r="B32" s="75">
        <v>101.15069414999999</v>
      </c>
      <c r="C32" s="75">
        <v>3.0862937800000001</v>
      </c>
      <c r="D32" s="75">
        <v>0.98777877000000003</v>
      </c>
      <c r="E32" s="75">
        <v>105.2247667</v>
      </c>
      <c r="F32" s="1307"/>
      <c r="G32" s="198"/>
    </row>
    <row r="33" spans="1:9" ht="15" customHeight="1">
      <c r="A33" s="386" t="s">
        <v>1197</v>
      </c>
      <c r="B33" s="74">
        <v>25479.512494976661</v>
      </c>
      <c r="C33" s="74">
        <v>2727.0439281099998</v>
      </c>
      <c r="D33" s="74">
        <v>1070.5242746033334</v>
      </c>
      <c r="E33" s="74">
        <v>29277.080697689998</v>
      </c>
      <c r="F33" s="1319"/>
      <c r="G33" s="1009"/>
    </row>
    <row r="34" spans="1:9" ht="15" customHeight="1">
      <c r="A34" s="615" t="s">
        <v>1281</v>
      </c>
      <c r="B34" s="75">
        <v>7130.61423844</v>
      </c>
      <c r="C34" s="75">
        <v>435.27222855999997</v>
      </c>
      <c r="D34" s="75">
        <v>329.39771918999998</v>
      </c>
      <c r="E34" s="75">
        <v>7895.2841861900006</v>
      </c>
      <c r="F34" s="123"/>
      <c r="G34" s="198"/>
    </row>
    <row r="35" spans="1:9" ht="15" customHeight="1">
      <c r="A35" s="615" t="s">
        <v>1388</v>
      </c>
      <c r="B35" s="75">
        <v>1598.8478495300001</v>
      </c>
      <c r="C35" s="75">
        <v>144.38507702999999</v>
      </c>
      <c r="D35" s="75">
        <v>37.217840700000004</v>
      </c>
      <c r="E35" s="75">
        <v>1780.45076726</v>
      </c>
      <c r="F35" s="1307"/>
    </row>
    <row r="36" spans="1:9" ht="15" customHeight="1">
      <c r="A36" s="615" t="s">
        <v>1284</v>
      </c>
      <c r="B36" s="75">
        <v>10294.570032769998</v>
      </c>
      <c r="C36" s="75">
        <v>167.04688680000001</v>
      </c>
      <c r="D36" s="75">
        <v>29.01723149</v>
      </c>
      <c r="E36" s="75">
        <v>10490.634151059998</v>
      </c>
      <c r="G36" s="198"/>
    </row>
    <row r="37" spans="1:9" ht="15" customHeight="1">
      <c r="A37" s="615" t="s">
        <v>1320</v>
      </c>
      <c r="B37" s="75">
        <v>139.45967482666669</v>
      </c>
      <c r="C37" s="75">
        <v>59.228078590000003</v>
      </c>
      <c r="D37" s="75">
        <v>24.375816033333333</v>
      </c>
      <c r="E37" s="75">
        <v>223.06356945000002</v>
      </c>
      <c r="F37" s="1307"/>
      <c r="G37" s="198"/>
    </row>
    <row r="38" spans="1:9" ht="15" customHeight="1">
      <c r="A38" s="615" t="s">
        <v>1416</v>
      </c>
      <c r="B38" s="75">
        <v>242.24157954999998</v>
      </c>
      <c r="C38" s="75">
        <v>46.810560289999998</v>
      </c>
      <c r="D38" s="75">
        <v>357.00156119000002</v>
      </c>
      <c r="E38" s="75">
        <v>646.05370102999996</v>
      </c>
      <c r="F38" s="1307"/>
      <c r="G38" s="198"/>
    </row>
    <row r="39" spans="1:9" ht="15" customHeight="1">
      <c r="A39" s="615" t="s">
        <v>1282</v>
      </c>
      <c r="B39" s="75">
        <v>4737.9425796599999</v>
      </c>
      <c r="C39" s="75">
        <v>1601.8297708499999</v>
      </c>
      <c r="D39" s="75">
        <v>220.12777101</v>
      </c>
      <c r="E39" s="75">
        <v>6559.9001215200005</v>
      </c>
      <c r="F39" s="112"/>
      <c r="G39" s="1319"/>
    </row>
    <row r="40" spans="1:9" ht="15" customHeight="1">
      <c r="A40" s="615" t="s">
        <v>1628</v>
      </c>
      <c r="B40" s="75">
        <v>1335.8365401999997</v>
      </c>
      <c r="C40" s="75">
        <v>272.47132599000003</v>
      </c>
      <c r="D40" s="75">
        <v>73.386334989999995</v>
      </c>
      <c r="E40" s="75">
        <v>1681.6942011799997</v>
      </c>
    </row>
    <row r="41" spans="1:9" ht="15" customHeight="1">
      <c r="A41" s="907" t="s">
        <v>1217</v>
      </c>
      <c r="B41" s="651">
        <v>1368.6</v>
      </c>
      <c r="C41" s="651">
        <v>392.6</v>
      </c>
      <c r="D41" s="651">
        <v>75.399999999999977</v>
      </c>
      <c r="E41" s="74">
        <v>1836.6</v>
      </c>
      <c r="F41" s="1307"/>
      <c r="G41" s="198"/>
    </row>
    <row r="42" spans="1:9" ht="15" customHeight="1">
      <c r="A42" s="385" t="s">
        <v>297</v>
      </c>
      <c r="B42" s="74">
        <v>20371.352524229987</v>
      </c>
      <c r="C42" s="74">
        <v>2411.3628060800133</v>
      </c>
      <c r="D42" s="74">
        <v>1107.7522044499997</v>
      </c>
      <c r="E42" s="74">
        <v>23890.467534759999</v>
      </c>
    </row>
    <row r="43" spans="1:9" ht="15" customHeight="1">
      <c r="A43" s="615" t="s">
        <v>208</v>
      </c>
      <c r="B43" s="75">
        <v>4952.6290595599876</v>
      </c>
      <c r="C43" s="75">
        <v>969.60846406001303</v>
      </c>
      <c r="D43" s="75">
        <v>397.90103653999995</v>
      </c>
      <c r="E43" s="75">
        <v>6320.1385601600005</v>
      </c>
    </row>
    <row r="44" spans="1:9" ht="15" customHeight="1">
      <c r="A44" s="615" t="s">
        <v>1240</v>
      </c>
      <c r="B44" s="75">
        <v>3769.7399919999993</v>
      </c>
      <c r="C44" s="75">
        <v>504.09610347</v>
      </c>
      <c r="D44" s="75">
        <v>335.68579424000001</v>
      </c>
      <c r="E44" s="75">
        <v>4609.5218897099994</v>
      </c>
      <c r="F44" s="123"/>
    </row>
    <row r="45" spans="1:9" ht="15" customHeight="1">
      <c r="A45" s="615" t="s">
        <v>1241</v>
      </c>
      <c r="B45" s="75">
        <v>1877.8259300100003</v>
      </c>
      <c r="C45" s="75">
        <v>407.24018475000003</v>
      </c>
      <c r="D45" s="75">
        <v>241.94794026000002</v>
      </c>
      <c r="E45" s="75">
        <v>2527.0140550200003</v>
      </c>
      <c r="F45" s="1327"/>
    </row>
    <row r="46" spans="1:9" ht="15" customHeight="1">
      <c r="A46" s="615" t="s">
        <v>1285</v>
      </c>
      <c r="B46" s="75">
        <v>302.63906981999997</v>
      </c>
      <c r="C46" s="75">
        <v>171.04480162999999</v>
      </c>
      <c r="D46" s="75">
        <v>50.487471589999998</v>
      </c>
      <c r="E46" s="75">
        <v>524.17134304000001</v>
      </c>
    </row>
    <row r="47" spans="1:9" ht="15" customHeight="1">
      <c r="A47" s="615" t="s">
        <v>1840</v>
      </c>
      <c r="B47" s="75">
        <v>9.8485749999999997E-2</v>
      </c>
      <c r="C47" s="972">
        <v>0</v>
      </c>
      <c r="D47" s="75">
        <v>2.02660544</v>
      </c>
      <c r="E47" s="75">
        <v>2.12509119</v>
      </c>
    </row>
    <row r="48" spans="1:9" ht="15" customHeight="1">
      <c r="A48" s="615" t="s">
        <v>1321</v>
      </c>
      <c r="B48" s="75">
        <v>898.26498455000001</v>
      </c>
      <c r="C48" s="75">
        <v>276.47131196999999</v>
      </c>
      <c r="D48" s="75">
        <v>40.059433080000005</v>
      </c>
      <c r="E48" s="75">
        <v>1214.7957296</v>
      </c>
      <c r="F48" s="1328"/>
      <c r="H48" s="75"/>
      <c r="I48" s="75"/>
    </row>
    <row r="49" spans="1:11" ht="15" customHeight="1">
      <c r="A49" s="615" t="s">
        <v>1330</v>
      </c>
      <c r="B49" s="75">
        <v>453.88277891999996</v>
      </c>
      <c r="C49" s="75">
        <v>65.631320020000004</v>
      </c>
      <c r="D49" s="75">
        <v>33.90447206999999</v>
      </c>
      <c r="E49" s="75">
        <v>553.41857100999994</v>
      </c>
    </row>
    <row r="50" spans="1:11" ht="15" customHeight="1">
      <c r="A50" s="615" t="s">
        <v>1322</v>
      </c>
      <c r="B50" s="75">
        <v>8116.2722236199997</v>
      </c>
      <c r="C50" s="75">
        <v>17.270620180000002</v>
      </c>
      <c r="D50" s="75">
        <v>5.7394512300000002</v>
      </c>
      <c r="E50" s="75">
        <v>8139.2822950299997</v>
      </c>
      <c r="F50" s="123"/>
      <c r="G50" s="1009"/>
    </row>
    <row r="51" spans="1:11" ht="15" customHeight="1">
      <c r="A51" s="907" t="s">
        <v>1194</v>
      </c>
      <c r="B51" s="74">
        <v>1407.9966157866668</v>
      </c>
      <c r="C51" s="74">
        <v>320.2</v>
      </c>
      <c r="D51" s="74">
        <v>14.5</v>
      </c>
      <c r="E51" s="74">
        <v>1742.6966157866668</v>
      </c>
      <c r="F51" s="284"/>
    </row>
    <row r="52" spans="1:11" ht="15" customHeight="1">
      <c r="A52" s="385" t="s">
        <v>1196</v>
      </c>
      <c r="B52" s="74">
        <v>199039.15897519002</v>
      </c>
      <c r="C52" s="74">
        <v>13061.552987209321</v>
      </c>
      <c r="D52" s="74">
        <v>1303.5827542686673</v>
      </c>
      <c r="E52" s="74">
        <v>213404.29471666802</v>
      </c>
      <c r="F52" s="1307"/>
      <c r="G52" s="198"/>
    </row>
    <row r="53" spans="1:11" ht="15" customHeight="1">
      <c r="A53" s="386" t="s">
        <v>1201</v>
      </c>
      <c r="B53" s="74">
        <v>96726.800000000017</v>
      </c>
      <c r="C53" s="74">
        <v>8891.6472536759884</v>
      </c>
      <c r="D53" s="74">
        <v>1037.7777463240004</v>
      </c>
      <c r="E53" s="74">
        <v>106656.22500000001</v>
      </c>
      <c r="F53" s="1307"/>
      <c r="G53" s="198"/>
    </row>
    <row r="54" spans="1:11" s="10" customFormat="1" ht="15" customHeight="1">
      <c r="A54" s="615" t="s">
        <v>457</v>
      </c>
      <c r="B54" s="75">
        <v>96726.800000000017</v>
      </c>
      <c r="C54" s="75">
        <v>8891.6472536759884</v>
      </c>
      <c r="D54" s="74">
        <v>1037.7777463240004</v>
      </c>
      <c r="E54" s="75">
        <v>106656.22500000001</v>
      </c>
      <c r="F54" s="123"/>
      <c r="G54" s="123"/>
      <c r="H54" s="76"/>
      <c r="J54" s="75"/>
      <c r="K54" s="74"/>
    </row>
    <row r="55" spans="1:11" ht="15" customHeight="1">
      <c r="A55" s="820" t="s">
        <v>1202</v>
      </c>
      <c r="B55" s="74">
        <v>90883.603759810008</v>
      </c>
      <c r="C55" s="74">
        <v>1441.2155121599999</v>
      </c>
      <c r="D55" s="74">
        <v>17.588722160000003</v>
      </c>
      <c r="E55" s="74">
        <v>92342.407994130001</v>
      </c>
      <c r="F55" s="1307"/>
      <c r="G55" s="198"/>
    </row>
    <row r="56" spans="1:11" ht="15" customHeight="1">
      <c r="A56" s="634" t="s">
        <v>444</v>
      </c>
      <c r="B56" s="75">
        <v>5598.3623615500001</v>
      </c>
      <c r="C56" s="75">
        <v>910.52334401999997</v>
      </c>
      <c r="D56" s="972">
        <v>0</v>
      </c>
      <c r="E56" s="75">
        <v>6508.88570557</v>
      </c>
      <c r="F56" s="1307"/>
      <c r="G56" s="198"/>
    </row>
    <row r="57" spans="1:11" ht="15" customHeight="1">
      <c r="A57" s="615" t="s">
        <v>1323</v>
      </c>
      <c r="B57" s="75">
        <v>15133.38286358</v>
      </c>
      <c r="C57" s="75">
        <v>0.18475617999999999</v>
      </c>
      <c r="D57" s="972">
        <v>0</v>
      </c>
      <c r="E57" s="75">
        <v>15133.567619760001</v>
      </c>
      <c r="F57" s="1307"/>
      <c r="G57" s="198"/>
    </row>
    <row r="58" spans="1:11" ht="15" customHeight="1">
      <c r="A58" s="615" t="s">
        <v>1324</v>
      </c>
      <c r="B58" s="75">
        <v>444.75531085</v>
      </c>
      <c r="C58" s="972">
        <v>0</v>
      </c>
      <c r="D58" s="75">
        <v>0.11395350999999999</v>
      </c>
      <c r="E58" s="75">
        <v>444.86926435999999</v>
      </c>
    </row>
    <row r="59" spans="1:11" ht="15" customHeight="1">
      <c r="A59" s="615" t="s">
        <v>1325</v>
      </c>
      <c r="B59" s="75">
        <v>20475.280823899997</v>
      </c>
      <c r="C59" s="75">
        <v>143.93940384999999</v>
      </c>
      <c r="D59" s="972">
        <v>0</v>
      </c>
      <c r="E59" s="75">
        <v>20619.220227749996</v>
      </c>
      <c r="F59" s="1319"/>
      <c r="G59" s="1009"/>
    </row>
    <row r="60" spans="1:11" ht="15" customHeight="1">
      <c r="A60" s="615" t="s">
        <v>1326</v>
      </c>
      <c r="B60" s="75">
        <v>36469.510716230005</v>
      </c>
      <c r="C60" s="972">
        <v>0</v>
      </c>
      <c r="D60" s="972">
        <v>0</v>
      </c>
      <c r="E60" s="75">
        <v>36469.510716230005</v>
      </c>
    </row>
    <row r="61" spans="1:11" ht="15" customHeight="1">
      <c r="A61" s="615" t="s">
        <v>1327</v>
      </c>
      <c r="B61" s="75">
        <v>6943.1624631399991</v>
      </c>
      <c r="C61" s="75">
        <v>184.95641505</v>
      </c>
      <c r="D61" s="75">
        <v>17.474768650000001</v>
      </c>
      <c r="E61" s="75">
        <v>7145.5936468399996</v>
      </c>
      <c r="F61" s="1307"/>
      <c r="G61" s="198"/>
    </row>
    <row r="62" spans="1:11" ht="15" customHeight="1">
      <c r="A62" s="615" t="s">
        <v>1328</v>
      </c>
      <c r="B62" s="75">
        <v>5775.6</v>
      </c>
      <c r="C62" s="75">
        <v>200</v>
      </c>
      <c r="D62" s="972">
        <v>0</v>
      </c>
      <c r="E62" s="75">
        <v>5975.6</v>
      </c>
      <c r="F62" s="123"/>
      <c r="G62" s="1009"/>
    </row>
    <row r="63" spans="1:11" ht="15" customHeight="1">
      <c r="A63" s="615" t="s">
        <v>201</v>
      </c>
      <c r="B63" s="75">
        <v>43.549220560000002</v>
      </c>
      <c r="C63" s="75">
        <v>1.6115930600000001</v>
      </c>
      <c r="D63" s="972">
        <v>0</v>
      </c>
      <c r="E63" s="75">
        <v>45.160813619999999</v>
      </c>
      <c r="F63" s="1307"/>
      <c r="G63" s="198"/>
    </row>
    <row r="64" spans="1:11" ht="15" customHeight="1">
      <c r="A64" s="386" t="s">
        <v>186</v>
      </c>
      <c r="B64" s="74">
        <v>10702.64562943334</v>
      </c>
      <c r="C64" s="74">
        <v>2373.0568098700001</v>
      </c>
      <c r="D64" s="74">
        <v>216.6765140246668</v>
      </c>
      <c r="E64" s="74">
        <v>13292.378953328005</v>
      </c>
      <c r="F64" s="1307"/>
      <c r="G64" s="1329"/>
    </row>
    <row r="65" spans="1:9" ht="15" customHeight="1">
      <c r="A65" s="615" t="s">
        <v>1329</v>
      </c>
      <c r="B65" s="75">
        <v>8293.4872660266701</v>
      </c>
      <c r="C65" s="75">
        <v>1315.9</v>
      </c>
      <c r="D65" s="75">
        <v>58.909248774666779</v>
      </c>
      <c r="E65" s="75">
        <v>9668.2965148013373</v>
      </c>
      <c r="F65" s="1307"/>
      <c r="G65" s="20"/>
    </row>
    <row r="66" spans="1:9" ht="15" customHeight="1">
      <c r="A66" s="615" t="s">
        <v>235</v>
      </c>
      <c r="B66" s="75">
        <v>1719.36153466667</v>
      </c>
      <c r="C66" s="75">
        <v>578.42751261000001</v>
      </c>
      <c r="D66" s="75">
        <v>64.087794000000002</v>
      </c>
      <c r="E66" s="75">
        <v>2361.8768412766699</v>
      </c>
      <c r="F66" s="1307"/>
      <c r="G66" s="198"/>
    </row>
    <row r="67" spans="1:9" ht="15" customHeight="1">
      <c r="A67" s="615" t="s">
        <v>1234</v>
      </c>
      <c r="B67" s="75">
        <v>689.55428125000014</v>
      </c>
      <c r="C67" s="75">
        <v>478.72929726000001</v>
      </c>
      <c r="D67" s="75">
        <v>93.679471250000006</v>
      </c>
      <c r="E67" s="75">
        <v>1261.9630497600001</v>
      </c>
      <c r="F67" s="1307"/>
      <c r="G67" s="198"/>
    </row>
    <row r="68" spans="1:9" ht="15.75" customHeight="1">
      <c r="A68" s="863" t="s">
        <v>171</v>
      </c>
      <c r="B68" s="75">
        <v>0.24254749</v>
      </c>
      <c r="C68" s="972">
        <v>0</v>
      </c>
      <c r="D68" s="972">
        <v>0</v>
      </c>
      <c r="E68" s="75">
        <v>0.24254749</v>
      </c>
      <c r="F68" s="1307"/>
      <c r="G68" s="198"/>
    </row>
    <row r="69" spans="1:9" ht="15" customHeight="1">
      <c r="A69" s="907" t="s">
        <v>1218</v>
      </c>
      <c r="B69" s="651">
        <v>726.10958594666658</v>
      </c>
      <c r="C69" s="651">
        <v>355.63341150333298</v>
      </c>
      <c r="D69" s="651">
        <v>31.539771759999997</v>
      </c>
      <c r="E69" s="74">
        <v>1113.2827692099995</v>
      </c>
      <c r="F69" s="1307"/>
      <c r="G69" s="110"/>
      <c r="H69" s="20"/>
    </row>
    <row r="70" spans="1:9" ht="15" customHeight="1">
      <c r="A70" s="386" t="s">
        <v>1206</v>
      </c>
      <c r="B70" s="74">
        <v>6936.70861969</v>
      </c>
      <c r="C70" s="1021">
        <v>0</v>
      </c>
      <c r="D70" s="1021">
        <v>0</v>
      </c>
      <c r="E70" s="74">
        <v>6936.70861969</v>
      </c>
      <c r="G70" s="1307"/>
    </row>
    <row r="71" spans="1:9" ht="15" customHeight="1">
      <c r="A71" s="863" t="s">
        <v>1389</v>
      </c>
      <c r="B71" s="75">
        <v>6933.3184815799996</v>
      </c>
      <c r="C71" s="972">
        <v>0</v>
      </c>
      <c r="D71" s="972">
        <v>0</v>
      </c>
      <c r="E71" s="75">
        <v>6933.3184815799996</v>
      </c>
      <c r="F71" s="1319"/>
    </row>
    <row r="72" spans="1:9" ht="15" customHeight="1">
      <c r="A72" s="863" t="s">
        <v>171</v>
      </c>
      <c r="B72" s="75">
        <v>3.3901381099999996</v>
      </c>
      <c r="C72" s="972">
        <v>0</v>
      </c>
      <c r="D72" s="972">
        <v>0</v>
      </c>
      <c r="E72" s="75">
        <v>3.3901381099999996</v>
      </c>
      <c r="F72" s="1307"/>
      <c r="G72" s="1307"/>
    </row>
    <row r="73" spans="1:9" ht="15" customHeight="1">
      <c r="A73" s="385" t="s">
        <v>1207</v>
      </c>
      <c r="B73" s="74">
        <v>656.78596258000005</v>
      </c>
      <c r="C73" s="74">
        <v>54.009275469999999</v>
      </c>
      <c r="D73" s="1021">
        <v>0</v>
      </c>
      <c r="E73" s="74">
        <v>710.79523805000008</v>
      </c>
      <c r="G73" s="75"/>
    </row>
    <row r="74" spans="1:9" ht="15" customHeight="1">
      <c r="A74" s="634" t="s">
        <v>1629</v>
      </c>
      <c r="B74" s="75">
        <v>656.78596258000005</v>
      </c>
      <c r="C74" s="75">
        <v>54.009275469999999</v>
      </c>
      <c r="D74" s="21">
        <v>0</v>
      </c>
      <c r="E74" s="75">
        <v>710.79523805000008</v>
      </c>
      <c r="F74" s="112"/>
      <c r="G74" s="75"/>
    </row>
    <row r="75" spans="1:9" ht="15" customHeight="1">
      <c r="A75" s="385" t="s">
        <v>1209</v>
      </c>
      <c r="B75" s="74">
        <v>2642.3793872900005</v>
      </c>
      <c r="C75" s="74">
        <v>13.424325930000037</v>
      </c>
      <c r="D75" s="74">
        <v>9.0273833400000374</v>
      </c>
      <c r="E75" s="74">
        <v>2664.8310965600008</v>
      </c>
      <c r="F75" s="1307"/>
      <c r="G75" s="51"/>
    </row>
    <row r="76" spans="1:9" ht="15" customHeight="1">
      <c r="A76" s="864" t="s">
        <v>1302</v>
      </c>
      <c r="B76" s="75">
        <v>2634.2300000000005</v>
      </c>
      <c r="C76" s="972">
        <v>1.00000000000364E-2</v>
      </c>
      <c r="D76" s="972">
        <v>1.00000000000364E-2</v>
      </c>
      <c r="E76" s="75">
        <v>2634.2500000000009</v>
      </c>
      <c r="F76" s="1355"/>
      <c r="G76" s="110"/>
      <c r="H76" s="20"/>
    </row>
    <row r="77" spans="1:9" ht="15" customHeight="1">
      <c r="A77" s="927" t="s">
        <v>1210</v>
      </c>
      <c r="B77" s="1248">
        <v>8.14938729</v>
      </c>
      <c r="C77" s="1248">
        <v>13.41432593</v>
      </c>
      <c r="D77" s="1248">
        <v>9.0173833400000003</v>
      </c>
      <c r="E77" s="75">
        <v>30.581096559999999</v>
      </c>
      <c r="F77" s="1319"/>
      <c r="H77" s="1335"/>
    </row>
    <row r="78" spans="1:9" ht="15" customHeight="1">
      <c r="A78" s="70" t="s">
        <v>1211</v>
      </c>
      <c r="B78" s="74">
        <v>10586.388376370003</v>
      </c>
      <c r="C78" s="74">
        <v>64.272770929999993</v>
      </c>
      <c r="D78" s="74">
        <v>3.5227433399999999</v>
      </c>
      <c r="E78" s="74">
        <v>10654.183890640001</v>
      </c>
      <c r="F78" s="1307"/>
      <c r="G78" s="198"/>
    </row>
    <row r="79" spans="1:9" ht="15" customHeight="1">
      <c r="A79" s="634" t="s">
        <v>1630</v>
      </c>
      <c r="B79" s="75">
        <v>2245.1511464499999</v>
      </c>
      <c r="C79" s="21">
        <v>0</v>
      </c>
      <c r="D79" s="972">
        <v>0</v>
      </c>
      <c r="E79" s="75">
        <v>2245.1511464499999</v>
      </c>
      <c r="F79" s="1307"/>
      <c r="G79" s="198"/>
      <c r="I79" s="20"/>
    </row>
    <row r="80" spans="1:9" ht="15" customHeight="1">
      <c r="A80" s="634" t="s">
        <v>1219</v>
      </c>
      <c r="B80" s="1248">
        <v>198.741141</v>
      </c>
      <c r="C80" s="1248">
        <v>59.707206149999998</v>
      </c>
      <c r="D80" s="1248">
        <v>0</v>
      </c>
      <c r="E80" s="75">
        <v>258.44834715000002</v>
      </c>
      <c r="F80" s="1319"/>
      <c r="G80" s="1330"/>
    </row>
    <row r="81" spans="1:10" ht="15" customHeight="1">
      <c r="A81" s="634" t="s">
        <v>1220</v>
      </c>
      <c r="B81" s="1248">
        <v>73.869902360000012</v>
      </c>
      <c r="C81" s="1248">
        <v>0.7925474899999998</v>
      </c>
      <c r="D81" s="1315">
        <v>0</v>
      </c>
      <c r="E81" s="75">
        <v>74.662449850000016</v>
      </c>
      <c r="F81" s="1307"/>
      <c r="G81" s="198"/>
    </row>
    <row r="82" spans="1:10" ht="15" customHeight="1">
      <c r="A82" s="634" t="s">
        <v>1773</v>
      </c>
      <c r="B82" s="1248">
        <v>8060.7279006299996</v>
      </c>
      <c r="C82" s="972">
        <v>0</v>
      </c>
      <c r="D82" s="972">
        <v>0</v>
      </c>
      <c r="E82" s="75">
        <v>8060.7279006299996</v>
      </c>
    </row>
    <row r="83" spans="1:10" ht="15" customHeight="1">
      <c r="A83" s="634" t="s">
        <v>170</v>
      </c>
      <c r="B83" s="1248">
        <v>7.8982859300023271</v>
      </c>
      <c r="C83" s="1248">
        <v>3.7730172899999999</v>
      </c>
      <c r="D83" s="1248">
        <v>3.5227433399999999</v>
      </c>
      <c r="E83" s="75">
        <v>15.194046560002327</v>
      </c>
      <c r="F83" s="1319"/>
    </row>
    <row r="84" spans="1:10" ht="17.25" customHeight="1">
      <c r="A84" s="298" t="s">
        <v>441</v>
      </c>
      <c r="B84" s="1314">
        <v>391760.12358097668</v>
      </c>
      <c r="C84" s="1314">
        <v>33050.402140468534</v>
      </c>
      <c r="D84" s="1314">
        <v>5774.0115024506667</v>
      </c>
      <c r="E84" s="1314">
        <v>430584.5372238959</v>
      </c>
      <c r="F84" s="1307"/>
      <c r="H84" s="20"/>
    </row>
    <row r="85" spans="1:10" ht="15" customHeight="1">
      <c r="A85" s="7" t="s">
        <v>1114</v>
      </c>
      <c r="C85" s="1318"/>
      <c r="D85" s="1307"/>
      <c r="E85" s="1307"/>
      <c r="F85" s="1307"/>
      <c r="G85" s="51"/>
    </row>
    <row r="86" spans="1:10" ht="15" customHeight="1">
      <c r="A86" s="779" t="s">
        <v>1576</v>
      </c>
      <c r="C86" s="20"/>
      <c r="D86" s="1319"/>
      <c r="E86" s="1319"/>
      <c r="F86" s="1319"/>
      <c r="G86" s="1330"/>
    </row>
    <row r="87" spans="1:10" s="193" customFormat="1" ht="15" customHeight="1">
      <c r="A87" s="7" t="s">
        <v>1531</v>
      </c>
      <c r="B87" s="74"/>
      <c r="C87" s="74"/>
      <c r="D87" s="74"/>
      <c r="E87" s="76"/>
      <c r="F87" s="76"/>
      <c r="G87" s="198"/>
    </row>
    <row r="88" spans="1:10" s="193" customFormat="1" ht="15" customHeight="1">
      <c r="A88" s="624" t="s">
        <v>1532</v>
      </c>
      <c r="B88" s="1320"/>
      <c r="C88" s="1321"/>
      <c r="E88" s="1307"/>
      <c r="F88" s="1307"/>
      <c r="G88" s="198"/>
    </row>
    <row r="89" spans="1:10">
      <c r="A89" s="624" t="s">
        <v>1624</v>
      </c>
      <c r="D89" s="20"/>
      <c r="E89" s="1307"/>
      <c r="F89" s="1307"/>
      <c r="G89" s="51"/>
    </row>
    <row r="90" spans="1:10">
      <c r="A90" s="624" t="s">
        <v>1625</v>
      </c>
      <c r="B90" s="75"/>
      <c r="C90" s="1321"/>
      <c r="D90" s="1307"/>
      <c r="E90" s="1307"/>
      <c r="F90" s="1307"/>
      <c r="G90" s="51"/>
    </row>
    <row r="91" spans="1:10">
      <c r="A91" s="624" t="s">
        <v>1304</v>
      </c>
      <c r="B91" s="75"/>
      <c r="C91" s="1321"/>
      <c r="D91" s="76"/>
      <c r="E91" s="1307"/>
      <c r="F91" s="1307"/>
      <c r="G91" s="51"/>
    </row>
    <row r="92" spans="1:10" ht="17.25">
      <c r="A92" s="45" t="s">
        <v>1841</v>
      </c>
      <c r="C92" s="1322"/>
      <c r="D92" s="1319"/>
      <c r="E92" s="1319"/>
      <c r="F92" s="1319"/>
      <c r="G92" s="1009"/>
    </row>
    <row r="93" spans="1:10">
      <c r="A93" s="657" t="s">
        <v>1540</v>
      </c>
      <c r="C93" s="422"/>
    </row>
    <row r="94" spans="1:10" ht="27" customHeight="1">
      <c r="A94" s="624"/>
      <c r="C94" s="1323"/>
      <c r="D94" s="1324"/>
      <c r="E94" s="1324"/>
    </row>
    <row r="95" spans="1:10">
      <c r="C95" s="1323"/>
      <c r="D95" s="1317"/>
    </row>
    <row r="96" spans="1:10" ht="15">
      <c r="B96" s="1316"/>
      <c r="C96" s="1323"/>
      <c r="D96" s="1325"/>
      <c r="E96" s="1326"/>
      <c r="F96" s="1326"/>
      <c r="G96" s="734"/>
      <c r="H96" s="734"/>
      <c r="I96" s="734"/>
      <c r="J96" s="623"/>
    </row>
    <row r="97" spans="2:10" ht="15">
      <c r="B97" s="1316"/>
      <c r="D97" s="1326"/>
      <c r="E97" s="1326"/>
      <c r="F97" s="1326"/>
      <c r="G97" s="734"/>
      <c r="H97" s="734"/>
      <c r="I97" s="734"/>
      <c r="J97" s="623"/>
    </row>
    <row r="98" spans="2:10" ht="15">
      <c r="B98" s="1316"/>
      <c r="D98" s="1326"/>
      <c r="E98" s="1326"/>
      <c r="F98" s="1326"/>
      <c r="G98" s="734"/>
      <c r="H98" s="734"/>
      <c r="I98" s="734"/>
      <c r="J98" s="623"/>
    </row>
  </sheetData>
  <customSheetViews>
    <customSheetView guid="{45E423DD-7FD2-487F-8372-5798D7D06C15}" showPageBreaks="1" showGridLines="0" printArea="1">
      <selection activeCell="E2" sqref="E2"/>
      <pageMargins left="1.03" right="0.86614173228346458" top="0.31496062992125984" bottom="1.1023622047244095" header="0" footer="0"/>
      <printOptions horizontalCentered="1" verticalCentered="1"/>
      <pageSetup scale="73" orientation="portrait" r:id="rId1"/>
      <headerFooter alignWithMargins="0"/>
    </customSheetView>
    <customSheetView guid="{B297ACE3-C144-4411-A206-EE5C8D41CE1C}" showGridLines="0">
      <selection activeCell="A33" sqref="A33"/>
      <pageMargins left="1.03" right="0.86614173228346458" top="0.31496062992125984" bottom="1.1023622047244095" header="0" footer="0"/>
      <printOptions horizontalCentered="1" verticalCentered="1"/>
      <pageSetup scale="85" orientation="portrait" r:id="rId2"/>
      <headerFooter alignWithMargins="0"/>
    </customSheetView>
    <customSheetView guid="{67BA8672-8137-4028-84CD-AA630649A2B3}" showGridLines="0" showRuler="0">
      <selection activeCell="A6" sqref="A6"/>
      <pageMargins left="1.03" right="0.86614173228346458" top="0.31496062992125984" bottom="1.1023622047244095" header="0" footer="0"/>
      <printOptions horizontalCentered="1" verticalCentered="1"/>
      <pageSetup scale="85" orientation="portrait" r:id="rId3"/>
      <headerFooter alignWithMargins="0"/>
    </customSheetView>
    <customSheetView guid="{51F1D52B-5D55-4FCC-809B-9B4CC86C88B9}" showGridLines="0">
      <selection activeCell="E2" sqref="E2"/>
      <pageMargins left="1.03" right="0.86614173228346458" top="0.31496062992125984" bottom="1.1023622047244095" header="0" footer="0"/>
      <printOptions horizontalCentered="1" verticalCentered="1"/>
      <pageSetup scale="73" orientation="portrait" r:id="rId4"/>
      <headerFooter alignWithMargins="0"/>
    </customSheetView>
  </customSheetViews>
  <mergeCells count="2">
    <mergeCell ref="A12:A13"/>
    <mergeCell ref="B12:E12"/>
  </mergeCells>
  <phoneticPr fontId="0" type="noConversion"/>
  <printOptions horizontalCentered="1" verticalCentered="1"/>
  <pageMargins left="0.47" right="0.39370078740157483" top="0.43307086614173229" bottom="0.39370078740157483" header="0" footer="0"/>
  <pageSetup scale="53" orientation="portrait" r:id="rId5"/>
  <headerFooter alignWithMargins="0"/>
  <drawing r:id="rId6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Sheet93">
    <pageSetUpPr fitToPage="1"/>
  </sheetPr>
  <dimension ref="A1"/>
  <sheetViews>
    <sheetView showGridLines="0" topLeftCell="A7" zoomScale="80" zoomScaleNormal="80" workbookViewId="0">
      <selection activeCell="M50" sqref="M50"/>
    </sheetView>
  </sheetViews>
  <sheetFormatPr defaultRowHeight="12.75"/>
  <sheetData/>
  <customSheetViews>
    <customSheetView guid="{45E423DD-7FD2-487F-8372-5798D7D06C15}" showPageBreaks="1" showGridLines="0" fitToPage="1" topLeftCell="A10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1"/>
      <headerFooter alignWithMargins="0"/>
    </customSheetView>
    <customSheetView guid="{B297ACE3-C144-4411-A206-EE5C8D41CE1C}" showGridLines="0" fitToPage="1" topLeftCell="A28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67BA8672-8137-4028-84CD-AA630649A2B3}" showGridLines="0" fitToPage="1" showRuler="0" topLeftCell="A28">
      <selection activeCell="H50" sqref="H50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51F1D52B-5D55-4FCC-809B-9B4CC86C88B9}" showGridLines="0" fitToPage="1" topLeftCell="A10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4"/>
      <headerFooter alignWithMargins="0"/>
    </customSheetView>
  </customSheetViews>
  <phoneticPr fontId="0" type="noConversion"/>
  <pageMargins left="0.74803149606299213" right="0.74803149606299213" top="0.9" bottom="0.9" header="0.51181102362204722" footer="0.51181102362204722"/>
  <pageSetup scale="90" orientation="portrait" r:id="rId5"/>
  <headerFooter alignWithMargins="0"/>
  <drawing r:id="rId6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Sheet94">
    <pageSetUpPr fitToPage="1"/>
  </sheetPr>
  <dimension ref="A6:D41"/>
  <sheetViews>
    <sheetView showGridLines="0" topLeftCell="A16" zoomScale="80" zoomScaleNormal="80" zoomScaleSheetLayoutView="70" workbookViewId="0">
      <selection activeCell="B47" sqref="B47"/>
    </sheetView>
  </sheetViews>
  <sheetFormatPr defaultRowHeight="30.75" customHeight="1"/>
  <cols>
    <col min="1" max="1" width="19.85546875" style="1186" customWidth="1"/>
    <col min="2" max="2" width="127.7109375" style="47" customWidth="1"/>
    <col min="3" max="3" width="29.140625" style="1186" customWidth="1"/>
    <col min="4" max="4" width="9.140625" style="47" hidden="1" customWidth="1"/>
    <col min="5" max="6" width="9.140625" style="47"/>
    <col min="7" max="7" width="11.42578125" style="47" bestFit="1" customWidth="1"/>
    <col min="8" max="8" width="80.28515625" style="47" bestFit="1" customWidth="1"/>
    <col min="9" max="9" width="10.7109375" style="47" customWidth="1"/>
    <col min="10" max="16384" width="9.140625" style="47"/>
  </cols>
  <sheetData>
    <row r="6" spans="1:3" ht="33" customHeight="1">
      <c r="A6" s="1153"/>
    </row>
    <row r="7" spans="1:3" ht="28.5" customHeight="1">
      <c r="A7" s="1153"/>
      <c r="B7" s="368" t="s">
        <v>306</v>
      </c>
      <c r="C7" s="1643" t="s">
        <v>244</v>
      </c>
    </row>
    <row r="8" spans="1:3" ht="20.25" customHeight="1">
      <c r="A8" s="1239"/>
      <c r="B8" s="371"/>
      <c r="C8" s="1644"/>
    </row>
    <row r="9" spans="1:3" s="364" customFormat="1" ht="30" customHeight="1">
      <c r="A9" s="1153">
        <v>3.01</v>
      </c>
      <c r="B9" s="366" t="s">
        <v>2008</v>
      </c>
      <c r="C9" s="1153">
        <v>98</v>
      </c>
    </row>
    <row r="10" spans="1:3" s="364" customFormat="1" ht="30" customHeight="1">
      <c r="A10" s="1153">
        <v>3.02</v>
      </c>
      <c r="B10" s="366" t="s">
        <v>2009</v>
      </c>
      <c r="C10" s="1153">
        <v>99</v>
      </c>
    </row>
    <row r="11" spans="1:3" s="364" customFormat="1" ht="30" customHeight="1">
      <c r="A11" s="1153">
        <v>3.03</v>
      </c>
      <c r="B11" s="366" t="s">
        <v>2010</v>
      </c>
      <c r="C11" s="1153">
        <v>100</v>
      </c>
    </row>
    <row r="12" spans="1:3" s="364" customFormat="1" ht="30" customHeight="1">
      <c r="A12" s="1153" t="s">
        <v>1391</v>
      </c>
      <c r="B12" s="366" t="s">
        <v>2011</v>
      </c>
      <c r="C12" s="1153">
        <v>101</v>
      </c>
    </row>
    <row r="13" spans="1:3" s="364" customFormat="1" ht="30" customHeight="1">
      <c r="A13" s="1153" t="s">
        <v>1392</v>
      </c>
      <c r="B13" s="366" t="s">
        <v>2012</v>
      </c>
      <c r="C13" s="1153">
        <v>102</v>
      </c>
    </row>
    <row r="14" spans="1:3" s="364" customFormat="1" ht="30" customHeight="1">
      <c r="A14" s="1153" t="s">
        <v>1393</v>
      </c>
      <c r="B14" s="366" t="s">
        <v>2013</v>
      </c>
      <c r="C14" s="1153">
        <v>103</v>
      </c>
    </row>
    <row r="15" spans="1:3" s="364" customFormat="1" ht="30" customHeight="1">
      <c r="A15" s="1153" t="s">
        <v>1394</v>
      </c>
      <c r="B15" s="366" t="s">
        <v>2014</v>
      </c>
      <c r="C15" s="1153">
        <v>104</v>
      </c>
    </row>
    <row r="16" spans="1:3" s="364" customFormat="1" ht="30" customHeight="1">
      <c r="A16" s="1153" t="s">
        <v>1395</v>
      </c>
      <c r="B16" s="366" t="s">
        <v>2015</v>
      </c>
      <c r="C16" s="1153">
        <v>105</v>
      </c>
    </row>
    <row r="17" spans="1:3" s="364" customFormat="1" ht="30" customHeight="1">
      <c r="A17" s="1153" t="s">
        <v>1396</v>
      </c>
      <c r="B17" s="366" t="s">
        <v>2016</v>
      </c>
      <c r="C17" s="1153">
        <v>106</v>
      </c>
    </row>
    <row r="18" spans="1:3" s="364" customFormat="1" ht="30" customHeight="1">
      <c r="A18" s="1153" t="s">
        <v>1397</v>
      </c>
      <c r="B18" s="366" t="s">
        <v>2017</v>
      </c>
      <c r="C18" s="1153">
        <v>107</v>
      </c>
    </row>
    <row r="19" spans="1:3" s="364" customFormat="1" ht="30" customHeight="1">
      <c r="A19" s="1153" t="s">
        <v>1398</v>
      </c>
      <c r="B19" s="366" t="s">
        <v>2018</v>
      </c>
      <c r="C19" s="1153">
        <v>108</v>
      </c>
    </row>
    <row r="20" spans="1:3" s="364" customFormat="1" ht="30" customHeight="1">
      <c r="A20" s="1153" t="s">
        <v>1399</v>
      </c>
      <c r="B20" s="366" t="s">
        <v>2019</v>
      </c>
      <c r="C20" s="1153">
        <v>109</v>
      </c>
    </row>
    <row r="21" spans="1:3" s="364" customFormat="1" ht="30" customHeight="1">
      <c r="A21" s="1153" t="s">
        <v>1400</v>
      </c>
      <c r="B21" s="366" t="s">
        <v>2020</v>
      </c>
      <c r="C21" s="1153">
        <v>110</v>
      </c>
    </row>
    <row r="22" spans="1:3" s="364" customFormat="1" ht="30" customHeight="1">
      <c r="A22" s="1153">
        <v>3.04</v>
      </c>
      <c r="B22" s="366" t="s">
        <v>2021</v>
      </c>
      <c r="C22" s="1153">
        <v>111</v>
      </c>
    </row>
    <row r="23" spans="1:3" s="364" customFormat="1" ht="30" customHeight="1">
      <c r="A23" s="1153">
        <v>3.05</v>
      </c>
      <c r="B23" s="366" t="s">
        <v>2022</v>
      </c>
      <c r="C23" s="1153">
        <v>112</v>
      </c>
    </row>
    <row r="24" spans="1:3" s="364" customFormat="1" ht="30" customHeight="1">
      <c r="A24" s="1153">
        <v>3.06</v>
      </c>
      <c r="B24" s="366" t="s">
        <v>2023</v>
      </c>
      <c r="C24" s="1153">
        <v>113</v>
      </c>
    </row>
    <row r="25" spans="1:3" s="364" customFormat="1" ht="30" customHeight="1">
      <c r="A25" s="1153">
        <v>3.07</v>
      </c>
      <c r="B25" s="366" t="s">
        <v>2024</v>
      </c>
      <c r="C25" s="1153">
        <v>114</v>
      </c>
    </row>
    <row r="26" spans="1:3" s="364" customFormat="1" ht="30" customHeight="1">
      <c r="A26" s="1153">
        <v>3.08</v>
      </c>
      <c r="B26" s="366" t="s">
        <v>2025</v>
      </c>
      <c r="C26" s="1153">
        <v>115</v>
      </c>
    </row>
    <row r="27" spans="1:3" s="364" customFormat="1" ht="30" customHeight="1">
      <c r="A27" s="1153">
        <v>3.09</v>
      </c>
      <c r="B27" s="364" t="s">
        <v>2026</v>
      </c>
      <c r="C27" s="1153">
        <v>116</v>
      </c>
    </row>
    <row r="28" spans="1:3" s="364" customFormat="1" ht="30" customHeight="1">
      <c r="A28" s="370">
        <v>3.1</v>
      </c>
      <c r="B28" s="364" t="s">
        <v>2027</v>
      </c>
      <c r="C28" s="1153">
        <v>117</v>
      </c>
    </row>
    <row r="29" spans="1:3" s="364" customFormat="1" ht="30" customHeight="1">
      <c r="A29" s="1153">
        <v>3.11</v>
      </c>
      <c r="B29" s="366" t="s">
        <v>2028</v>
      </c>
      <c r="C29" s="1153">
        <v>118</v>
      </c>
    </row>
    <row r="30" spans="1:3" s="364" customFormat="1" ht="30" customHeight="1">
      <c r="A30" s="1153">
        <v>3.12</v>
      </c>
      <c r="B30" s="366" t="s">
        <v>2029</v>
      </c>
      <c r="C30" s="1153">
        <v>119</v>
      </c>
    </row>
    <row r="31" spans="1:3" s="364" customFormat="1" ht="30" customHeight="1">
      <c r="A31" s="1153">
        <v>3.13</v>
      </c>
      <c r="B31" s="366" t="s">
        <v>2030</v>
      </c>
      <c r="C31" s="1153">
        <v>120</v>
      </c>
    </row>
    <row r="32" spans="1:3" s="364" customFormat="1" ht="30" customHeight="1">
      <c r="A32" s="1153">
        <v>3.14</v>
      </c>
      <c r="B32" s="366" t="s">
        <v>2031</v>
      </c>
      <c r="C32" s="1153">
        <v>121</v>
      </c>
    </row>
    <row r="33" spans="1:3" s="364" customFormat="1" ht="30" customHeight="1">
      <c r="A33" s="1153">
        <v>3.15</v>
      </c>
      <c r="B33" s="366" t="s">
        <v>2032</v>
      </c>
      <c r="C33" s="1153">
        <v>122</v>
      </c>
    </row>
    <row r="34" spans="1:3" s="364" customFormat="1" ht="30" customHeight="1">
      <c r="A34" s="1153">
        <v>3.16</v>
      </c>
      <c r="B34" s="366" t="s">
        <v>2038</v>
      </c>
      <c r="C34" s="1153">
        <v>123</v>
      </c>
    </row>
    <row r="35" spans="1:3" s="364" customFormat="1" ht="30" customHeight="1">
      <c r="A35" s="1153">
        <v>3.17</v>
      </c>
      <c r="B35" s="366" t="s">
        <v>2033</v>
      </c>
      <c r="C35" s="1153">
        <v>124</v>
      </c>
    </row>
    <row r="36" spans="1:3" s="364" customFormat="1" ht="30" customHeight="1">
      <c r="A36" s="1153">
        <v>3.18</v>
      </c>
      <c r="B36" s="366" t="s">
        <v>2034</v>
      </c>
      <c r="C36" s="1153">
        <v>125</v>
      </c>
    </row>
    <row r="37" spans="1:3" s="364" customFormat="1" ht="30" customHeight="1">
      <c r="A37" s="1153">
        <v>3.19</v>
      </c>
      <c r="B37" s="366" t="s">
        <v>2035</v>
      </c>
      <c r="C37" s="1153">
        <v>126</v>
      </c>
    </row>
    <row r="38" spans="1:3" s="364" customFormat="1" ht="30" customHeight="1">
      <c r="A38" s="1153">
        <v>3.2</v>
      </c>
      <c r="B38" s="366" t="s">
        <v>2036</v>
      </c>
      <c r="C38" s="1153">
        <v>127</v>
      </c>
    </row>
    <row r="39" spans="1:3" s="364" customFormat="1" ht="30" customHeight="1">
      <c r="A39" s="1153">
        <v>3.21</v>
      </c>
      <c r="B39" s="364" t="s">
        <v>2039</v>
      </c>
      <c r="C39" s="1153">
        <v>128</v>
      </c>
    </row>
    <row r="40" spans="1:3" s="364" customFormat="1" ht="30" customHeight="1">
      <c r="A40" s="1153">
        <v>3.22</v>
      </c>
      <c r="B40" s="366" t="s">
        <v>2037</v>
      </c>
      <c r="C40" s="1153">
        <v>129</v>
      </c>
    </row>
    <row r="41" spans="1:3" s="364" customFormat="1" ht="30" customHeight="1">
      <c r="A41" s="1153">
        <v>3.23</v>
      </c>
      <c r="B41" s="364" t="s">
        <v>2040</v>
      </c>
      <c r="C41" s="1153">
        <v>130</v>
      </c>
    </row>
  </sheetData>
  <mergeCells count="1">
    <mergeCell ref="C7:C8"/>
  </mergeCells>
  <phoneticPr fontId="0" type="noConversion"/>
  <pageMargins left="0.70866141732283472" right="0.70866141732283472" top="0.74803149606299213" bottom="0.74803149606299213" header="0.31496062992125984" footer="0.31496062992125984"/>
  <pageSetup scale="52" orientation="portrait" r:id="rId1"/>
  <headerFooter alignWithMargins="0"/>
  <colBreaks count="1" manualBreakCount="1">
    <brk id="1" max="40" man="1"/>
  </colBreaks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Sheet95">
    <pageSetUpPr fitToPage="1"/>
  </sheetPr>
  <dimension ref="A1:Q45"/>
  <sheetViews>
    <sheetView showGridLines="0" zoomScaleNormal="100" workbookViewId="0">
      <selection activeCell="M13" sqref="M13"/>
    </sheetView>
  </sheetViews>
  <sheetFormatPr defaultColWidth="11.42578125" defaultRowHeight="15"/>
  <cols>
    <col min="1" max="1" width="14.85546875" style="51" customWidth="1"/>
    <col min="2" max="7" width="11.28515625" style="51" customWidth="1"/>
    <col min="8" max="8" width="11.85546875" style="51" bestFit="1" customWidth="1"/>
    <col min="9" max="9" width="11.42578125" style="51"/>
    <col min="10" max="10" width="11.85546875" style="51" bestFit="1" customWidth="1"/>
    <col min="11" max="16384" width="11.42578125" style="51"/>
  </cols>
  <sheetData>
    <row r="1" spans="1:17" s="56" customFormat="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98</v>
      </c>
    </row>
    <row r="9" spans="1:17">
      <c r="A9" s="70" t="s">
        <v>1355</v>
      </c>
    </row>
    <row r="10" spans="1:17">
      <c r="A10" s="70" t="s">
        <v>1131</v>
      </c>
    </row>
    <row r="11" spans="1:17">
      <c r="A11" s="70" t="s">
        <v>1710</v>
      </c>
    </row>
    <row r="12" spans="1:17">
      <c r="A12" s="51" t="s">
        <v>386</v>
      </c>
    </row>
    <row r="13" spans="1:17" ht="11.25" customHeight="1">
      <c r="A13" s="1609" t="s">
        <v>353</v>
      </c>
      <c r="B13" s="1645">
        <v>2009</v>
      </c>
      <c r="C13" s="1645">
        <v>2010</v>
      </c>
      <c r="D13" s="1645">
        <v>2011</v>
      </c>
      <c r="E13" s="1645">
        <v>2012</v>
      </c>
      <c r="F13" s="1645" t="s">
        <v>1724</v>
      </c>
      <c r="G13" s="1645" t="s">
        <v>1725</v>
      </c>
      <c r="H13" s="1645">
        <v>2015</v>
      </c>
      <c r="I13" s="1645">
        <v>2016</v>
      </c>
      <c r="J13" s="1645">
        <v>2017</v>
      </c>
      <c r="K13" s="1645" t="s">
        <v>1726</v>
      </c>
    </row>
    <row r="14" spans="1:17" ht="9" customHeight="1">
      <c r="A14" s="1609"/>
      <c r="B14" s="1645"/>
      <c r="C14" s="1645"/>
      <c r="D14" s="1645"/>
      <c r="E14" s="1645"/>
      <c r="F14" s="1645"/>
      <c r="G14" s="1645"/>
      <c r="H14" s="1645"/>
      <c r="I14" s="1645"/>
      <c r="J14" s="1645"/>
      <c r="K14" s="1645"/>
    </row>
    <row r="15" spans="1:17">
      <c r="A15" s="287"/>
      <c r="B15" s="112"/>
      <c r="C15" s="112"/>
      <c r="F15" s="176"/>
    </row>
    <row r="16" spans="1:17">
      <c r="A16" s="51" t="s">
        <v>354</v>
      </c>
      <c r="B16" s="112">
        <v>26.508300600000005</v>
      </c>
      <c r="C16" s="112">
        <v>24.563620559999997</v>
      </c>
      <c r="D16" s="112">
        <v>26.95106041</v>
      </c>
      <c r="E16" s="176">
        <v>50.501339380000005</v>
      </c>
      <c r="F16" s="176">
        <v>54.208806270000004</v>
      </c>
      <c r="G16" s="75">
        <v>37.679606290000002</v>
      </c>
      <c r="H16" s="75">
        <v>33.194001909999997</v>
      </c>
      <c r="I16" s="75">
        <v>30.426189939999997</v>
      </c>
      <c r="J16" s="75">
        <v>57.913505260000001</v>
      </c>
      <c r="K16" s="75">
        <v>66.826627579999993</v>
      </c>
      <c r="L16" s="192"/>
      <c r="M16" s="192"/>
      <c r="N16" s="192"/>
      <c r="O16" s="192"/>
      <c r="P16" s="192"/>
      <c r="Q16" s="192"/>
    </row>
    <row r="17" spans="1:11">
      <c r="A17" s="51" t="s">
        <v>355</v>
      </c>
      <c r="B17" s="112">
        <v>25.302375170000001</v>
      </c>
      <c r="C17" s="112">
        <v>41.222675759999994</v>
      </c>
      <c r="D17" s="112">
        <v>48.420598659999996</v>
      </c>
      <c r="E17" s="176">
        <v>51.029509939999997</v>
      </c>
      <c r="F17" s="176">
        <v>130.99209623000002</v>
      </c>
      <c r="G17" s="75">
        <v>72.76581564</v>
      </c>
      <c r="H17" s="75">
        <v>86.796983480000009</v>
      </c>
      <c r="I17" s="75">
        <v>107.34844823</v>
      </c>
      <c r="J17" s="75">
        <v>103.12716612999999</v>
      </c>
      <c r="K17" s="75">
        <v>154.75925480000001</v>
      </c>
    </row>
    <row r="18" spans="1:11">
      <c r="A18" s="51" t="s">
        <v>356</v>
      </c>
      <c r="B18" s="112">
        <v>281.75964665999999</v>
      </c>
      <c r="C18" s="112">
        <v>326.30512591000002</v>
      </c>
      <c r="D18" s="112">
        <v>368.12032041000003</v>
      </c>
      <c r="E18" s="176">
        <v>285.92833612999999</v>
      </c>
      <c r="F18" s="176">
        <v>325.50744374999999</v>
      </c>
      <c r="G18" s="75">
        <v>390.63657231000002</v>
      </c>
      <c r="H18" s="75">
        <v>402.56877821</v>
      </c>
      <c r="I18" s="75">
        <v>516.77936251999995</v>
      </c>
      <c r="J18" s="75">
        <v>489.76773247000006</v>
      </c>
      <c r="K18" s="75">
        <v>594.59984522000002</v>
      </c>
    </row>
    <row r="19" spans="1:11">
      <c r="A19" s="51" t="s">
        <v>357</v>
      </c>
      <c r="B19" s="112">
        <v>51.126173179999995</v>
      </c>
      <c r="C19" s="112">
        <v>64.87621836000001</v>
      </c>
      <c r="D19" s="112">
        <v>53.746921520000001</v>
      </c>
      <c r="E19" s="176">
        <v>137.75031602000001</v>
      </c>
      <c r="F19" s="176">
        <v>328.65665594000001</v>
      </c>
      <c r="G19" s="75">
        <v>85.948941250000004</v>
      </c>
      <c r="H19" s="75">
        <v>73.950508200000002</v>
      </c>
      <c r="I19" s="75">
        <v>186.93309223</v>
      </c>
      <c r="J19" s="75">
        <v>66.209085110000004</v>
      </c>
      <c r="K19" s="75">
        <v>426.27833169999997</v>
      </c>
    </row>
    <row r="20" spans="1:11">
      <c r="A20" s="51" t="s">
        <v>358</v>
      </c>
      <c r="B20" s="112">
        <v>41.345677049999999</v>
      </c>
      <c r="C20" s="112">
        <v>37.468246399999991</v>
      </c>
      <c r="D20" s="112">
        <v>54.958951149999997</v>
      </c>
      <c r="E20" s="176">
        <v>48.118756700000006</v>
      </c>
      <c r="F20" s="176">
        <v>117.54939924</v>
      </c>
      <c r="G20" s="75">
        <v>65.305514130000006</v>
      </c>
      <c r="H20" s="75">
        <v>60.254620530000004</v>
      </c>
      <c r="I20" s="75">
        <v>68.008391799999998</v>
      </c>
      <c r="J20" s="75">
        <v>84.223824659999991</v>
      </c>
      <c r="K20" s="75">
        <v>117.98778716</v>
      </c>
    </row>
    <row r="21" spans="1:11">
      <c r="A21" s="51" t="s">
        <v>359</v>
      </c>
      <c r="B21" s="112">
        <v>354.14222443000006</v>
      </c>
      <c r="C21" s="112">
        <v>357.67529781999991</v>
      </c>
      <c r="D21" s="112">
        <v>368.47446079000002</v>
      </c>
      <c r="E21" s="176">
        <v>238.85028928</v>
      </c>
      <c r="F21" s="176">
        <v>349.95633600999997</v>
      </c>
      <c r="G21" s="75">
        <v>324.90879501000001</v>
      </c>
      <c r="H21" s="75">
        <v>354.74414144000002</v>
      </c>
      <c r="I21" s="75">
        <v>370.33818948000004</v>
      </c>
      <c r="J21" s="75">
        <v>372.76338006999998</v>
      </c>
      <c r="K21" s="75">
        <v>292.38880455000003</v>
      </c>
    </row>
    <row r="22" spans="1:11">
      <c r="A22" s="51" t="s">
        <v>360</v>
      </c>
      <c r="B22" s="112">
        <v>50.662974259999999</v>
      </c>
      <c r="C22" s="112">
        <v>62.14173444</v>
      </c>
      <c r="D22" s="112">
        <v>64.539597479999998</v>
      </c>
      <c r="E22" s="176">
        <v>155.29283459999999</v>
      </c>
      <c r="F22" s="176">
        <v>196.58088669999998</v>
      </c>
      <c r="G22" s="75">
        <v>77.189548520000002</v>
      </c>
      <c r="H22" s="75">
        <v>82.667043879999994</v>
      </c>
      <c r="I22" s="75">
        <v>75.702413659999991</v>
      </c>
      <c r="J22" s="75">
        <v>78.594026839999998</v>
      </c>
      <c r="K22" s="75">
        <v>277.87672877999995</v>
      </c>
    </row>
    <row r="23" spans="1:11">
      <c r="A23" s="51" t="s">
        <v>361</v>
      </c>
      <c r="B23" s="112">
        <v>60.55668338000001</v>
      </c>
      <c r="C23" s="112">
        <v>48.758177289999999</v>
      </c>
      <c r="D23" s="112">
        <v>69.750375000000005</v>
      </c>
      <c r="E23" s="176">
        <v>65.025035939999995</v>
      </c>
      <c r="F23" s="176">
        <v>155.79010488</v>
      </c>
      <c r="G23" s="75">
        <v>78.842381239999995</v>
      </c>
      <c r="H23" s="75">
        <v>89.561258760000001</v>
      </c>
      <c r="I23" s="75">
        <v>107.96024661</v>
      </c>
      <c r="J23" s="75">
        <v>116.93040272</v>
      </c>
      <c r="K23" s="75">
        <v>294.89725873999998</v>
      </c>
    </row>
    <row r="24" spans="1:11">
      <c r="A24" s="51" t="s">
        <v>362</v>
      </c>
      <c r="B24" s="112">
        <v>225.28861749000001</v>
      </c>
      <c r="C24" s="112">
        <v>229.61891572000002</v>
      </c>
      <c r="D24" s="112">
        <v>236.11772316999998</v>
      </c>
      <c r="E24" s="176">
        <v>173.24189824000001</v>
      </c>
      <c r="F24" s="176">
        <v>241.35066759</v>
      </c>
      <c r="G24" s="75">
        <v>227.35013215999999</v>
      </c>
      <c r="H24" s="75">
        <v>214.24830915000001</v>
      </c>
      <c r="I24" s="75">
        <v>244.26135119</v>
      </c>
      <c r="J24" s="75">
        <v>216.69589899000002</v>
      </c>
      <c r="K24" s="75">
        <v>275.81544530000002</v>
      </c>
    </row>
    <row r="25" spans="1:11">
      <c r="A25" s="51" t="s">
        <v>363</v>
      </c>
      <c r="B25" s="112">
        <v>55.416313530000025</v>
      </c>
      <c r="C25" s="112">
        <v>48.796806020000005</v>
      </c>
      <c r="D25" s="112">
        <v>47.47105724</v>
      </c>
      <c r="E25" s="176">
        <v>112.7622657</v>
      </c>
      <c r="F25" s="176">
        <v>78.237764439999992</v>
      </c>
      <c r="G25" s="75">
        <v>62.261659469999998</v>
      </c>
      <c r="H25" s="75">
        <v>64.423438539999992</v>
      </c>
      <c r="I25" s="75">
        <v>60.494904099999999</v>
      </c>
      <c r="J25" s="75">
        <v>136.55881563999998</v>
      </c>
      <c r="K25" s="75">
        <v>220.02907061000002</v>
      </c>
    </row>
    <row r="26" spans="1:11">
      <c r="A26" s="51" t="s">
        <v>364</v>
      </c>
      <c r="B26" s="112">
        <v>42.341712080000001</v>
      </c>
      <c r="C26" s="112">
        <v>45.378885500000003</v>
      </c>
      <c r="D26" s="112">
        <v>57.515146000000001</v>
      </c>
      <c r="E26" s="176">
        <v>36.462996400000002</v>
      </c>
      <c r="F26" s="176">
        <v>50.695058770000003</v>
      </c>
      <c r="G26" s="75">
        <v>51.749180490000001</v>
      </c>
      <c r="H26" s="75">
        <v>52.154378189999996</v>
      </c>
      <c r="I26" s="75">
        <v>48.846150639999998</v>
      </c>
      <c r="J26" s="75">
        <v>87.352728959999993</v>
      </c>
      <c r="K26" s="75">
        <v>112.65594034</v>
      </c>
    </row>
    <row r="27" spans="1:11">
      <c r="A27" s="51" t="s">
        <v>365</v>
      </c>
      <c r="B27" s="112">
        <v>181.68844577000004</v>
      </c>
      <c r="C27" s="112">
        <v>161.95932908</v>
      </c>
      <c r="D27" s="112">
        <v>176.0278587</v>
      </c>
      <c r="E27" s="176">
        <v>146.42991040000001</v>
      </c>
      <c r="F27" s="176">
        <v>156.59099088999997</v>
      </c>
      <c r="G27" s="75">
        <v>148.49063056</v>
      </c>
      <c r="H27" s="75">
        <v>179.85606442</v>
      </c>
      <c r="I27" s="75">
        <v>154.85955168000001</v>
      </c>
      <c r="J27" s="75">
        <v>195.55301039</v>
      </c>
      <c r="K27" s="75">
        <v>239.03920787999999</v>
      </c>
    </row>
    <row r="28" spans="1:11">
      <c r="B28" s="112"/>
      <c r="C28" s="112"/>
    </row>
    <row r="29" spans="1:11">
      <c r="A29" s="298" t="s">
        <v>315</v>
      </c>
      <c r="B29" s="135">
        <v>1396.1391436000001</v>
      </c>
      <c r="C29" s="135">
        <v>1448.7650328600002</v>
      </c>
      <c r="D29" s="135">
        <v>1572.09407053</v>
      </c>
      <c r="E29" s="135">
        <v>1501.3934887299999</v>
      </c>
      <c r="F29" s="135">
        <v>2186.1162107100004</v>
      </c>
      <c r="G29" s="135">
        <v>1623.1287770700001</v>
      </c>
      <c r="H29" s="135">
        <v>1694.4195267100001</v>
      </c>
      <c r="I29" s="135">
        <v>1971.9582920799999</v>
      </c>
      <c r="J29" s="135">
        <v>2005.6895772399998</v>
      </c>
      <c r="K29" s="135">
        <v>3073.1543026600002</v>
      </c>
    </row>
    <row r="30" spans="1:11" s="56" customFormat="1" ht="13.5" customHeight="1">
      <c r="A30" s="57"/>
    </row>
    <row r="31" spans="1:11">
      <c r="A31" s="61" t="s">
        <v>366</v>
      </c>
      <c r="B31" s="266"/>
      <c r="C31" s="266" t="s">
        <v>475</v>
      </c>
      <c r="D31" s="266" t="s">
        <v>476</v>
      </c>
      <c r="E31" s="266" t="s">
        <v>477</v>
      </c>
      <c r="F31" s="266" t="s">
        <v>537</v>
      </c>
      <c r="G31" s="266" t="s">
        <v>615</v>
      </c>
      <c r="H31" s="266" t="s">
        <v>1221</v>
      </c>
      <c r="I31" s="266" t="s">
        <v>1450</v>
      </c>
      <c r="J31" s="266" t="s">
        <v>1589</v>
      </c>
      <c r="K31" s="266" t="s">
        <v>1722</v>
      </c>
    </row>
    <row r="32" spans="1:11">
      <c r="A32" s="661" t="s">
        <v>367</v>
      </c>
      <c r="B32" s="572"/>
      <c r="C32" s="572">
        <v>3.7693871346019314E-2</v>
      </c>
      <c r="D32" s="572">
        <v>8.5127011539294584E-2</v>
      </c>
      <c r="E32" s="572">
        <v>-4.4972233612053936E-2</v>
      </c>
      <c r="F32" s="572">
        <v>0.45605814006772749</v>
      </c>
      <c r="G32" s="572">
        <v>-0.25752859380570392</v>
      </c>
      <c r="H32" s="572">
        <v>4.3921807466620777E-2</v>
      </c>
      <c r="I32" s="572">
        <v>0.16379577843327131</v>
      </c>
      <c r="J32" s="572">
        <v>1.7105475960356387E-2</v>
      </c>
      <c r="K32" s="572">
        <v>0.53221831410667408</v>
      </c>
    </row>
    <row r="33" spans="1:8" s="56" customFormat="1" ht="15.75">
      <c r="A33" s="44" t="s">
        <v>658</v>
      </c>
      <c r="B33" s="326"/>
      <c r="C33" s="637"/>
      <c r="D33" s="326"/>
      <c r="H33" s="85"/>
    </row>
    <row r="34" spans="1:8" ht="15.75">
      <c r="A34" s="745" t="s">
        <v>1723</v>
      </c>
      <c r="H34" s="110"/>
    </row>
    <row r="35" spans="1:8" ht="15.75">
      <c r="A35" s="624" t="s">
        <v>1894</v>
      </c>
      <c r="H35" s="110"/>
    </row>
    <row r="36" spans="1:8">
      <c r="A36" s="45" t="s">
        <v>1842</v>
      </c>
      <c r="H36" s="110"/>
    </row>
    <row r="37" spans="1:8" ht="15.75">
      <c r="A37" s="657" t="s">
        <v>1540</v>
      </c>
      <c r="D37" s="301"/>
      <c r="H37" s="110"/>
    </row>
    <row r="38" spans="1:8">
      <c r="A38" s="56"/>
      <c r="H38" s="110"/>
    </row>
    <row r="39" spans="1:8">
      <c r="H39" s="110"/>
    </row>
    <row r="40" spans="1:8">
      <c r="A40" s="56"/>
      <c r="H40" s="110"/>
    </row>
    <row r="41" spans="1:8">
      <c r="A41" s="56"/>
      <c r="H41" s="110"/>
    </row>
    <row r="42" spans="1:8">
      <c r="A42" s="56"/>
      <c r="H42" s="110"/>
    </row>
    <row r="43" spans="1:8">
      <c r="A43" s="56"/>
      <c r="H43" s="110"/>
    </row>
    <row r="44" spans="1:8">
      <c r="A44" s="56"/>
      <c r="H44" s="110"/>
    </row>
    <row r="45" spans="1:8">
      <c r="A45" s="56"/>
    </row>
  </sheetData>
  <customSheetViews>
    <customSheetView guid="{45E423DD-7FD2-487F-8372-5798D7D06C15}" showPageBreaks="1" showGridLines="0" printArea="1">
      <selection activeCell="K2" sqref="K2"/>
      <pageMargins left="0.92" right="0.74803149606299213" top="0.82677165354330717" bottom="0.9055118110236221" header="0" footer="0"/>
      <printOptions horizontalCentered="1" verticalCentered="1"/>
      <pageSetup scale="80" orientation="landscape" r:id="rId1"/>
      <headerFooter alignWithMargins="0"/>
    </customSheetView>
    <customSheetView guid="{B297ACE3-C144-4411-A206-EE5C8D41CE1C}" showGridLines="0" topLeftCell="A7">
      <selection activeCell="H39" sqref="H39"/>
      <pageMargins left="0.92" right="0.74803149606299213" top="0.82677165354330717" bottom="0.9055118110236221" header="0" footer="0"/>
      <printOptions horizontalCentered="1" verticalCentered="1"/>
      <pageSetup scale="80" orientation="landscape" r:id="rId2"/>
      <headerFooter alignWithMargins="0"/>
    </customSheetView>
    <customSheetView guid="{67BA8672-8137-4028-84CD-AA630649A2B3}" showGridLines="0" showRuler="0" topLeftCell="A10">
      <selection activeCell="H34" sqref="H34"/>
      <pageMargins left="0.92" right="0.74803149606299213" top="0.82677165354330717" bottom="0.9055118110236221" header="0" footer="0"/>
      <printOptions horizontalCentered="1" verticalCentered="1"/>
      <pageSetup scale="80" orientation="landscape" r:id="rId3"/>
      <headerFooter alignWithMargins="0"/>
    </customSheetView>
    <customSheetView guid="{51F1D52B-5D55-4FCC-809B-9B4CC86C88B9}" showGridLines="0">
      <selection activeCell="K2" sqref="K2"/>
      <pageMargins left="0.92" right="0.74803149606299213" top="0.82677165354330717" bottom="0.9055118110236221" header="0" footer="0"/>
      <printOptions horizontalCentered="1" verticalCentered="1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A13:A14"/>
    <mergeCell ref="B13:B14"/>
    <mergeCell ref="F13:F14"/>
    <mergeCell ref="E13:E14"/>
    <mergeCell ref="D13:D14"/>
    <mergeCell ref="C13:C14"/>
  </mergeCells>
  <phoneticPr fontId="0" type="noConversion"/>
  <printOptions horizontalCentered="1" verticalCentered="1"/>
  <pageMargins left="0.17" right="0.25" top="0.69" bottom="0.67" header="0" footer="0"/>
  <pageSetup scale="83" orientation="landscape" r:id="rId5"/>
  <headerFooter alignWithMargins="0"/>
  <drawing r:id="rId6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Sheet96">
    <pageSetUpPr fitToPage="1"/>
  </sheetPr>
  <dimension ref="A1:N51"/>
  <sheetViews>
    <sheetView showGridLines="0" zoomScaleNormal="100" workbookViewId="0">
      <selection activeCell="P19" sqref="P19"/>
    </sheetView>
  </sheetViews>
  <sheetFormatPr defaultRowHeight="15"/>
  <cols>
    <col min="1" max="1" width="20.7109375" style="56" customWidth="1"/>
    <col min="2" max="7" width="10.7109375" style="56" customWidth="1"/>
    <col min="8" max="8" width="10" style="56" customWidth="1"/>
    <col min="9" max="10" width="11.85546875" style="56" bestFit="1" customWidth="1"/>
    <col min="11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99</v>
      </c>
    </row>
    <row r="9" spans="1:11">
      <c r="A9" s="58" t="s">
        <v>1356</v>
      </c>
    </row>
    <row r="10" spans="1:11">
      <c r="A10" s="70" t="s">
        <v>1132</v>
      </c>
    </row>
    <row r="11" spans="1:11">
      <c r="A11" s="70" t="s">
        <v>1710</v>
      </c>
    </row>
    <row r="12" spans="1:11">
      <c r="A12" s="56" t="s">
        <v>386</v>
      </c>
    </row>
    <row r="13" spans="1:11" ht="13.5" customHeight="1">
      <c r="A13" s="1609" t="s">
        <v>353</v>
      </c>
      <c r="B13" s="1645">
        <v>2009</v>
      </c>
      <c r="C13" s="1645">
        <v>2010</v>
      </c>
      <c r="D13" s="1645">
        <v>2011</v>
      </c>
      <c r="E13" s="1648" t="s">
        <v>1120</v>
      </c>
      <c r="F13" s="1648" t="s">
        <v>1895</v>
      </c>
      <c r="G13" s="1648" t="s">
        <v>1119</v>
      </c>
      <c r="H13" s="1648" t="s">
        <v>1376</v>
      </c>
      <c r="I13" s="1646">
        <v>2016</v>
      </c>
      <c r="J13" s="1646">
        <v>2017</v>
      </c>
      <c r="K13" s="1646" t="s">
        <v>1727</v>
      </c>
    </row>
    <row r="14" spans="1:11" ht="10.5" customHeight="1">
      <c r="A14" s="1650"/>
      <c r="B14" s="1651"/>
      <c r="C14" s="1651"/>
      <c r="D14" s="1651"/>
      <c r="E14" s="1649"/>
      <c r="F14" s="1649"/>
      <c r="G14" s="1649"/>
      <c r="H14" s="1649"/>
      <c r="I14" s="1647"/>
      <c r="J14" s="1647"/>
      <c r="K14" s="1647"/>
    </row>
    <row r="15" spans="1:11">
      <c r="A15" s="263"/>
      <c r="G15" s="176"/>
    </row>
    <row r="16" spans="1:11">
      <c r="A16" s="56" t="s">
        <v>354</v>
      </c>
      <c r="B16" s="302">
        <v>1671.8657862800001</v>
      </c>
      <c r="C16" s="264">
        <v>1488.6658974499999</v>
      </c>
      <c r="D16" s="75">
        <v>1625.3560077899999</v>
      </c>
      <c r="E16" s="176">
        <v>2087.5259606100003</v>
      </c>
      <c r="F16" s="176">
        <v>2875.9696860900003</v>
      </c>
      <c r="G16" s="176">
        <v>3368.8662899299998</v>
      </c>
      <c r="H16" s="176">
        <v>4803.4134810799997</v>
      </c>
      <c r="I16" s="75">
        <v>3764.6459895900002</v>
      </c>
      <c r="J16" s="66">
        <v>5488.0657517699992</v>
      </c>
      <c r="K16" s="181">
        <v>15352.32265572</v>
      </c>
    </row>
    <row r="17" spans="1:14">
      <c r="A17" s="56" t="s">
        <v>355</v>
      </c>
      <c r="B17" s="302">
        <v>1672.5862908899996</v>
      </c>
      <c r="C17" s="264">
        <v>1721.0340145700002</v>
      </c>
      <c r="D17" s="75">
        <v>1647.3172843</v>
      </c>
      <c r="E17" s="176">
        <v>2065.3703866699998</v>
      </c>
      <c r="F17" s="176">
        <v>3473.9316409400008</v>
      </c>
      <c r="G17" s="176">
        <v>4167.6324280600002</v>
      </c>
      <c r="H17" s="176">
        <v>3436.7153971399998</v>
      </c>
      <c r="I17" s="75">
        <v>3391.0049879799999</v>
      </c>
      <c r="J17" s="66">
        <v>4175.7128564899995</v>
      </c>
      <c r="K17" s="181">
        <v>4738.5468453200001</v>
      </c>
    </row>
    <row r="18" spans="1:14">
      <c r="A18" s="56" t="s">
        <v>356</v>
      </c>
      <c r="B18" s="302">
        <v>1548.4081135000006</v>
      </c>
      <c r="C18" s="264">
        <v>1642.59495105</v>
      </c>
      <c r="D18" s="75">
        <v>1543.2740531099998</v>
      </c>
      <c r="E18" s="176">
        <v>2041.0054199599999</v>
      </c>
      <c r="F18" s="176">
        <v>3609.1906405300001</v>
      </c>
      <c r="G18" s="176">
        <v>5018.2770862400012</v>
      </c>
      <c r="H18" s="176">
        <v>3542.4042918600003</v>
      </c>
      <c r="I18" s="75">
        <v>5207.7077591899997</v>
      </c>
      <c r="J18" s="66">
        <v>4041.8335523200003</v>
      </c>
      <c r="K18" s="181">
        <v>4909.8582977200003</v>
      </c>
    </row>
    <row r="19" spans="1:14">
      <c r="A19" s="56" t="s">
        <v>357</v>
      </c>
      <c r="B19" s="302">
        <v>4518.0857553699998</v>
      </c>
      <c r="C19" s="264">
        <v>4815.397984780001</v>
      </c>
      <c r="D19" s="75">
        <v>4007.8826989999998</v>
      </c>
      <c r="E19" s="176">
        <v>6273.6541137900003</v>
      </c>
      <c r="F19" s="176">
        <v>9782.9500809999972</v>
      </c>
      <c r="G19" s="176">
        <v>21265.155385069997</v>
      </c>
      <c r="H19" s="176">
        <v>12189.299055540001</v>
      </c>
      <c r="I19" s="75">
        <v>11023.45413851</v>
      </c>
      <c r="J19" s="66">
        <v>10451.681284650002</v>
      </c>
      <c r="K19" s="181">
        <v>10618.362233459999</v>
      </c>
    </row>
    <row r="20" spans="1:14">
      <c r="A20" s="56" t="s">
        <v>358</v>
      </c>
      <c r="B20" s="302">
        <v>1547.5478457500003</v>
      </c>
      <c r="C20" s="264">
        <v>1512.3312952099998</v>
      </c>
      <c r="D20" s="75">
        <v>2926.1821716999998</v>
      </c>
      <c r="E20" s="176">
        <v>12759.826412460001</v>
      </c>
      <c r="F20" s="176">
        <v>3441.00095194</v>
      </c>
      <c r="G20" s="176">
        <v>3166.06290657</v>
      </c>
      <c r="H20" s="176">
        <v>3471.3215179600002</v>
      </c>
      <c r="I20" s="75">
        <v>3457.3682601700002</v>
      </c>
      <c r="J20" s="66">
        <v>10948.00227569</v>
      </c>
      <c r="K20" s="181">
        <v>8357.6953886400006</v>
      </c>
    </row>
    <row r="21" spans="1:14">
      <c r="A21" s="56" t="s">
        <v>359</v>
      </c>
      <c r="B21" s="302">
        <v>1687.4803772100004</v>
      </c>
      <c r="C21" s="264">
        <v>1597.21525505</v>
      </c>
      <c r="D21" s="75">
        <v>1916.3537892100001</v>
      </c>
      <c r="E21" s="176">
        <v>3095.0237664699998</v>
      </c>
      <c r="F21" s="176">
        <v>3636.18119222</v>
      </c>
      <c r="G21" s="176">
        <v>3558.9166934699997</v>
      </c>
      <c r="H21" s="176">
        <v>3528.4670321999997</v>
      </c>
      <c r="I21" s="75">
        <v>4173.3467682399996</v>
      </c>
      <c r="J21" s="66">
        <v>6286.9277888400002</v>
      </c>
      <c r="K21" s="181">
        <v>4982.4312856300003</v>
      </c>
      <c r="N21" s="176"/>
    </row>
    <row r="22" spans="1:14">
      <c r="A22" s="56" t="s">
        <v>360</v>
      </c>
      <c r="B22" s="302">
        <v>1671.1290831700001</v>
      </c>
      <c r="C22" s="264">
        <v>1554.8107925300005</v>
      </c>
      <c r="D22" s="75">
        <v>1818.13380691</v>
      </c>
      <c r="E22" s="176">
        <v>4473.0391856900005</v>
      </c>
      <c r="F22" s="176">
        <v>3963.5130563100001</v>
      </c>
      <c r="G22" s="176">
        <v>5157.7807566500005</v>
      </c>
      <c r="H22" s="176">
        <v>4083.0556471199998</v>
      </c>
      <c r="I22" s="75">
        <v>5711.5328423700003</v>
      </c>
      <c r="J22" s="66">
        <v>5527.0396381199998</v>
      </c>
      <c r="K22" s="181">
        <v>7289.0119836299991</v>
      </c>
    </row>
    <row r="23" spans="1:14">
      <c r="A23" s="56" t="s">
        <v>361</v>
      </c>
      <c r="B23" s="302">
        <v>1485.8134652700001</v>
      </c>
      <c r="C23" s="264">
        <v>1376.0135725000005</v>
      </c>
      <c r="D23" s="75">
        <v>1769.8995359999999</v>
      </c>
      <c r="E23" s="176">
        <v>2421.2066224</v>
      </c>
      <c r="F23" s="176">
        <v>3437.6234793099998</v>
      </c>
      <c r="G23" s="176">
        <v>3734.6596941299999</v>
      </c>
      <c r="H23" s="176">
        <v>4490.2750198699996</v>
      </c>
      <c r="I23" s="75">
        <v>4077.8913824000001</v>
      </c>
      <c r="J23" s="66">
        <v>4656.5439550000001</v>
      </c>
      <c r="K23" s="181">
        <v>4907.3400214399999</v>
      </c>
    </row>
    <row r="24" spans="1:14">
      <c r="A24" s="56" t="s">
        <v>362</v>
      </c>
      <c r="B24" s="302">
        <v>1621.1680073199991</v>
      </c>
      <c r="C24" s="264">
        <v>1424.7154836300001</v>
      </c>
      <c r="D24" s="75">
        <v>1646.6913508</v>
      </c>
      <c r="E24" s="176">
        <v>2532.7863279300004</v>
      </c>
      <c r="F24" s="176">
        <v>3314.6957751199998</v>
      </c>
      <c r="G24" s="176">
        <v>3718.8205737899998</v>
      </c>
      <c r="H24" s="176">
        <v>3311.1663227199997</v>
      </c>
      <c r="I24" s="75">
        <v>3939.7943417399997</v>
      </c>
      <c r="J24" s="66">
        <v>4657.11239699</v>
      </c>
      <c r="K24" s="181">
        <v>5004.8921526699996</v>
      </c>
    </row>
    <row r="25" spans="1:14">
      <c r="A25" s="56" t="s">
        <v>363</v>
      </c>
      <c r="B25" s="302">
        <v>1515.8558255099997</v>
      </c>
      <c r="C25" s="264">
        <v>1508.4976538100002</v>
      </c>
      <c r="D25" s="75">
        <v>2036.37430857</v>
      </c>
      <c r="E25" s="176">
        <v>2779.2907133499998</v>
      </c>
      <c r="F25" s="176">
        <v>4500.4220688900004</v>
      </c>
      <c r="G25" s="176">
        <v>5566.8606320900017</v>
      </c>
      <c r="H25" s="176">
        <v>3817.0914459999999</v>
      </c>
      <c r="I25" s="75">
        <v>5027.4237867300008</v>
      </c>
      <c r="J25" s="66">
        <v>7432.0107316800004</v>
      </c>
      <c r="K25" s="181">
        <v>6055.6262305</v>
      </c>
    </row>
    <row r="26" spans="1:14">
      <c r="A26" s="56" t="s">
        <v>364</v>
      </c>
      <c r="B26" s="302">
        <v>1337.0653723199994</v>
      </c>
      <c r="C26" s="264">
        <v>1298.7603007599998</v>
      </c>
      <c r="D26" s="75">
        <v>1911.1460933000001</v>
      </c>
      <c r="E26" s="176">
        <v>3678.8524797500004</v>
      </c>
      <c r="F26" s="176">
        <v>4307.3237541600001</v>
      </c>
      <c r="G26" s="176">
        <v>3456.2095590599997</v>
      </c>
      <c r="H26" s="176">
        <v>3236.7686431599955</v>
      </c>
      <c r="I26" s="75">
        <v>4750.2171379199999</v>
      </c>
      <c r="J26" s="66">
        <v>4866.8194691799999</v>
      </c>
      <c r="K26" s="181">
        <v>5207.8078004899999</v>
      </c>
    </row>
    <row r="27" spans="1:14">
      <c r="A27" s="56" t="s">
        <v>365</v>
      </c>
      <c r="B27" s="302">
        <v>2146.7213258500001</v>
      </c>
      <c r="C27" s="264">
        <v>1474.3360146799998</v>
      </c>
      <c r="D27" s="75">
        <v>2051.0639053999998</v>
      </c>
      <c r="E27" s="176">
        <v>2205.70693643</v>
      </c>
      <c r="F27" s="176">
        <v>4351.2267741500009</v>
      </c>
      <c r="G27" s="176">
        <v>4724.3988829400005</v>
      </c>
      <c r="H27" s="176">
        <v>3382.7645761999997</v>
      </c>
      <c r="I27" s="75">
        <v>5006.4964895499998</v>
      </c>
      <c r="J27" s="66">
        <v>5875.68887903</v>
      </c>
      <c r="K27" s="181">
        <v>6119.6969911999995</v>
      </c>
    </row>
    <row r="28" spans="1:14">
      <c r="B28" s="264"/>
      <c r="C28" s="264"/>
    </row>
    <row r="29" spans="1:14" ht="18" customHeight="1">
      <c r="A29" s="265" t="s">
        <v>315</v>
      </c>
      <c r="B29" s="303">
        <v>22423.727248439998</v>
      </c>
      <c r="C29" s="303">
        <v>21414.373216020005</v>
      </c>
      <c r="D29" s="303">
        <v>24899.675006090001</v>
      </c>
      <c r="E29" s="303">
        <v>46413.288325509995</v>
      </c>
      <c r="F29" s="303">
        <v>50694.029100660009</v>
      </c>
      <c r="G29" s="303">
        <v>66903.640887999994</v>
      </c>
      <c r="H29" s="303">
        <v>53292.74243084999</v>
      </c>
      <c r="I29" s="303">
        <v>59530.883884390001</v>
      </c>
      <c r="J29" s="303">
        <v>74407.438579759997</v>
      </c>
      <c r="K29" s="303">
        <v>83543.591886420007</v>
      </c>
    </row>
    <row r="30" spans="1:14" ht="13.5" customHeight="1">
      <c r="A30" s="304"/>
    </row>
    <row r="31" spans="1:14">
      <c r="A31" s="61" t="s">
        <v>366</v>
      </c>
      <c r="B31" s="266"/>
      <c r="C31" s="266" t="s">
        <v>475</v>
      </c>
      <c r="D31" s="266" t="s">
        <v>476</v>
      </c>
      <c r="E31" s="266" t="s">
        <v>477</v>
      </c>
      <c r="F31" s="266" t="s">
        <v>537</v>
      </c>
      <c r="G31" s="266" t="s">
        <v>615</v>
      </c>
      <c r="H31" s="266" t="s">
        <v>1221</v>
      </c>
      <c r="I31" s="266" t="s">
        <v>1450</v>
      </c>
      <c r="J31" s="266" t="s">
        <v>1589</v>
      </c>
      <c r="K31" s="266" t="s">
        <v>1722</v>
      </c>
    </row>
    <row r="32" spans="1:14" ht="13.5" customHeight="1">
      <c r="A32" s="661" t="s">
        <v>367</v>
      </c>
      <c r="B32" s="572"/>
      <c r="C32" s="572">
        <v>-4.501276800404419E-2</v>
      </c>
      <c r="D32" s="572">
        <v>0.16275525577665073</v>
      </c>
      <c r="E32" s="572">
        <v>0.86401181196775312</v>
      </c>
      <c r="F32" s="572">
        <v>9.2230930614696449E-2</v>
      </c>
      <c r="G32" s="572">
        <v>0.31975386598594402</v>
      </c>
      <c r="H32" s="572">
        <v>-0.20344032516758426</v>
      </c>
      <c r="I32" s="572">
        <v>0.11705423982701424</v>
      </c>
      <c r="J32" s="572">
        <v>0.24989641887831726</v>
      </c>
      <c r="K32" s="572">
        <v>0.12278548329367145</v>
      </c>
    </row>
    <row r="33" spans="1:5" s="316" customFormat="1" ht="13.5" customHeight="1">
      <c r="A33" s="29" t="s">
        <v>590</v>
      </c>
      <c r="B33" s="573"/>
      <c r="C33" s="573"/>
      <c r="D33" s="573"/>
      <c r="E33" s="573"/>
    </row>
    <row r="34" spans="1:5" ht="15.75">
      <c r="A34" s="9" t="s">
        <v>659</v>
      </c>
    </row>
    <row r="35" spans="1:5" ht="15.75">
      <c r="A35" s="624" t="s">
        <v>1109</v>
      </c>
    </row>
    <row r="36" spans="1:5" ht="15.75">
      <c r="A36" s="624" t="s">
        <v>1118</v>
      </c>
    </row>
    <row r="37" spans="1:5" ht="15" customHeight="1">
      <c r="A37" s="624" t="s">
        <v>1661</v>
      </c>
    </row>
    <row r="38" spans="1:5" s="51" customFormat="1">
      <c r="A38" s="45" t="s">
        <v>1843</v>
      </c>
    </row>
    <row r="39" spans="1:5" ht="15.75">
      <c r="A39" s="657" t="s">
        <v>1540</v>
      </c>
    </row>
    <row r="40" spans="1:5">
      <c r="D40" s="85"/>
    </row>
    <row r="41" spans="1:5" ht="14.25" customHeight="1">
      <c r="B41" s="571"/>
      <c r="C41" s="571"/>
      <c r="D41" s="571"/>
      <c r="E41" s="571"/>
    </row>
    <row r="43" spans="1:5">
      <c r="A43" s="780"/>
    </row>
    <row r="44" spans="1:5">
      <c r="A44" s="51"/>
    </row>
    <row r="45" spans="1:5">
      <c r="A45" s="51"/>
    </row>
    <row r="46" spans="1:5">
      <c r="A46" s="51"/>
    </row>
    <row r="47" spans="1:5">
      <c r="A47" s="51"/>
    </row>
    <row r="48" spans="1:5">
      <c r="A48" s="51"/>
    </row>
    <row r="49" spans="1:1">
      <c r="A49" s="51"/>
    </row>
    <row r="50" spans="1:1">
      <c r="A50" s="51"/>
    </row>
    <row r="51" spans="1:1">
      <c r="A51" s="51"/>
    </row>
  </sheetData>
  <customSheetViews>
    <customSheetView guid="{45E423DD-7FD2-487F-8372-5798D7D06C15}" showPageBreaks="1" showGridLines="0" printArea="1">
      <selection activeCell="K2" sqref="K2"/>
      <pageMargins left="1.42" right="1.01" top="0.79" bottom="0.4" header="0.5" footer="0.26"/>
      <pageSetup scale="85" orientation="landscape" r:id="rId1"/>
      <headerFooter alignWithMargins="0"/>
    </customSheetView>
    <customSheetView guid="{B297ACE3-C144-4411-A206-EE5C8D41CE1C}" topLeftCell="A4">
      <selection activeCell="H39" sqref="H39"/>
      <pageMargins left="1.42" right="1.01" top="0.79" bottom="0.4" header="0.5" footer="0.26"/>
      <pageSetup scale="85" orientation="landscape" r:id="rId2"/>
      <headerFooter alignWithMargins="0"/>
    </customSheetView>
    <customSheetView guid="{67BA8672-8137-4028-84CD-AA630649A2B3}" showRuler="0">
      <selection activeCell="L31" sqref="L31"/>
      <pageMargins left="1.42" right="1.01" top="0.79" bottom="0.4" header="0.5" footer="0.26"/>
      <pageSetup scale="85" orientation="landscape" r:id="rId3"/>
      <headerFooter alignWithMargins="0"/>
    </customSheetView>
    <customSheetView guid="{51F1D52B-5D55-4FCC-809B-9B4CC86C88B9}" showGridLines="0">
      <selection activeCell="K2" sqref="K2"/>
      <pageMargins left="1.42" right="1.01" top="0.79" bottom="0.4" header="0.5" footer="0.26"/>
      <pageSetup scale="85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A13:A14"/>
    <mergeCell ref="B13:B14"/>
    <mergeCell ref="G13:G14"/>
    <mergeCell ref="F13:F14"/>
    <mergeCell ref="E13:E14"/>
    <mergeCell ref="D13:D14"/>
    <mergeCell ref="C13:C14"/>
  </mergeCells>
  <phoneticPr fontId="33" type="noConversion"/>
  <pageMargins left="1.05" right="0.35" top="0.6" bottom="0.55000000000000004" header="0.15748031496062992" footer="0.27559055118110237"/>
  <pageSetup scale="93" orientation="landscape" r:id="rId5"/>
  <headerFooter alignWithMargins="0"/>
  <drawing r:id="rId6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Sheet97"/>
  <dimension ref="A1:R46"/>
  <sheetViews>
    <sheetView showGridLines="0" zoomScaleNormal="100" workbookViewId="0">
      <selection activeCell="K28" sqref="K28"/>
    </sheetView>
  </sheetViews>
  <sheetFormatPr defaultRowHeight="15"/>
  <cols>
    <col min="1" max="1" width="19.7109375" style="56" customWidth="1"/>
    <col min="2" max="6" width="11.28515625" style="56" customWidth="1"/>
    <col min="7" max="7" width="11.85546875" style="56" customWidth="1"/>
    <col min="8" max="8" width="12.140625" style="56" customWidth="1"/>
    <col min="9" max="9" width="12.7109375" style="56" customWidth="1"/>
    <col min="10" max="10" width="10.85546875" style="56" customWidth="1"/>
    <col min="11" max="11" width="10.85546875" style="56" bestFit="1" customWidth="1"/>
    <col min="12" max="18" width="9.85546875" style="56" bestFit="1" customWidth="1"/>
    <col min="19" max="16384" width="9.140625" style="56"/>
  </cols>
  <sheetData>
    <row r="1" spans="1:18" ht="15.75" customHeight="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100</v>
      </c>
    </row>
    <row r="8" spans="1:18">
      <c r="A8" s="70" t="s">
        <v>1357</v>
      </c>
    </row>
    <row r="9" spans="1:18">
      <c r="A9" s="70" t="s">
        <v>1133</v>
      </c>
    </row>
    <row r="10" spans="1:18">
      <c r="A10" s="70" t="s">
        <v>1710</v>
      </c>
    </row>
    <row r="11" spans="1:18">
      <c r="A11" s="56" t="s">
        <v>386</v>
      </c>
    </row>
    <row r="12" spans="1:18" ht="12.75" customHeight="1">
      <c r="A12" s="1609" t="s">
        <v>353</v>
      </c>
      <c r="B12" s="1645">
        <v>2009</v>
      </c>
      <c r="C12" s="1652">
        <v>2010</v>
      </c>
      <c r="D12" s="1652">
        <v>2011</v>
      </c>
      <c r="E12" s="1652">
        <v>2012</v>
      </c>
      <c r="F12" s="1652">
        <v>2013</v>
      </c>
      <c r="G12" s="1652">
        <v>2014</v>
      </c>
      <c r="H12" s="1652">
        <v>2015</v>
      </c>
      <c r="I12" s="1652">
        <v>2016</v>
      </c>
      <c r="J12" s="1652">
        <v>2017</v>
      </c>
      <c r="K12" s="1609" t="s">
        <v>1693</v>
      </c>
    </row>
    <row r="13" spans="1:18" ht="12.75" customHeight="1">
      <c r="A13" s="1609"/>
      <c r="B13" s="1645"/>
      <c r="C13" s="1652"/>
      <c r="D13" s="1652"/>
      <c r="E13" s="1652"/>
      <c r="F13" s="1652"/>
      <c r="G13" s="1652"/>
      <c r="H13" s="1652"/>
      <c r="I13" s="1652"/>
      <c r="J13" s="1652"/>
      <c r="K13" s="1609"/>
    </row>
    <row r="14" spans="1:18" ht="8.25" customHeight="1">
      <c r="A14" s="263"/>
      <c r="E14" s="191"/>
      <c r="F14" s="191"/>
    </row>
    <row r="15" spans="1:18">
      <c r="A15" s="56" t="s">
        <v>354</v>
      </c>
      <c r="B15" s="302">
        <v>3487.44645464</v>
      </c>
      <c r="C15" s="95">
        <v>2960.7</v>
      </c>
      <c r="D15" s="75">
        <v>3761.2860991999996</v>
      </c>
      <c r="E15" s="75">
        <v>4987.6356797099997</v>
      </c>
      <c r="F15" s="66">
        <v>4536.4469827000003</v>
      </c>
      <c r="G15" s="176">
        <v>5369.5568224899998</v>
      </c>
      <c r="H15" s="176">
        <v>5982.2882879099998</v>
      </c>
      <c r="I15" s="746">
        <v>8477.2446502300008</v>
      </c>
      <c r="J15" s="66">
        <v>6950.1348048399987</v>
      </c>
      <c r="K15" s="66">
        <v>8163.1752629499988</v>
      </c>
      <c r="L15" s="85"/>
      <c r="M15" s="85"/>
      <c r="N15" s="85"/>
      <c r="O15" s="85"/>
      <c r="P15" s="85"/>
      <c r="Q15" s="85"/>
      <c r="R15" s="85"/>
    </row>
    <row r="16" spans="1:18">
      <c r="A16" s="56" t="s">
        <v>355</v>
      </c>
      <c r="B16" s="302">
        <v>1753.7512895499999</v>
      </c>
      <c r="C16" s="95">
        <v>1842.3999999999999</v>
      </c>
      <c r="D16" s="66">
        <v>2157.5836656999995</v>
      </c>
      <c r="E16" s="75">
        <v>2928.2490434000001</v>
      </c>
      <c r="F16" s="66">
        <v>3076.9917040199998</v>
      </c>
      <c r="G16" s="176">
        <v>3805.5971434100002</v>
      </c>
      <c r="H16" s="176">
        <v>4079.7053386500011</v>
      </c>
      <c r="I16" s="746">
        <v>4519.0066753599995</v>
      </c>
      <c r="J16" s="66">
        <v>4963.84913934</v>
      </c>
      <c r="K16" s="66">
        <v>5827.6186522499993</v>
      </c>
    </row>
    <row r="17" spans="1:11">
      <c r="A17" s="56" t="s">
        <v>356</v>
      </c>
      <c r="B17" s="302">
        <v>4175.7321708899999</v>
      </c>
      <c r="C17" s="95">
        <v>2037.6000000000004</v>
      </c>
      <c r="D17" s="66">
        <v>2001.81691755</v>
      </c>
      <c r="E17" s="66">
        <v>2773.2954725999998</v>
      </c>
      <c r="F17" s="66">
        <v>3508.8597929899997</v>
      </c>
      <c r="G17" s="176">
        <v>3705.2336237500008</v>
      </c>
      <c r="H17" s="176">
        <v>4205.8520019099997</v>
      </c>
      <c r="I17" s="746">
        <v>5737.2068884499995</v>
      </c>
      <c r="J17" s="66">
        <v>5465.4154933600003</v>
      </c>
      <c r="K17" s="66">
        <v>5556.23295573</v>
      </c>
    </row>
    <row r="18" spans="1:11">
      <c r="A18" s="56" t="s">
        <v>357</v>
      </c>
      <c r="B18" s="302">
        <v>3209.3543907199996</v>
      </c>
      <c r="C18" s="95">
        <v>2893.1000000000004</v>
      </c>
      <c r="D18" s="66">
        <v>3585.6117491499999</v>
      </c>
      <c r="E18" s="66">
        <v>3387.4076381900004</v>
      </c>
      <c r="F18" s="66">
        <v>3894.3795608200003</v>
      </c>
      <c r="G18" s="176">
        <v>4301.4909869700004</v>
      </c>
      <c r="H18" s="176">
        <v>4739.920862330001</v>
      </c>
      <c r="I18" s="746">
        <v>4800.9566672600004</v>
      </c>
      <c r="J18" s="66">
        <v>4910.1905831799995</v>
      </c>
      <c r="K18" s="66">
        <v>7080.3335275899999</v>
      </c>
    </row>
    <row r="19" spans="1:11">
      <c r="A19" s="56" t="s">
        <v>358</v>
      </c>
      <c r="B19" s="302">
        <v>2704.5942722899999</v>
      </c>
      <c r="C19" s="95">
        <v>2818.4999999999995</v>
      </c>
      <c r="D19" s="66">
        <v>3797.1946766500005</v>
      </c>
      <c r="E19" s="66">
        <v>5810.5367649300006</v>
      </c>
      <c r="F19" s="66">
        <v>4249.8743115900006</v>
      </c>
      <c r="G19" s="176">
        <v>4839.695380950001</v>
      </c>
      <c r="H19" s="176">
        <v>5015.5991871700007</v>
      </c>
      <c r="I19" s="746">
        <v>6339.5877941100007</v>
      </c>
      <c r="J19" s="66">
        <v>6419.8711949899998</v>
      </c>
      <c r="K19" s="66">
        <v>7555.0170411500003</v>
      </c>
    </row>
    <row r="20" spans="1:11">
      <c r="A20" s="56" t="s">
        <v>359</v>
      </c>
      <c r="B20" s="302">
        <v>2199.4410290999999</v>
      </c>
      <c r="C20" s="95">
        <v>2803.1</v>
      </c>
      <c r="D20" s="66">
        <v>3306.0812422899999</v>
      </c>
      <c r="E20" s="66">
        <v>3275.9273508900001</v>
      </c>
      <c r="F20" s="66">
        <v>3791.4558833699994</v>
      </c>
      <c r="G20" s="176">
        <v>3706.7683986499997</v>
      </c>
      <c r="H20" s="176">
        <v>4186.7158334599999</v>
      </c>
      <c r="I20" s="746">
        <v>4422.2982504499996</v>
      </c>
      <c r="J20" s="66">
        <v>6498.6057661599998</v>
      </c>
      <c r="K20" s="66">
        <v>6366.8856869800002</v>
      </c>
    </row>
    <row r="21" spans="1:11">
      <c r="A21" s="56" t="s">
        <v>360</v>
      </c>
      <c r="B21" s="302">
        <v>2559.6953929299998</v>
      </c>
      <c r="C21" s="95">
        <v>2369.2000000000003</v>
      </c>
      <c r="D21" s="66">
        <v>5599.7122908599995</v>
      </c>
      <c r="E21" s="66">
        <v>2957.2376989300001</v>
      </c>
      <c r="F21" s="66">
        <v>3242.53798125</v>
      </c>
      <c r="G21" s="176">
        <v>4059.0878190800004</v>
      </c>
      <c r="H21" s="176">
        <v>4163.9880621699995</v>
      </c>
      <c r="I21" s="746">
        <v>4665.8445268399992</v>
      </c>
      <c r="J21" s="66">
        <v>5286.7668459299994</v>
      </c>
      <c r="K21" s="66">
        <v>5932.2033960199997</v>
      </c>
    </row>
    <row r="22" spans="1:11">
      <c r="A22" s="56" t="s">
        <v>361</v>
      </c>
      <c r="B22" s="302">
        <v>1791.6418306199998</v>
      </c>
      <c r="C22" s="95">
        <v>3811.2</v>
      </c>
      <c r="D22" s="66">
        <v>2535.3103004499999</v>
      </c>
      <c r="E22" s="66">
        <v>3376.2374597399998</v>
      </c>
      <c r="F22" s="66">
        <v>3562.6485020200003</v>
      </c>
      <c r="G22" s="176">
        <v>3627.4659180099998</v>
      </c>
      <c r="H22" s="176">
        <v>5730.3324386499989</v>
      </c>
      <c r="I22" s="746">
        <v>4726.2135770700006</v>
      </c>
      <c r="J22" s="66">
        <v>6452.4096835500013</v>
      </c>
      <c r="K22" s="66">
        <v>6314.0288054899993</v>
      </c>
    </row>
    <row r="23" spans="1:11">
      <c r="A23" s="56" t="s">
        <v>362</v>
      </c>
      <c r="B23" s="302">
        <v>1678.7580939100001</v>
      </c>
      <c r="C23" s="95">
        <v>1728.5000000000002</v>
      </c>
      <c r="D23" s="66">
        <v>2476.9354950617567</v>
      </c>
      <c r="E23" s="66">
        <v>2983.6295296200001</v>
      </c>
      <c r="F23" s="66">
        <v>3347.0991514300003</v>
      </c>
      <c r="G23" s="176">
        <v>3442.2515197800003</v>
      </c>
      <c r="H23" s="176">
        <v>3698.4922130300015</v>
      </c>
      <c r="I23" s="746">
        <v>4607.5818674700004</v>
      </c>
      <c r="J23" s="66">
        <v>5343.6568977699999</v>
      </c>
      <c r="K23" s="66">
        <v>5812.6475666799997</v>
      </c>
    </row>
    <row r="24" spans="1:11">
      <c r="A24" s="56" t="s">
        <v>363</v>
      </c>
      <c r="B24" s="302">
        <v>2355.2789383899999</v>
      </c>
      <c r="C24" s="95">
        <v>2056</v>
      </c>
      <c r="D24" s="66">
        <v>2466.4360342881673</v>
      </c>
      <c r="E24" s="66">
        <v>2944.6287480000001</v>
      </c>
      <c r="F24" s="66">
        <v>3411.1473101900006</v>
      </c>
      <c r="G24" s="176">
        <v>4175.2958279100003</v>
      </c>
      <c r="H24" s="176">
        <v>4332.7009973100003</v>
      </c>
      <c r="I24" s="746">
        <v>4602.7924498299999</v>
      </c>
      <c r="J24" s="66">
        <v>5119.1998177100004</v>
      </c>
      <c r="K24" s="66">
        <v>5869.388675690001</v>
      </c>
    </row>
    <row r="25" spans="1:11">
      <c r="A25" s="56" t="s">
        <v>364</v>
      </c>
      <c r="B25" s="302">
        <v>1766.93349754</v>
      </c>
      <c r="C25" s="95">
        <v>1966.7999999999997</v>
      </c>
      <c r="D25" s="66">
        <v>2626.3955234543087</v>
      </c>
      <c r="E25" s="66">
        <v>4349.1050808700002</v>
      </c>
      <c r="F25" s="66">
        <v>4604.039604489999</v>
      </c>
      <c r="G25" s="176">
        <v>3868.1543810399999</v>
      </c>
      <c r="H25" s="176">
        <v>4455.8406291800002</v>
      </c>
      <c r="I25" s="746">
        <v>4516.6897890399996</v>
      </c>
      <c r="J25" s="66">
        <v>5250.6686564300007</v>
      </c>
      <c r="K25" s="66">
        <v>6359.6538915000001</v>
      </c>
    </row>
    <row r="26" spans="1:11">
      <c r="A26" s="56" t="s">
        <v>365</v>
      </c>
      <c r="B26" s="302">
        <v>1923.4384496</v>
      </c>
      <c r="C26" s="95">
        <v>2653.7</v>
      </c>
      <c r="D26" s="66">
        <v>3345.5180575833328</v>
      </c>
      <c r="E26" s="66">
        <v>3498.88418379</v>
      </c>
      <c r="F26" s="66">
        <v>5380.20055529</v>
      </c>
      <c r="G26" s="176">
        <v>4371.600872</v>
      </c>
      <c r="H26" s="176">
        <v>4361.5294818300008</v>
      </c>
      <c r="I26" s="746">
        <v>6052.1782890800005</v>
      </c>
      <c r="J26" s="66">
        <v>5638.7630556900003</v>
      </c>
      <c r="K26" s="66">
        <v>6730.0485795200002</v>
      </c>
    </row>
    <row r="27" spans="1:11" ht="12.75" customHeight="1">
      <c r="B27" s="264"/>
      <c r="D27" s="66"/>
      <c r="E27" s="66"/>
      <c r="G27" s="85"/>
    </row>
    <row r="28" spans="1:11" ht="15" customHeight="1">
      <c r="A28" s="265" t="s">
        <v>315</v>
      </c>
      <c r="B28" s="303">
        <v>29606.065810179996</v>
      </c>
      <c r="C28" s="303">
        <v>29940.799999999999</v>
      </c>
      <c r="D28" s="68">
        <v>37659.882052237561</v>
      </c>
      <c r="E28" s="68">
        <v>43272.774650670006</v>
      </c>
      <c r="F28" s="68">
        <v>46605.681340159994</v>
      </c>
      <c r="G28" s="68">
        <v>49272.198694040002</v>
      </c>
      <c r="H28" s="68">
        <v>54952.965333600005</v>
      </c>
      <c r="I28" s="68">
        <v>63467.601425189998</v>
      </c>
      <c r="J28" s="68">
        <v>68299.531938950007</v>
      </c>
      <c r="K28" s="68">
        <v>77567.234041549993</v>
      </c>
    </row>
    <row r="29" spans="1:11" ht="13.5" customHeight="1">
      <c r="A29" s="304"/>
      <c r="G29" s="85"/>
    </row>
    <row r="30" spans="1:11" ht="15.75" customHeight="1" thickBot="1">
      <c r="A30" s="566" t="s">
        <v>366</v>
      </c>
      <c r="B30" s="300"/>
      <c r="C30" s="300" t="s">
        <v>475</v>
      </c>
      <c r="D30" s="524" t="s">
        <v>476</v>
      </c>
      <c r="E30" s="662" t="s">
        <v>477</v>
      </c>
      <c r="F30" s="662" t="s">
        <v>537</v>
      </c>
      <c r="G30" s="662" t="s">
        <v>615</v>
      </c>
      <c r="H30" s="662" t="s">
        <v>1221</v>
      </c>
      <c r="I30" s="662" t="s">
        <v>1450</v>
      </c>
      <c r="J30" s="662" t="s">
        <v>1589</v>
      </c>
      <c r="K30" s="662" t="s">
        <v>1722</v>
      </c>
    </row>
    <row r="31" spans="1:11" ht="15.75" customHeight="1" thickTop="1" thickBot="1">
      <c r="A31" s="567" t="s">
        <v>367</v>
      </c>
      <c r="B31" s="574"/>
      <c r="C31" s="574">
        <v>1.1306270544899855E-2</v>
      </c>
      <c r="D31" s="574">
        <v>0.2578114830678393</v>
      </c>
      <c r="E31" s="663">
        <v>0.14904169350947161</v>
      </c>
      <c r="F31" s="663">
        <v>7.7020868580665036E-2</v>
      </c>
      <c r="G31" s="663">
        <v>5.7214427022704628E-2</v>
      </c>
      <c r="H31" s="663">
        <v>0.11529354869741493</v>
      </c>
      <c r="I31" s="663">
        <v>0.15494406971308372</v>
      </c>
      <c r="J31" s="663">
        <v>7.613223763395971E-2</v>
      </c>
      <c r="K31" s="663">
        <v>0.13569202949859127</v>
      </c>
    </row>
    <row r="32" spans="1:11" s="201" customFormat="1" ht="15" customHeight="1" thickTop="1">
      <c r="A32" s="7" t="s">
        <v>660</v>
      </c>
      <c r="B32" s="327"/>
      <c r="C32" s="327"/>
      <c r="D32" s="327"/>
      <c r="G32" s="560"/>
    </row>
    <row r="33" spans="1:4" s="201" customFormat="1" ht="15" customHeight="1">
      <c r="A33" s="7" t="s">
        <v>1663</v>
      </c>
      <c r="B33" s="327"/>
      <c r="C33" s="327"/>
      <c r="D33" s="327"/>
    </row>
    <row r="34" spans="1:4" ht="15.75">
      <c r="A34" s="7" t="s">
        <v>1662</v>
      </c>
    </row>
    <row r="35" spans="1:4">
      <c r="A35" s="45" t="s">
        <v>1839</v>
      </c>
    </row>
    <row r="36" spans="1:4" ht="15.75">
      <c r="A36" s="657" t="s">
        <v>1540</v>
      </c>
    </row>
    <row r="37" spans="1:4">
      <c r="A37" s="51"/>
    </row>
    <row r="38" spans="1:4">
      <c r="A38" s="51"/>
    </row>
    <row r="39" spans="1:4">
      <c r="A39" s="51"/>
    </row>
    <row r="40" spans="1:4">
      <c r="A40" s="51"/>
    </row>
    <row r="41" spans="1:4">
      <c r="A41" s="51"/>
    </row>
    <row r="42" spans="1:4">
      <c r="A42" s="51"/>
    </row>
    <row r="43" spans="1:4">
      <c r="A43" s="51"/>
    </row>
    <row r="44" spans="1:4">
      <c r="A44" s="51"/>
    </row>
    <row r="45" spans="1:4">
      <c r="A45" s="51"/>
    </row>
    <row r="46" spans="1:4">
      <c r="A46" s="51"/>
    </row>
  </sheetData>
  <customSheetViews>
    <customSheetView guid="{45E423DD-7FD2-487F-8372-5798D7D06C15}" showPageBreaks="1" showGridLines="0" printArea="1">
      <selection activeCell="A6" sqref="A6"/>
      <pageMargins left="1" right="0.75" top="0.85" bottom="0.23" header="0.56000000000000005" footer="0.23"/>
      <pageSetup scale="82" orientation="landscape" r:id="rId1"/>
      <headerFooter alignWithMargins="0"/>
    </customSheetView>
    <customSheetView guid="{B297ACE3-C144-4411-A206-EE5C8D41CE1C}" scale="85">
      <selection activeCell="H39" sqref="H39"/>
      <pageMargins left="1" right="0.75" top="0.85" bottom="0.23" header="0.56000000000000005" footer="0.23"/>
      <pageSetup scale="85" orientation="landscape" r:id="rId2"/>
      <headerFooter alignWithMargins="0"/>
    </customSheetView>
    <customSheetView guid="{67BA8672-8137-4028-84CD-AA630649A2B3}" scale="85" showRuler="0">
      <selection activeCell="D30" sqref="D30"/>
      <pageMargins left="1" right="0.75" top="0.85" bottom="0.23" header="0.56000000000000005" footer="0.23"/>
      <pageSetup scale="85" orientation="landscape" r:id="rId3"/>
      <headerFooter alignWithMargins="0"/>
    </customSheetView>
    <customSheetView guid="{51F1D52B-5D55-4FCC-809B-9B4CC86C88B9}" showGridLines="0">
      <selection activeCell="A6" sqref="A6"/>
      <pageMargins left="1" right="0.75" top="0.85" bottom="0.23" header="0.56000000000000005" footer="0.23"/>
      <pageSetup scale="82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A12:A13"/>
    <mergeCell ref="F12:F13"/>
    <mergeCell ref="E12:E13"/>
    <mergeCell ref="D12:D13"/>
    <mergeCell ref="C12:C13"/>
    <mergeCell ref="B12:B13"/>
  </mergeCells>
  <phoneticPr fontId="33" type="noConversion"/>
  <pageMargins left="1.3385826771653544" right="0.59055118110236227" top="0.62992125984251968" bottom="0.23622047244094491" header="0.55118110236220474" footer="0.23622047244094491"/>
  <pageSetup scale="75" orientation="landscape" r:id="rId5"/>
  <headerFooter alignWithMargins="0"/>
  <drawing r:id="rId6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Sheet98"/>
  <dimension ref="A1:M44"/>
  <sheetViews>
    <sheetView zoomScaleNormal="100" workbookViewId="0">
      <selection activeCell="K15" sqref="K15"/>
    </sheetView>
  </sheetViews>
  <sheetFormatPr defaultRowHeight="15"/>
  <cols>
    <col min="1" max="1" width="19" style="56" customWidth="1"/>
    <col min="2" max="8" width="11.140625" style="56" customWidth="1"/>
    <col min="9" max="10" width="11.5703125" style="56" bestFit="1" customWidth="1"/>
    <col min="11" max="11" width="10.85546875" style="56" bestFit="1" customWidth="1"/>
    <col min="12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101</v>
      </c>
    </row>
    <row r="2" spans="1:11" ht="8.25" customHeight="1"/>
    <row r="3" spans="1:11" ht="8.25" customHeight="1"/>
    <row r="4" spans="1:11" ht="8.25" customHeight="1"/>
    <row r="5" spans="1:11" ht="8.25" customHeight="1"/>
    <row r="6" spans="1:11" ht="8.25" customHeight="1"/>
    <row r="7" spans="1:11" ht="8.25" customHeight="1"/>
    <row r="8" spans="1:11" ht="8.25" customHeight="1"/>
    <row r="9" spans="1:11" ht="8.25" customHeight="1"/>
    <row r="10" spans="1:11" ht="8.25" customHeight="1"/>
    <row r="11" spans="1:11" ht="8.25" customHeight="1"/>
    <row r="12" spans="1:11" ht="8.25" customHeight="1"/>
    <row r="13" spans="1:11">
      <c r="A13" s="631" t="s">
        <v>1358</v>
      </c>
    </row>
    <row r="14" spans="1:11">
      <c r="A14" s="631" t="s">
        <v>1134</v>
      </c>
    </row>
    <row r="15" spans="1:11">
      <c r="A15" s="70" t="s">
        <v>1710</v>
      </c>
    </row>
    <row r="16" spans="1:11">
      <c r="A16" s="56" t="s">
        <v>386</v>
      </c>
    </row>
    <row r="17" spans="1:13" ht="12.75" customHeight="1">
      <c r="A17" s="1609" t="s">
        <v>353</v>
      </c>
      <c r="B17" s="1645">
        <v>2009</v>
      </c>
      <c r="C17" s="1614">
        <v>2010</v>
      </c>
      <c r="D17" s="1614">
        <v>2011</v>
      </c>
      <c r="E17" s="1614">
        <v>2012</v>
      </c>
      <c r="F17" s="1614">
        <v>2013</v>
      </c>
      <c r="G17" s="1614">
        <v>2014</v>
      </c>
      <c r="H17" s="1614">
        <v>2015</v>
      </c>
      <c r="I17" s="1614">
        <v>2016</v>
      </c>
      <c r="J17" s="1614">
        <v>2017</v>
      </c>
      <c r="K17" s="1613" t="s">
        <v>1690</v>
      </c>
    </row>
    <row r="18" spans="1:13" ht="12.75" customHeight="1">
      <c r="A18" s="1609"/>
      <c r="B18" s="1653"/>
      <c r="C18" s="1614"/>
      <c r="D18" s="1614"/>
      <c r="E18" s="1614"/>
      <c r="F18" s="1614"/>
      <c r="G18" s="1614"/>
      <c r="H18" s="1614"/>
      <c r="I18" s="1614"/>
      <c r="J18" s="1614"/>
      <c r="K18" s="1613"/>
    </row>
    <row r="19" spans="1:13">
      <c r="A19" s="263"/>
      <c r="E19" s="626"/>
    </row>
    <row r="20" spans="1:13">
      <c r="A20" s="56" t="s">
        <v>354</v>
      </c>
      <c r="B20" s="264">
        <v>1395.7496731899996</v>
      </c>
      <c r="C20" s="264">
        <v>1511.85155506</v>
      </c>
      <c r="D20" s="625">
        <v>1689.9492170799999</v>
      </c>
      <c r="E20" s="633">
        <v>2045.0712437699999</v>
      </c>
      <c r="F20" s="633">
        <v>2170.0621646199997</v>
      </c>
      <c r="G20" s="633">
        <v>2583.5112290000002</v>
      </c>
      <c r="H20" s="633">
        <v>2955.2285793400001</v>
      </c>
      <c r="I20" s="633">
        <v>3232.18053887</v>
      </c>
      <c r="J20" s="66">
        <v>3458.83116169</v>
      </c>
      <c r="K20" s="85">
        <v>4158.5157608199997</v>
      </c>
    </row>
    <row r="21" spans="1:13">
      <c r="A21" s="56" t="s">
        <v>355</v>
      </c>
      <c r="B21" s="264">
        <v>970.21592508000003</v>
      </c>
      <c r="C21" s="264">
        <v>1055.05559687</v>
      </c>
      <c r="D21" s="625">
        <v>1262.6008373599998</v>
      </c>
      <c r="E21" s="633">
        <v>1443.9929384899999</v>
      </c>
      <c r="F21" s="633">
        <v>1508.0612774700001</v>
      </c>
      <c r="G21" s="633">
        <v>1995.85851189</v>
      </c>
      <c r="H21" s="633">
        <v>2279.2889470800001</v>
      </c>
      <c r="I21" s="633">
        <v>2509.3521626799998</v>
      </c>
      <c r="J21" s="66">
        <v>2714.9634614699999</v>
      </c>
      <c r="K21" s="85">
        <v>3310.6259313400001</v>
      </c>
    </row>
    <row r="22" spans="1:13">
      <c r="A22" s="56" t="s">
        <v>356</v>
      </c>
      <c r="B22" s="264">
        <v>908.71565859999976</v>
      </c>
      <c r="C22" s="264">
        <v>996.40118654999992</v>
      </c>
      <c r="D22" s="625">
        <v>1055.3853374299999</v>
      </c>
      <c r="E22" s="633">
        <v>1328.11882655</v>
      </c>
      <c r="F22" s="633">
        <v>1646.9952489500001</v>
      </c>
      <c r="G22" s="633">
        <v>1730.5131939600001</v>
      </c>
      <c r="H22" s="633">
        <v>2091.6485587799998</v>
      </c>
      <c r="I22" s="633">
        <v>2497.7341440100004</v>
      </c>
      <c r="J22" s="66">
        <v>2737.9255935000001</v>
      </c>
      <c r="K22" s="85">
        <v>3056.2733999000002</v>
      </c>
    </row>
    <row r="23" spans="1:13">
      <c r="A23" s="56" t="s">
        <v>357</v>
      </c>
      <c r="B23" s="264">
        <v>981.16412309000043</v>
      </c>
      <c r="C23" s="264">
        <v>1085.1854553199998</v>
      </c>
      <c r="D23" s="625">
        <v>1172.956451</v>
      </c>
      <c r="E23" s="633">
        <v>1229.43998403</v>
      </c>
      <c r="F23" s="633">
        <v>1453.75022975</v>
      </c>
      <c r="G23" s="633">
        <v>1950.46651058</v>
      </c>
      <c r="H23" s="633">
        <v>2278.8772143000001</v>
      </c>
      <c r="I23" s="633">
        <v>2355.6788397800001</v>
      </c>
      <c r="J23" s="66">
        <v>2420.7345804699999</v>
      </c>
      <c r="K23" s="85">
        <v>3380.24448063</v>
      </c>
    </row>
    <row r="24" spans="1:13">
      <c r="A24" s="56" t="s">
        <v>358</v>
      </c>
      <c r="B24" s="264">
        <v>1098.1838600400001</v>
      </c>
      <c r="C24" s="264">
        <v>1215.9928048699999</v>
      </c>
      <c r="D24" s="625">
        <v>1482.41943262</v>
      </c>
      <c r="E24" s="633">
        <v>1632.3178244800001</v>
      </c>
      <c r="F24" s="633">
        <v>1870.7889728599998</v>
      </c>
      <c r="G24" s="633">
        <v>2221.1390813800003</v>
      </c>
      <c r="H24" s="633">
        <v>2450.3055045900001</v>
      </c>
      <c r="I24" s="633">
        <v>2992.5913157499999</v>
      </c>
      <c r="J24" s="66">
        <v>3322.7576532399999</v>
      </c>
      <c r="K24" s="85">
        <v>3781.1804249699999</v>
      </c>
      <c r="M24" s="633"/>
    </row>
    <row r="25" spans="1:13">
      <c r="A25" s="56" t="s">
        <v>359</v>
      </c>
      <c r="B25" s="264">
        <v>779.95666066000024</v>
      </c>
      <c r="C25" s="264">
        <v>831.80037682999989</v>
      </c>
      <c r="D25" s="625">
        <v>927.79942059000007</v>
      </c>
      <c r="E25" s="633">
        <v>1159.4123437799999</v>
      </c>
      <c r="F25" s="633">
        <v>1273.16174531</v>
      </c>
      <c r="G25" s="633">
        <v>1616.7103670500001</v>
      </c>
      <c r="H25" s="633">
        <v>1903.5651898166668</v>
      </c>
      <c r="I25" s="633">
        <v>1927.88048097</v>
      </c>
      <c r="J25" s="66">
        <v>2295.0319115399998</v>
      </c>
      <c r="K25" s="85">
        <v>2699.2504713099997</v>
      </c>
      <c r="M25" s="633"/>
    </row>
    <row r="26" spans="1:13">
      <c r="A26" s="56" t="s">
        <v>360</v>
      </c>
      <c r="B26" s="264">
        <v>788.57270094000023</v>
      </c>
      <c r="C26" s="264">
        <v>864.04886223000005</v>
      </c>
      <c r="D26" s="625">
        <v>999.70715499999994</v>
      </c>
      <c r="E26" s="633">
        <v>1095.2554562799999</v>
      </c>
      <c r="F26" s="633">
        <v>1251.6307861800001</v>
      </c>
      <c r="G26" s="633">
        <v>1626.7904504100002</v>
      </c>
      <c r="H26" s="633">
        <v>1906.1219262499999</v>
      </c>
      <c r="I26" s="633">
        <v>1973.41443523</v>
      </c>
      <c r="J26" s="66">
        <v>2198.0888373499997</v>
      </c>
      <c r="K26" s="85">
        <v>2646.57772075</v>
      </c>
      <c r="M26" s="633"/>
    </row>
    <row r="27" spans="1:13">
      <c r="A27" s="56" t="s">
        <v>361</v>
      </c>
      <c r="B27" s="264">
        <v>826.51324448999992</v>
      </c>
      <c r="C27" s="264">
        <v>947.47800980000011</v>
      </c>
      <c r="D27" s="625">
        <v>1260.9411684200002</v>
      </c>
      <c r="E27" s="633">
        <v>1363.29164223</v>
      </c>
      <c r="F27" s="633">
        <v>1492.5946492400001</v>
      </c>
      <c r="G27" s="633">
        <v>1785.6954662200001</v>
      </c>
      <c r="H27" s="633">
        <v>2128.7587975199999</v>
      </c>
      <c r="I27" s="633">
        <v>2372.58004549</v>
      </c>
      <c r="J27" s="66">
        <v>2739.5654261300001</v>
      </c>
      <c r="K27" s="85">
        <v>3215.9443230500001</v>
      </c>
      <c r="M27" s="633"/>
    </row>
    <row r="28" spans="1:13">
      <c r="A28" s="56" t="s">
        <v>362</v>
      </c>
      <c r="B28" s="264">
        <v>766.21222040999999</v>
      </c>
      <c r="C28" s="264">
        <v>836.07470097999999</v>
      </c>
      <c r="D28" s="625">
        <v>1009.4901444000001</v>
      </c>
      <c r="E28" s="633">
        <v>1140.9455857</v>
      </c>
      <c r="F28" s="633">
        <v>1356.4435164200002</v>
      </c>
      <c r="G28" s="633">
        <v>1535.6771716600001</v>
      </c>
      <c r="H28" s="633">
        <v>1750.5437313766668</v>
      </c>
      <c r="I28" s="633">
        <v>2007.62373318</v>
      </c>
      <c r="J28" s="66">
        <v>2489.0437446700003</v>
      </c>
      <c r="K28" s="85">
        <v>2753.6454993100001</v>
      </c>
      <c r="M28" s="633"/>
    </row>
    <row r="29" spans="1:13">
      <c r="A29" s="56" t="s">
        <v>363</v>
      </c>
      <c r="B29" s="264">
        <v>760.57723743999964</v>
      </c>
      <c r="C29" s="264">
        <v>892.18787873999997</v>
      </c>
      <c r="D29" s="625">
        <v>1041.4463145</v>
      </c>
      <c r="E29" s="633">
        <v>1115.9870006900001</v>
      </c>
      <c r="F29" s="633">
        <v>1228.6640175699999</v>
      </c>
      <c r="G29" s="633">
        <v>1618.67883633</v>
      </c>
      <c r="H29" s="633">
        <v>1791.2360144566669</v>
      </c>
      <c r="I29" s="633">
        <v>2093.5397905499999</v>
      </c>
      <c r="J29" s="66">
        <v>2225.3660706999999</v>
      </c>
      <c r="K29" s="85">
        <v>2689.7384390500001</v>
      </c>
      <c r="M29" s="633"/>
    </row>
    <row r="30" spans="1:13">
      <c r="A30" s="56" t="s">
        <v>364</v>
      </c>
      <c r="B30" s="264">
        <v>801.75281169999994</v>
      </c>
      <c r="C30" s="264">
        <v>963.57276708999996</v>
      </c>
      <c r="D30" s="625">
        <v>1287.8494741099998</v>
      </c>
      <c r="E30" s="633">
        <v>1215.9371911199999</v>
      </c>
      <c r="F30" s="633">
        <v>1383.08394086</v>
      </c>
      <c r="G30" s="633">
        <v>1704.62471805</v>
      </c>
      <c r="H30" s="633">
        <v>2037.1550500599999</v>
      </c>
      <c r="I30" s="633">
        <v>2219.83272085</v>
      </c>
      <c r="J30" s="66">
        <v>2555.7417362300002</v>
      </c>
      <c r="K30" s="85">
        <v>3089.6418698699999</v>
      </c>
      <c r="M30" s="633"/>
    </row>
    <row r="31" spans="1:13">
      <c r="A31" s="56" t="s">
        <v>365</v>
      </c>
      <c r="B31" s="264">
        <v>870.73489784000014</v>
      </c>
      <c r="C31" s="264">
        <v>1057.87110078</v>
      </c>
      <c r="D31" s="625">
        <v>1304.9361446200001</v>
      </c>
      <c r="E31" s="633">
        <v>1255.1134666600001</v>
      </c>
      <c r="F31" s="633">
        <v>1460.1869734000002</v>
      </c>
      <c r="G31" s="633">
        <v>1715.20699945</v>
      </c>
      <c r="H31" s="633">
        <v>2031.0492181300001</v>
      </c>
      <c r="I31" s="633">
        <v>2311.4031611</v>
      </c>
      <c r="J31" s="66">
        <v>2560.1153942600004</v>
      </c>
      <c r="K31" s="85">
        <v>3284.4009124499999</v>
      </c>
      <c r="M31" s="633"/>
    </row>
    <row r="32" spans="1:13">
      <c r="B32" s="264"/>
      <c r="C32" s="264"/>
      <c r="M32" s="633"/>
    </row>
    <row r="33" spans="1:13">
      <c r="A33" s="265" t="s">
        <v>315</v>
      </c>
      <c r="B33" s="179">
        <v>10948.349013480001</v>
      </c>
      <c r="C33" s="179">
        <v>12257.520295119999</v>
      </c>
      <c r="D33" s="179">
        <v>14495.481097130001</v>
      </c>
      <c r="E33" s="179">
        <v>16024.883503779998</v>
      </c>
      <c r="F33" s="179">
        <v>18095.423522630001</v>
      </c>
      <c r="G33" s="179">
        <v>22084.872535980005</v>
      </c>
      <c r="H33" s="179">
        <v>25603.7787317</v>
      </c>
      <c r="I33" s="179">
        <v>28493.811368460003</v>
      </c>
      <c r="J33" s="179">
        <v>31718.165571250003</v>
      </c>
      <c r="K33" s="179">
        <v>38066.039233450007</v>
      </c>
      <c r="M33" s="633"/>
    </row>
    <row r="34" spans="1:13" ht="13.5" customHeight="1">
      <c r="A34" s="57"/>
      <c r="M34" s="633"/>
    </row>
    <row r="35" spans="1:13">
      <c r="A35" s="61" t="s">
        <v>366</v>
      </c>
      <c r="B35" s="266"/>
      <c r="C35" s="266" t="s">
        <v>475</v>
      </c>
      <c r="D35" s="266" t="s">
        <v>476</v>
      </c>
      <c r="E35" s="266" t="s">
        <v>477</v>
      </c>
      <c r="F35" s="266" t="s">
        <v>537</v>
      </c>
      <c r="G35" s="266" t="s">
        <v>615</v>
      </c>
      <c r="H35" s="266" t="s">
        <v>1221</v>
      </c>
      <c r="I35" s="266" t="s">
        <v>1450</v>
      </c>
      <c r="J35" s="266" t="s">
        <v>1589</v>
      </c>
      <c r="K35" s="266" t="s">
        <v>1722</v>
      </c>
      <c r="M35" s="633"/>
    </row>
    <row r="36" spans="1:13">
      <c r="A36" s="61" t="s">
        <v>367</v>
      </c>
      <c r="B36" s="572"/>
      <c r="C36" s="572">
        <v>0.11957705038705835</v>
      </c>
      <c r="D36" s="572">
        <v>0.18257859241734131</v>
      </c>
      <c r="E36" s="572">
        <v>0.10550890973551796</v>
      </c>
      <c r="F36" s="572">
        <v>0.12920780474701088</v>
      </c>
      <c r="G36" s="572">
        <v>0.22046729154257316</v>
      </c>
      <c r="H36" s="572">
        <v>0.15933559000565212</v>
      </c>
      <c r="I36" s="572">
        <v>0.11287523873114313</v>
      </c>
      <c r="J36" s="572">
        <v>0.11315980726815167</v>
      </c>
      <c r="K36" s="572">
        <v>0.20013369461548702</v>
      </c>
    </row>
    <row r="37" spans="1:13" ht="15" customHeight="1">
      <c r="A37" s="29" t="s">
        <v>1614</v>
      </c>
    </row>
    <row r="38" spans="1:13" ht="15" customHeight="1">
      <c r="A38" s="45" t="s">
        <v>1839</v>
      </c>
    </row>
    <row r="39" spans="1:13" ht="13.5" customHeight="1">
      <c r="A39" s="657" t="s">
        <v>1540</v>
      </c>
    </row>
    <row r="40" spans="1:13" ht="15" customHeight="1">
      <c r="A40" s="201"/>
    </row>
    <row r="41" spans="1:13">
      <c r="A41" s="201"/>
      <c r="F41" s="1035"/>
    </row>
    <row r="42" spans="1:13">
      <c r="A42" s="201"/>
    </row>
    <row r="43" spans="1:13">
      <c r="A43" s="201"/>
    </row>
    <row r="44" spans="1:13">
      <c r="A44" s="201"/>
    </row>
  </sheetData>
  <customSheetViews>
    <customSheetView guid="{45E423DD-7FD2-487F-8372-5798D7D06C15}" showPageBreaks="1" printArea="1">
      <selection activeCell="A10" sqref="A10"/>
      <pageMargins left="0.7" right="0.6692913385826772" top="1.0236220472440944" bottom="0.70866141732283472" header="0.51181102362204722" footer="0.51181102362204722"/>
      <pageSetup scale="80" orientation="landscape" r:id="rId1"/>
      <headerFooter alignWithMargins="0"/>
    </customSheetView>
    <customSheetView guid="{B297ACE3-C144-4411-A206-EE5C8D41CE1C}" topLeftCell="A19">
      <selection activeCell="H39" sqref="H39"/>
      <pageMargins left="0.94" right="0.65" top="1.04" bottom="0.72" header="0.5" footer="0.5"/>
      <pageSetup scale="83" orientation="portrait" r:id="rId2"/>
      <headerFooter alignWithMargins="0"/>
    </customSheetView>
    <customSheetView guid="{67BA8672-8137-4028-84CD-AA630649A2B3}" showRuler="0" topLeftCell="A37">
      <selection activeCell="J38" sqref="J38"/>
      <pageMargins left="0.94" right="0.65" top="1.04" bottom="0.72" header="0.5" footer="0.5"/>
      <pageSetup scale="87" orientation="portrait" r:id="rId3"/>
      <headerFooter alignWithMargins="0"/>
    </customSheetView>
    <customSheetView guid="{51F1D52B-5D55-4FCC-809B-9B4CC86C88B9}">
      <selection activeCell="A10" sqref="A10"/>
      <pageMargins left="0.7" right="0.6692913385826772" top="1.0236220472440944" bottom="0.70866141732283472" header="0.51181102362204722" footer="0.51181102362204722"/>
      <pageSetup scale="80" orientation="landscape" r:id="rId4"/>
      <headerFooter alignWithMargins="0"/>
    </customSheetView>
  </customSheetViews>
  <mergeCells count="11">
    <mergeCell ref="K17:K18"/>
    <mergeCell ref="J17:J18"/>
    <mergeCell ref="I17:I18"/>
    <mergeCell ref="H17:H18"/>
    <mergeCell ref="G17:G18"/>
    <mergeCell ref="F17:F18"/>
    <mergeCell ref="A17:A18"/>
    <mergeCell ref="C17:C18"/>
    <mergeCell ref="B17:B18"/>
    <mergeCell ref="E17:E18"/>
    <mergeCell ref="D17:D18"/>
  </mergeCells>
  <phoneticPr fontId="33" type="noConversion"/>
  <pageMargins left="0.98425196850393704" right="0.19685039370078741" top="0.82677165354330717" bottom="0.51181102362204722" header="0.19685039370078741" footer="0.51181102362204722"/>
  <pageSetup scale="85" orientation="landscape" r:id="rId5"/>
  <headerFooter alignWithMargins="0"/>
  <drawing r:id="rId6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Sheet99"/>
  <dimension ref="A1:K39"/>
  <sheetViews>
    <sheetView showGridLines="0" zoomScaleNormal="100" zoomScaleSheetLayoutView="80" workbookViewId="0">
      <selection activeCell="A4" sqref="A4"/>
    </sheetView>
  </sheetViews>
  <sheetFormatPr defaultRowHeight="15"/>
  <cols>
    <col min="1" max="1" width="19.42578125" style="56" customWidth="1"/>
    <col min="2" max="7" width="11.140625" style="56" customWidth="1"/>
    <col min="8" max="9" width="9.140625" style="56"/>
    <col min="10" max="10" width="11.85546875" style="56" bestFit="1" customWidth="1"/>
    <col min="11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102</v>
      </c>
    </row>
    <row r="11" spans="1:11">
      <c r="A11" s="58" t="s">
        <v>1359</v>
      </c>
    </row>
    <row r="12" spans="1:11">
      <c r="A12" s="70" t="s">
        <v>1135</v>
      </c>
    </row>
    <row r="13" spans="1:11">
      <c r="A13" s="70" t="s">
        <v>1710</v>
      </c>
    </row>
    <row r="14" spans="1:11" ht="17.25" customHeight="1">
      <c r="A14" s="56" t="s">
        <v>386</v>
      </c>
    </row>
    <row r="15" spans="1:11" ht="12.75" customHeight="1">
      <c r="A15" s="1609" t="s">
        <v>353</v>
      </c>
      <c r="B15" s="1645">
        <v>2009</v>
      </c>
      <c r="C15" s="1652">
        <v>2010</v>
      </c>
      <c r="D15" s="1652">
        <v>2011</v>
      </c>
      <c r="E15" s="1652">
        <v>2012</v>
      </c>
      <c r="F15" s="1652">
        <v>2013</v>
      </c>
      <c r="G15" s="1652">
        <v>2014</v>
      </c>
      <c r="H15" s="1652">
        <v>2015</v>
      </c>
      <c r="I15" s="1652">
        <v>2016</v>
      </c>
      <c r="J15" s="1652">
        <v>2017</v>
      </c>
      <c r="K15" s="1609" t="s">
        <v>1690</v>
      </c>
    </row>
    <row r="16" spans="1:11" ht="12.75" customHeight="1">
      <c r="A16" s="1609"/>
      <c r="B16" s="1653"/>
      <c r="C16" s="1652"/>
      <c r="D16" s="1652"/>
      <c r="E16" s="1652"/>
      <c r="F16" s="1652"/>
      <c r="G16" s="1652"/>
      <c r="H16" s="1652"/>
      <c r="I16" s="1652"/>
      <c r="J16" s="1652"/>
      <c r="K16" s="1609"/>
    </row>
    <row r="17" spans="1:11">
      <c r="A17" s="263"/>
    </row>
    <row r="18" spans="1:11">
      <c r="A18" s="56" t="s">
        <v>354</v>
      </c>
      <c r="B18" s="306">
        <v>155.63555315000008</v>
      </c>
      <c r="C18" s="306">
        <v>175.38972410000002</v>
      </c>
      <c r="D18" s="307">
        <v>206743621.84999999</v>
      </c>
      <c r="E18" s="404">
        <v>257.16543081999998</v>
      </c>
      <c r="F18" s="404">
        <v>237.74436997999999</v>
      </c>
      <c r="G18" s="404">
        <v>289.34785016000001</v>
      </c>
      <c r="H18" s="404">
        <v>313.85212376999999</v>
      </c>
      <c r="I18" s="75">
        <v>368.50954014999996</v>
      </c>
      <c r="J18" s="66">
        <v>362.46194701999997</v>
      </c>
      <c r="K18" s="66">
        <v>440.79522588999998</v>
      </c>
    </row>
    <row r="19" spans="1:11">
      <c r="A19" s="56" t="s">
        <v>355</v>
      </c>
      <c r="B19" s="306">
        <v>117.43379979000001</v>
      </c>
      <c r="C19" s="306">
        <v>167.36388291000006</v>
      </c>
      <c r="D19" s="307">
        <v>155521576.25</v>
      </c>
      <c r="E19" s="404">
        <v>170.01934831</v>
      </c>
      <c r="F19" s="404">
        <v>184.69744312999998</v>
      </c>
      <c r="G19" s="404">
        <v>207.89705491000001</v>
      </c>
      <c r="H19" s="404">
        <v>237.78282944</v>
      </c>
      <c r="I19" s="75">
        <v>251.94237799000001</v>
      </c>
      <c r="J19" s="66">
        <v>254.21498729000001</v>
      </c>
      <c r="K19" s="66">
        <v>278.89793006999997</v>
      </c>
    </row>
    <row r="20" spans="1:11">
      <c r="A20" s="56" t="s">
        <v>356</v>
      </c>
      <c r="B20" s="306">
        <v>127.29165601999999</v>
      </c>
      <c r="C20" s="306">
        <v>159.4729968</v>
      </c>
      <c r="D20" s="307">
        <v>161299740.80000001</v>
      </c>
      <c r="E20" s="404">
        <v>183.95460863</v>
      </c>
      <c r="F20" s="404">
        <v>201.83325006000001</v>
      </c>
      <c r="G20" s="404">
        <v>212.36233983000002</v>
      </c>
      <c r="H20" s="404">
        <v>235.08772679</v>
      </c>
      <c r="I20" s="75">
        <v>262.72021817000001</v>
      </c>
      <c r="J20" s="66">
        <v>272.25714474</v>
      </c>
      <c r="K20" s="66">
        <v>303.08977895999999</v>
      </c>
    </row>
    <row r="21" spans="1:11">
      <c r="A21" s="56" t="s">
        <v>357</v>
      </c>
      <c r="B21" s="306">
        <v>137.88493474000006</v>
      </c>
      <c r="C21" s="306">
        <v>164.42008837</v>
      </c>
      <c r="D21" s="307">
        <v>194386391.81999999</v>
      </c>
      <c r="E21" s="404">
        <v>199.24069084000001</v>
      </c>
      <c r="F21" s="404">
        <v>194.47055564999999</v>
      </c>
      <c r="G21" s="404">
        <v>265.20524253999997</v>
      </c>
      <c r="H21" s="404">
        <v>281.93611468</v>
      </c>
      <c r="I21" s="75">
        <v>310.45518593999998</v>
      </c>
      <c r="J21" s="66">
        <v>298.13652004999994</v>
      </c>
      <c r="K21" s="66">
        <v>335.70806349000003</v>
      </c>
    </row>
    <row r="22" spans="1:11">
      <c r="A22" s="56" t="s">
        <v>358</v>
      </c>
      <c r="B22" s="306">
        <v>142.66263958000002</v>
      </c>
      <c r="C22" s="306">
        <v>164.73424646999999</v>
      </c>
      <c r="D22" s="307">
        <v>178327593.53</v>
      </c>
      <c r="E22" s="404">
        <v>202.33717504000001</v>
      </c>
      <c r="F22" s="404">
        <v>234.53530077000002</v>
      </c>
      <c r="G22" s="404">
        <v>228.68910468000001</v>
      </c>
      <c r="H22" s="404">
        <v>250.93359252000002</v>
      </c>
      <c r="I22" s="75">
        <v>306.52504374</v>
      </c>
      <c r="J22" s="66">
        <v>325.24410067000002</v>
      </c>
      <c r="K22" s="66">
        <v>368.42327999999998</v>
      </c>
    </row>
    <row r="23" spans="1:11">
      <c r="A23" s="56" t="s">
        <v>359</v>
      </c>
      <c r="B23" s="306">
        <v>143.85329935999999</v>
      </c>
      <c r="C23" s="306">
        <v>156.43484009999997</v>
      </c>
      <c r="D23" s="307">
        <v>198448538.75</v>
      </c>
      <c r="E23" s="404">
        <v>205.11773091999999</v>
      </c>
      <c r="F23" s="404">
        <v>211.42030327000001</v>
      </c>
      <c r="G23" s="404">
        <v>246.92316738999997</v>
      </c>
      <c r="H23" s="404">
        <v>292.57525056000003</v>
      </c>
      <c r="I23" s="75">
        <v>313.15299793999998</v>
      </c>
      <c r="J23" s="66">
        <v>332.53097200999997</v>
      </c>
      <c r="K23" s="66">
        <v>336.82933681999992</v>
      </c>
    </row>
    <row r="24" spans="1:11">
      <c r="A24" s="56" t="s">
        <v>360</v>
      </c>
      <c r="B24" s="306">
        <v>145.45169796000002</v>
      </c>
      <c r="C24" s="306">
        <v>189.62966756999998</v>
      </c>
      <c r="D24" s="307">
        <v>163868649.37</v>
      </c>
      <c r="E24" s="404">
        <v>195.86618508000001</v>
      </c>
      <c r="F24" s="404">
        <v>214.50927206999998</v>
      </c>
      <c r="G24" s="404">
        <v>235.14311284000001</v>
      </c>
      <c r="H24" s="404">
        <v>263.89464018000001</v>
      </c>
      <c r="I24" s="75">
        <v>297.57785904000002</v>
      </c>
      <c r="J24" s="66">
        <v>310.59551779000003</v>
      </c>
      <c r="K24" s="66">
        <v>340.06771707000001</v>
      </c>
    </row>
    <row r="25" spans="1:11">
      <c r="A25" s="56" t="s">
        <v>361</v>
      </c>
      <c r="B25" s="306">
        <v>153.86241033999997</v>
      </c>
      <c r="C25" s="306">
        <v>159.95652135999998</v>
      </c>
      <c r="D25" s="307">
        <v>195545989.22999999</v>
      </c>
      <c r="E25" s="404">
        <v>196.38349299000001</v>
      </c>
      <c r="F25" s="404">
        <v>206.20808983000001</v>
      </c>
      <c r="G25" s="404">
        <v>243.10576748</v>
      </c>
      <c r="H25" s="404">
        <v>274.02512682999998</v>
      </c>
      <c r="I25" s="75">
        <v>286.73902867000004</v>
      </c>
      <c r="J25" s="66">
        <v>324.02236868</v>
      </c>
      <c r="K25" s="66">
        <v>368.80387828999994</v>
      </c>
    </row>
    <row r="26" spans="1:11">
      <c r="A26" s="56" t="s">
        <v>362</v>
      </c>
      <c r="B26" s="306">
        <v>134.16401200000004</v>
      </c>
      <c r="C26" s="306">
        <v>166.5383095</v>
      </c>
      <c r="D26" s="307">
        <v>183391444.78</v>
      </c>
      <c r="E26" s="404">
        <v>190.76292177000002</v>
      </c>
      <c r="F26" s="404">
        <v>212.12476161000001</v>
      </c>
      <c r="G26" s="404">
        <v>236.99885025999998</v>
      </c>
      <c r="H26" s="404">
        <v>266.86933785000002</v>
      </c>
      <c r="I26" s="75">
        <v>289.57665495999998</v>
      </c>
      <c r="J26" s="66">
        <v>321.25949923000002</v>
      </c>
      <c r="K26" s="66">
        <v>354.22540445000004</v>
      </c>
    </row>
    <row r="27" spans="1:11">
      <c r="A27" s="56" t="s">
        <v>363</v>
      </c>
      <c r="B27" s="306">
        <v>154.15116020999997</v>
      </c>
      <c r="C27" s="306">
        <v>166.52747882999998</v>
      </c>
      <c r="D27" s="307">
        <v>181027536.75999999</v>
      </c>
      <c r="E27" s="404">
        <v>252.80837796</v>
      </c>
      <c r="F27" s="404">
        <v>206.74976506000002</v>
      </c>
      <c r="G27" s="404">
        <v>239.55395265999999</v>
      </c>
      <c r="H27" s="404">
        <v>262.50139354999999</v>
      </c>
      <c r="I27" s="75">
        <v>286.93525182000002</v>
      </c>
      <c r="J27" s="66">
        <v>323.26383156000003</v>
      </c>
      <c r="K27" s="66">
        <v>359.08793524999999</v>
      </c>
    </row>
    <row r="28" spans="1:11">
      <c r="A28" s="56" t="s">
        <v>364</v>
      </c>
      <c r="B28" s="306">
        <v>153.31994749000003</v>
      </c>
      <c r="C28" s="306">
        <v>175.23917106000002</v>
      </c>
      <c r="D28" s="307">
        <v>187084166.87</v>
      </c>
      <c r="E28" s="404">
        <v>210.97039253999998</v>
      </c>
      <c r="F28" s="404">
        <v>246.95365988</v>
      </c>
      <c r="G28" s="404">
        <v>264.30130873000002</v>
      </c>
      <c r="H28" s="404">
        <v>370.30256787999997</v>
      </c>
      <c r="I28" s="75">
        <v>298.25942375</v>
      </c>
      <c r="J28" s="66">
        <v>367.00898842000004</v>
      </c>
      <c r="K28" s="66">
        <v>379.28683955000002</v>
      </c>
    </row>
    <row r="29" spans="1:11">
      <c r="A29" s="56" t="s">
        <v>365</v>
      </c>
      <c r="B29" s="306">
        <v>144.34488111000005</v>
      </c>
      <c r="C29" s="306">
        <v>175.80951921999994</v>
      </c>
      <c r="D29" s="307">
        <v>215891806.49000001</v>
      </c>
      <c r="E29" s="404">
        <v>210.82349234</v>
      </c>
      <c r="F29" s="404">
        <v>192.74325555999999</v>
      </c>
      <c r="G29" s="404">
        <v>241.76188663999997</v>
      </c>
      <c r="H29" s="404">
        <v>291.22214494999997</v>
      </c>
      <c r="I29" s="75">
        <v>356.86205885999999</v>
      </c>
      <c r="J29" s="66">
        <v>345.96901493000001</v>
      </c>
      <c r="K29" s="66">
        <v>380.92543122000001</v>
      </c>
    </row>
    <row r="30" spans="1:11">
      <c r="B30" s="264"/>
      <c r="C30" s="264"/>
    </row>
    <row r="31" spans="1:11">
      <c r="A31" s="265" t="s">
        <v>315</v>
      </c>
      <c r="B31" s="179">
        <v>1710.0559917500002</v>
      </c>
      <c r="C31" s="179">
        <v>2021.51644629</v>
      </c>
      <c r="D31" s="179">
        <v>2221.5370564999998</v>
      </c>
      <c r="E31" s="179">
        <v>2475.4498472400001</v>
      </c>
      <c r="F31" s="179">
        <v>2543.9900268699998</v>
      </c>
      <c r="G31" s="179">
        <v>2911.2896381199998</v>
      </c>
      <c r="H31" s="179">
        <v>3340.982849</v>
      </c>
      <c r="I31" s="179">
        <v>3629.2556410299999</v>
      </c>
      <c r="J31" s="179">
        <v>3836.9648923900004</v>
      </c>
      <c r="K31" s="179">
        <v>4246.1408210599993</v>
      </c>
    </row>
    <row r="32" spans="1:11" ht="13.5" customHeight="1">
      <c r="A32" s="57"/>
    </row>
    <row r="33" spans="1:11">
      <c r="A33" s="61" t="s">
        <v>366</v>
      </c>
      <c r="B33" s="266"/>
      <c r="C33" s="266" t="s">
        <v>475</v>
      </c>
      <c r="D33" s="266" t="s">
        <v>476</v>
      </c>
      <c r="E33" s="266" t="s">
        <v>477</v>
      </c>
      <c r="F33" s="266" t="s">
        <v>537</v>
      </c>
      <c r="G33" s="266" t="s">
        <v>615</v>
      </c>
      <c r="H33" s="266" t="s">
        <v>1221</v>
      </c>
      <c r="I33" s="266" t="s">
        <v>1450</v>
      </c>
      <c r="J33" s="266" t="s">
        <v>1589</v>
      </c>
      <c r="K33" s="266" t="s">
        <v>1722</v>
      </c>
    </row>
    <row r="34" spans="1:11">
      <c r="A34" s="61" t="s">
        <v>367</v>
      </c>
      <c r="B34" s="572"/>
      <c r="C34" s="572">
        <v>0.1821346529251735</v>
      </c>
      <c r="D34" s="572">
        <v>9.8945823852726544E-2</v>
      </c>
      <c r="E34" s="572">
        <v>0.11429599609742103</v>
      </c>
      <c r="F34" s="572">
        <v>2.7687969403386914E-2</v>
      </c>
      <c r="G34" s="572">
        <v>0.14437934401099328</v>
      </c>
      <c r="H34" s="572">
        <v>0.14759548663714539</v>
      </c>
      <c r="I34" s="572">
        <v>8.6283828759038395E-2</v>
      </c>
      <c r="J34" s="572">
        <v>5.723191527534599E-2</v>
      </c>
      <c r="K34" s="572">
        <v>0.10664051930251772</v>
      </c>
    </row>
    <row r="35" spans="1:11" ht="15" customHeight="1">
      <c r="A35" s="9" t="s">
        <v>664</v>
      </c>
    </row>
    <row r="36" spans="1:11" ht="15" customHeight="1">
      <c r="A36" s="9" t="s">
        <v>663</v>
      </c>
    </row>
    <row r="37" spans="1:11" ht="15" customHeight="1">
      <c r="A37" s="45" t="s">
        <v>1839</v>
      </c>
    </row>
    <row r="38" spans="1:11" ht="15" customHeight="1">
      <c r="A38" s="657" t="s">
        <v>1541</v>
      </c>
    </row>
    <row r="39" spans="1:11" ht="15" customHeight="1">
      <c r="A39" s="7"/>
    </row>
  </sheetData>
  <customSheetViews>
    <customSheetView guid="{45E423DD-7FD2-487F-8372-5798D7D06C15}" showPageBreaks="1" topLeftCell="A2">
      <selection activeCell="A10" sqref="A10"/>
      <pageMargins left="1.17" right="0.74803149606299213" top="0.9055118110236221" bottom="0.55118110236220474" header="0.51181102362204722" footer="0.51181102362204722"/>
      <pageSetup scale="80" orientation="landscape" r:id="rId1"/>
      <headerFooter alignWithMargins="0"/>
    </customSheetView>
    <customSheetView guid="{B297ACE3-C144-4411-A206-EE5C8D41CE1C}" topLeftCell="A7">
      <selection activeCell="H39" sqref="H39"/>
      <pageMargins left="1.08" right="0.75" top="0.92" bottom="0.56000000000000005" header="0.5" footer="0.5"/>
      <pageSetup scale="83" orientation="portrait" r:id="rId2"/>
      <headerFooter alignWithMargins="0"/>
    </customSheetView>
    <customSheetView guid="{67BA8672-8137-4028-84CD-AA630649A2B3}" showRuler="0">
      <selection activeCell="L25" sqref="L25"/>
      <pageMargins left="1.08" right="0.75" top="0.92" bottom="0.56000000000000005" header="0.5" footer="0.5"/>
      <pageSetup scale="83" orientation="portrait" r:id="rId3"/>
      <headerFooter alignWithMargins="0"/>
    </customSheetView>
    <customSheetView guid="{51F1D52B-5D55-4FCC-809B-9B4CC86C88B9}" topLeftCell="A2">
      <selection activeCell="A10" sqref="A10"/>
      <pageMargins left="1.17" right="0.74803149606299213" top="0.9055118110236221" bottom="0.55118110236220474" header="0.51181102362204722" footer="0.51181102362204722"/>
      <pageSetup scale="80" orientation="landscape" r:id="rId4"/>
      <headerFooter alignWithMargins="0"/>
    </customSheetView>
  </customSheetViews>
  <mergeCells count="11">
    <mergeCell ref="K15:K16"/>
    <mergeCell ref="J15:J16"/>
    <mergeCell ref="I15:I16"/>
    <mergeCell ref="H15:H16"/>
    <mergeCell ref="G15:G16"/>
    <mergeCell ref="F15:F16"/>
    <mergeCell ref="A15:A16"/>
    <mergeCell ref="E15:E16"/>
    <mergeCell ref="D15:D16"/>
    <mergeCell ref="C15:C16"/>
    <mergeCell ref="B15:B16"/>
  </mergeCells>
  <phoneticPr fontId="33" type="noConversion"/>
  <pageMargins left="1.1399999999999999" right="0.19685039370078741" top="0.61" bottom="0.15748031496062992" header="0.15748031496062992" footer="0.65"/>
  <pageSetup scale="85" orientation="landscape" r:id="rId5"/>
  <headerFooter alignWithMargins="0"/>
  <drawing r:id="rId6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Sheet100">
    <pageSetUpPr fitToPage="1"/>
  </sheetPr>
  <dimension ref="A1:K39"/>
  <sheetViews>
    <sheetView showGridLines="0" topLeftCell="A7" zoomScaleNormal="100" workbookViewId="0">
      <selection activeCell="M19" sqref="M19"/>
    </sheetView>
  </sheetViews>
  <sheetFormatPr defaultRowHeight="15"/>
  <cols>
    <col min="1" max="1" width="17.28515625" style="56" customWidth="1"/>
    <col min="2" max="9" width="10.85546875" style="56" customWidth="1"/>
    <col min="10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103</v>
      </c>
    </row>
    <row r="9" spans="1:11">
      <c r="A9" s="58" t="s">
        <v>1360</v>
      </c>
    </row>
    <row r="10" spans="1:11">
      <c r="A10" s="70" t="s">
        <v>1136</v>
      </c>
    </row>
    <row r="11" spans="1:11">
      <c r="A11" s="70" t="s">
        <v>1710</v>
      </c>
    </row>
    <row r="12" spans="1:11">
      <c r="A12" s="56" t="s">
        <v>386</v>
      </c>
    </row>
    <row r="13" spans="1:11" ht="12.75" customHeight="1">
      <c r="A13" s="1609" t="s">
        <v>353</v>
      </c>
      <c r="B13" s="1645">
        <v>2009</v>
      </c>
      <c r="C13" s="1652">
        <v>2010</v>
      </c>
      <c r="D13" s="1652">
        <v>2011</v>
      </c>
      <c r="E13" s="1652">
        <v>2012</v>
      </c>
      <c r="F13" s="1652">
        <v>2013</v>
      </c>
      <c r="G13" s="1652">
        <v>2014</v>
      </c>
      <c r="H13" s="1652">
        <v>2015</v>
      </c>
      <c r="I13" s="1652">
        <v>2016</v>
      </c>
      <c r="J13" s="1652">
        <v>2017</v>
      </c>
      <c r="K13" s="1609" t="s">
        <v>1690</v>
      </c>
    </row>
    <row r="14" spans="1:11" ht="12.75" customHeight="1">
      <c r="A14" s="1609"/>
      <c r="B14" s="1653"/>
      <c r="C14" s="1652"/>
      <c r="D14" s="1652"/>
      <c r="E14" s="1652"/>
      <c r="F14" s="1652"/>
      <c r="G14" s="1652"/>
      <c r="H14" s="1652"/>
      <c r="I14" s="1652"/>
      <c r="J14" s="1652"/>
      <c r="K14" s="1609"/>
    </row>
    <row r="15" spans="1:11">
      <c r="A15" s="263"/>
    </row>
    <row r="16" spans="1:11">
      <c r="A16" s="56" t="s">
        <v>354</v>
      </c>
      <c r="B16" s="302">
        <v>30.388495580000001</v>
      </c>
      <c r="C16" s="302">
        <v>21.196813859999999</v>
      </c>
      <c r="D16" s="302">
        <v>19.847184049999999</v>
      </c>
      <c r="E16" s="575">
        <v>39.194660550000002</v>
      </c>
      <c r="F16" s="575">
        <v>48.234907119999995</v>
      </c>
      <c r="G16" s="75">
        <v>36.139263919999998</v>
      </c>
      <c r="H16" s="75">
        <v>28.916489809999998</v>
      </c>
      <c r="I16" s="75">
        <v>58.16427418</v>
      </c>
      <c r="J16" s="112">
        <v>39.51686205</v>
      </c>
      <c r="K16" s="95">
        <v>52.463199090000003</v>
      </c>
    </row>
    <row r="17" spans="1:11">
      <c r="A17" s="56" t="s">
        <v>355</v>
      </c>
      <c r="B17" s="302">
        <v>20.473257829999998</v>
      </c>
      <c r="C17" s="302">
        <v>11.817285600000002</v>
      </c>
      <c r="D17" s="302">
        <v>49.979676340000005</v>
      </c>
      <c r="E17" s="575">
        <v>36.732437789999999</v>
      </c>
      <c r="F17" s="575">
        <v>50.557779029999999</v>
      </c>
      <c r="G17" s="75">
        <v>30.81777941</v>
      </c>
      <c r="H17" s="75">
        <v>16.74704521</v>
      </c>
      <c r="I17" s="75">
        <v>25.045319030000002</v>
      </c>
      <c r="J17" s="112">
        <v>16.270437510000001</v>
      </c>
      <c r="K17" s="95">
        <v>22.154853429999999</v>
      </c>
    </row>
    <row r="18" spans="1:11">
      <c r="A18" s="56" t="s">
        <v>356</v>
      </c>
      <c r="B18" s="302">
        <v>15.949141630000002</v>
      </c>
      <c r="C18" s="302">
        <v>8.2079253300000001</v>
      </c>
      <c r="D18" s="302">
        <v>41.484895469999998</v>
      </c>
      <c r="E18" s="575">
        <v>32.936438090000003</v>
      </c>
      <c r="F18" s="575">
        <v>59.389252679999991</v>
      </c>
      <c r="G18" s="75">
        <v>17.240852480000001</v>
      </c>
      <c r="H18" s="75">
        <v>33.690190439999995</v>
      </c>
      <c r="I18" s="75">
        <v>28.148189200000001</v>
      </c>
      <c r="J18" s="112">
        <v>41.743871270000007</v>
      </c>
      <c r="K18" s="95">
        <v>32.454023469999996</v>
      </c>
    </row>
    <row r="19" spans="1:11">
      <c r="A19" s="56" t="s">
        <v>357</v>
      </c>
      <c r="B19" s="302">
        <v>17.123815910000005</v>
      </c>
      <c r="C19" s="302">
        <v>14.050985089999999</v>
      </c>
      <c r="D19" s="302">
        <v>23.658103079999997</v>
      </c>
      <c r="E19" s="575">
        <v>17.118710579999998</v>
      </c>
      <c r="F19" s="575">
        <v>29.10555364</v>
      </c>
      <c r="G19" s="75">
        <v>37.79550639</v>
      </c>
      <c r="H19" s="75">
        <v>27.82310176</v>
      </c>
      <c r="I19" s="75">
        <v>23.303657430000001</v>
      </c>
      <c r="J19" s="112">
        <v>38.98626557</v>
      </c>
      <c r="K19" s="95">
        <v>23.07287668</v>
      </c>
    </row>
    <row r="20" spans="1:11">
      <c r="A20" s="56" t="s">
        <v>358</v>
      </c>
      <c r="B20" s="302">
        <v>23.435787879999999</v>
      </c>
      <c r="C20" s="302">
        <v>13.745142869999999</v>
      </c>
      <c r="D20" s="302">
        <v>30.585200749999998</v>
      </c>
      <c r="E20" s="575">
        <v>19.215509730000001</v>
      </c>
      <c r="F20" s="575">
        <v>30.823646180000001</v>
      </c>
      <c r="G20" s="75">
        <v>29.362119100000001</v>
      </c>
      <c r="H20" s="75">
        <v>34.390266099999998</v>
      </c>
      <c r="I20" s="883">
        <v>15.542946859999999</v>
      </c>
      <c r="J20" s="112">
        <v>18.79929739</v>
      </c>
      <c r="K20" s="95">
        <v>15.558237699999999</v>
      </c>
    </row>
    <row r="21" spans="1:11">
      <c r="A21" s="56" t="s">
        <v>359</v>
      </c>
      <c r="B21" s="302">
        <v>14.051306500000003</v>
      </c>
      <c r="C21" s="302">
        <v>14.607410500000002</v>
      </c>
      <c r="D21" s="302">
        <v>22.016373640000001</v>
      </c>
      <c r="E21" s="575">
        <v>26.21116134</v>
      </c>
      <c r="F21" s="575">
        <v>28.759233130000002</v>
      </c>
      <c r="G21" s="75">
        <v>17.314433690000001</v>
      </c>
      <c r="H21" s="75">
        <v>23.369338479999996</v>
      </c>
      <c r="I21" s="75">
        <v>35.310402289999999</v>
      </c>
      <c r="J21" s="112">
        <v>54.978025240000001</v>
      </c>
      <c r="K21" s="95">
        <v>36.922888090000001</v>
      </c>
    </row>
    <row r="22" spans="1:11">
      <c r="A22" s="56" t="s">
        <v>360</v>
      </c>
      <c r="B22" s="302">
        <v>25.286842219999993</v>
      </c>
      <c r="C22" s="302">
        <v>13.33433512</v>
      </c>
      <c r="D22" s="302">
        <v>38.739056470000001</v>
      </c>
      <c r="E22" s="575">
        <v>19.385289029999999</v>
      </c>
      <c r="F22" s="575">
        <v>29.102240139999999</v>
      </c>
      <c r="G22" s="75">
        <v>37.244630760000007</v>
      </c>
      <c r="H22" s="75">
        <v>25.693905910000002</v>
      </c>
      <c r="I22" s="75">
        <v>28.522163879999997</v>
      </c>
      <c r="J22" s="112">
        <v>33.995295940000005</v>
      </c>
      <c r="K22" s="95">
        <v>35.092269289999997</v>
      </c>
    </row>
    <row r="23" spans="1:11">
      <c r="A23" s="56" t="s">
        <v>361</v>
      </c>
      <c r="B23" s="302">
        <v>17.5736071</v>
      </c>
      <c r="C23" s="302">
        <v>5.8333159499999994</v>
      </c>
      <c r="D23" s="302">
        <v>38.119745409999993</v>
      </c>
      <c r="E23" s="575">
        <v>18.95032286</v>
      </c>
      <c r="F23" s="575">
        <v>37.192785120000003</v>
      </c>
      <c r="G23" s="75">
        <v>23.600713670000001</v>
      </c>
      <c r="H23" s="75">
        <v>27.438767070000001</v>
      </c>
      <c r="I23" s="75">
        <v>38.432193930000004</v>
      </c>
      <c r="J23" s="112">
        <v>30.28927775</v>
      </c>
      <c r="K23" s="95">
        <v>23.128595280000003</v>
      </c>
    </row>
    <row r="24" spans="1:11">
      <c r="A24" s="56" t="s">
        <v>362</v>
      </c>
      <c r="B24" s="302">
        <v>11.441029870000001</v>
      </c>
      <c r="C24" s="302">
        <v>15.919852650000001</v>
      </c>
      <c r="D24" s="302">
        <v>34.725472759999995</v>
      </c>
      <c r="E24" s="575">
        <v>23.62124004</v>
      </c>
      <c r="F24" s="575">
        <v>27.686878979999999</v>
      </c>
      <c r="G24" s="75">
        <v>23.95066886</v>
      </c>
      <c r="H24" s="75">
        <v>55.78874733</v>
      </c>
      <c r="I24" s="75">
        <v>43.831202699999999</v>
      </c>
      <c r="J24" s="112">
        <v>29.264840490000001</v>
      </c>
      <c r="K24" s="95">
        <v>33.655763490000005</v>
      </c>
    </row>
    <row r="25" spans="1:11">
      <c r="A25" s="56" t="s">
        <v>363</v>
      </c>
      <c r="B25" s="302">
        <v>30.699273739999999</v>
      </c>
      <c r="C25" s="302">
        <v>8.8959521299999977</v>
      </c>
      <c r="D25" s="302">
        <v>54.006664239999999</v>
      </c>
      <c r="E25" s="575">
        <v>31.27844052</v>
      </c>
      <c r="F25" s="575">
        <v>23.109010020000003</v>
      </c>
      <c r="G25" s="75">
        <v>79.820589229999996</v>
      </c>
      <c r="H25" s="75">
        <v>43.38452375</v>
      </c>
      <c r="I25" s="75">
        <v>65.459503979999994</v>
      </c>
      <c r="J25" s="112">
        <v>23.603855289999998</v>
      </c>
      <c r="K25" s="95">
        <v>27.305130130000002</v>
      </c>
    </row>
    <row r="26" spans="1:11">
      <c r="A26" s="56" t="s">
        <v>364</v>
      </c>
      <c r="B26" s="302">
        <v>19.604422989999996</v>
      </c>
      <c r="C26" s="302">
        <v>20.655376969999995</v>
      </c>
      <c r="D26" s="302">
        <v>52.277710079999999</v>
      </c>
      <c r="E26" s="575">
        <v>15.273963329999999</v>
      </c>
      <c r="F26" s="575">
        <v>21.557009349999998</v>
      </c>
      <c r="G26" s="75">
        <v>47.97132877</v>
      </c>
      <c r="H26" s="75">
        <v>16.869839379999998</v>
      </c>
      <c r="I26" s="75">
        <v>32.106921669999998</v>
      </c>
      <c r="J26" s="112">
        <v>32.066795570000004</v>
      </c>
      <c r="K26" s="95">
        <v>60.993518030000004</v>
      </c>
    </row>
    <row r="27" spans="1:11">
      <c r="A27" s="56" t="s">
        <v>365</v>
      </c>
      <c r="B27" s="302">
        <v>11.640205860000005</v>
      </c>
      <c r="C27" s="302">
        <v>39.211089670000007</v>
      </c>
      <c r="D27" s="302">
        <v>44.669430179999999</v>
      </c>
      <c r="E27" s="575">
        <v>20.864165109999998</v>
      </c>
      <c r="F27" s="575">
        <v>34.918065929999997</v>
      </c>
      <c r="G27" s="75">
        <v>21.854104490000001</v>
      </c>
      <c r="H27" s="75">
        <v>26.15219742</v>
      </c>
      <c r="I27" s="75">
        <v>22.830858689999996</v>
      </c>
      <c r="J27" s="112">
        <v>95.848694599999988</v>
      </c>
      <c r="K27" s="95">
        <v>30.1942387</v>
      </c>
    </row>
    <row r="28" spans="1:11">
      <c r="B28" s="264"/>
      <c r="C28" s="264"/>
      <c r="F28" s="626"/>
      <c r="G28" s="626"/>
      <c r="H28" s="636"/>
      <c r="I28" s="636"/>
    </row>
    <row r="29" spans="1:11">
      <c r="A29" s="265" t="s">
        <v>315</v>
      </c>
      <c r="B29" s="179">
        <v>237.66718710999999</v>
      </c>
      <c r="C29" s="179">
        <v>187.47548574000001</v>
      </c>
      <c r="D29" s="179">
        <v>450.10951247000008</v>
      </c>
      <c r="E29" s="179">
        <v>300.78233897000001</v>
      </c>
      <c r="F29" s="179">
        <v>420.43636132000006</v>
      </c>
      <c r="G29" s="179">
        <v>403.11199077000003</v>
      </c>
      <c r="H29" s="179">
        <v>360.26441266</v>
      </c>
      <c r="I29" s="179">
        <v>416.69763383999998</v>
      </c>
      <c r="J29" s="179">
        <v>455.36351867000002</v>
      </c>
      <c r="K29" s="179">
        <v>392.99559338000006</v>
      </c>
    </row>
    <row r="30" spans="1:11" ht="13.5" customHeight="1">
      <c r="A30" s="57"/>
    </row>
    <row r="31" spans="1:11">
      <c r="A31" s="61" t="s">
        <v>366</v>
      </c>
      <c r="B31" s="266"/>
      <c r="C31" s="266" t="s">
        <v>475</v>
      </c>
      <c r="D31" s="266" t="s">
        <v>476</v>
      </c>
      <c r="E31" s="266" t="s">
        <v>477</v>
      </c>
      <c r="F31" s="266" t="s">
        <v>537</v>
      </c>
      <c r="G31" s="266" t="s">
        <v>615</v>
      </c>
      <c r="H31" s="266" t="s">
        <v>1221</v>
      </c>
      <c r="I31" s="266" t="s">
        <v>1450</v>
      </c>
      <c r="J31" s="266" t="s">
        <v>1589</v>
      </c>
      <c r="K31" s="266" t="s">
        <v>1722</v>
      </c>
    </row>
    <row r="32" spans="1:11">
      <c r="A32" s="61" t="s">
        <v>367</v>
      </c>
      <c r="B32" s="572"/>
      <c r="C32" s="572">
        <v>-0.21118481680337997</v>
      </c>
      <c r="D32" s="572">
        <v>1.4008979664372414</v>
      </c>
      <c r="E32" s="572">
        <v>-0.33175742649951834</v>
      </c>
      <c r="F32" s="572">
        <v>0.39780933534775897</v>
      </c>
      <c r="G32" s="572">
        <v>-4.1205690429839348E-2</v>
      </c>
      <c r="H32" s="572">
        <v>-0.10629199599881711</v>
      </c>
      <c r="I32" s="572">
        <v>0.15664389597442385</v>
      </c>
      <c r="J32" s="572">
        <v>9.2791227235157869E-2</v>
      </c>
      <c r="K32" s="572">
        <v>-0.13696293781320179</v>
      </c>
    </row>
    <row r="33" spans="1:7" ht="15.75">
      <c r="A33" s="29" t="s">
        <v>661</v>
      </c>
      <c r="G33" s="87"/>
    </row>
    <row r="34" spans="1:7" ht="15.75">
      <c r="A34" s="745" t="s">
        <v>1377</v>
      </c>
      <c r="G34" s="87"/>
    </row>
    <row r="35" spans="1:7">
      <c r="A35" s="45" t="s">
        <v>1839</v>
      </c>
      <c r="G35" s="87"/>
    </row>
    <row r="36" spans="1:7" ht="15.75">
      <c r="A36" s="657" t="s">
        <v>1540</v>
      </c>
      <c r="G36" s="87"/>
    </row>
    <row r="37" spans="1:7" ht="15.75">
      <c r="A37" s="29"/>
    </row>
    <row r="38" spans="1:7">
      <c r="A38" s="201"/>
    </row>
    <row r="39" spans="1:7">
      <c r="A39" s="201"/>
    </row>
  </sheetData>
  <customSheetViews>
    <customSheetView guid="{45E423DD-7FD2-487F-8372-5798D7D06C15}" showPageBreaks="1" printArea="1">
      <selection activeCell="A10" sqref="A10"/>
      <pageMargins left="1.1417322834645669" right="0.35433070866141736" top="0.98425196850393704" bottom="0.98425196850393704" header="0.51181102362204722" footer="0.51181102362204722"/>
      <pageSetup scale="80" orientation="landscape" r:id="rId1"/>
      <headerFooter alignWithMargins="0"/>
    </customSheetView>
    <customSheetView guid="{B297ACE3-C144-4411-A206-EE5C8D41CE1C}" topLeftCell="A20">
      <selection activeCell="H39" sqref="H39"/>
      <pageMargins left="1.1299999999999999" right="0.35" top="1" bottom="1" header="0.5" footer="0.5"/>
      <pageSetup scale="91" orientation="portrait" r:id="rId2"/>
      <headerFooter alignWithMargins="0"/>
    </customSheetView>
    <customSheetView guid="{67BA8672-8137-4028-84CD-AA630649A2B3}" showRuler="0">
      <selection activeCell="A12" sqref="A12:A13"/>
      <pageMargins left="1.1299999999999999" right="0.35" top="1" bottom="1" header="0.5" footer="0.5"/>
      <pageSetup scale="96" orientation="portrait" r:id="rId3"/>
      <headerFooter alignWithMargins="0"/>
    </customSheetView>
    <customSheetView guid="{51F1D52B-5D55-4FCC-809B-9B4CC86C88B9}">
      <selection activeCell="A10" sqref="A10"/>
      <pageMargins left="1.1417322834645669" right="0.35433070866141736" top="0.98425196850393704" bottom="0.98425196850393704" header="0.51181102362204722" footer="0.51181102362204722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A13:A14"/>
    <mergeCell ref="B13:B14"/>
    <mergeCell ref="G13:G14"/>
    <mergeCell ref="F13:F14"/>
    <mergeCell ref="E13:E14"/>
    <mergeCell ref="D13:D14"/>
    <mergeCell ref="C13:C14"/>
  </mergeCells>
  <phoneticPr fontId="33" type="noConversion"/>
  <pageMargins left="1.23" right="0.17" top="0.78" bottom="0.79" header="0.51181102362204722" footer="0.25"/>
  <pageSetup scale="86" orientation="landscape" r:id="rId5"/>
  <headerFooter alignWithMargins="0"/>
  <drawing r:id="rId6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Sheet101"/>
  <dimension ref="A1:K38"/>
  <sheetViews>
    <sheetView showGridLines="0" zoomScaleNormal="100" workbookViewId="0">
      <selection activeCell="G7" sqref="G7"/>
    </sheetView>
  </sheetViews>
  <sheetFormatPr defaultRowHeight="15"/>
  <cols>
    <col min="1" max="1" width="19" style="56" customWidth="1"/>
    <col min="2" max="3" width="11" style="56" customWidth="1"/>
    <col min="4" max="4" width="12.140625" style="56" customWidth="1"/>
    <col min="5" max="7" width="11" style="56" customWidth="1"/>
    <col min="8" max="9" width="9.140625" style="56"/>
    <col min="10" max="10" width="11.85546875" style="56" bestFit="1" customWidth="1"/>
    <col min="11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104</v>
      </c>
    </row>
    <row r="9" spans="1:11">
      <c r="A9" s="58" t="s">
        <v>1361</v>
      </c>
    </row>
    <row r="10" spans="1:11">
      <c r="A10" s="70" t="s">
        <v>1137</v>
      </c>
      <c r="F10" s="51"/>
    </row>
    <row r="11" spans="1:11">
      <c r="A11" s="70" t="s">
        <v>1710</v>
      </c>
    </row>
    <row r="12" spans="1:11">
      <c r="A12" s="51" t="s">
        <v>386</v>
      </c>
    </row>
    <row r="13" spans="1:11" s="217" customFormat="1" ht="12.75" customHeight="1">
      <c r="A13" s="1609" t="s">
        <v>353</v>
      </c>
      <c r="B13" s="1645">
        <v>2009</v>
      </c>
      <c r="C13" s="1652">
        <v>2010</v>
      </c>
      <c r="D13" s="1652">
        <v>2011</v>
      </c>
      <c r="E13" s="1652">
        <v>2012</v>
      </c>
      <c r="F13" s="1652">
        <v>2013</v>
      </c>
      <c r="G13" s="1652">
        <v>2014</v>
      </c>
      <c r="H13" s="1652">
        <v>2015</v>
      </c>
      <c r="I13" s="1652">
        <v>2016</v>
      </c>
      <c r="J13" s="1652">
        <v>2017</v>
      </c>
      <c r="K13" s="1609" t="s">
        <v>1690</v>
      </c>
    </row>
    <row r="14" spans="1:11" s="217" customFormat="1" ht="12.75" customHeight="1">
      <c r="A14" s="1609"/>
      <c r="B14" s="1653"/>
      <c r="C14" s="1652"/>
      <c r="D14" s="1652"/>
      <c r="E14" s="1652"/>
      <c r="F14" s="1652"/>
      <c r="G14" s="1652"/>
      <c r="H14" s="1652"/>
      <c r="I14" s="1652"/>
      <c r="J14" s="1652"/>
      <c r="K14" s="1609"/>
    </row>
    <row r="15" spans="1:11">
      <c r="A15" s="263"/>
    </row>
    <row r="16" spans="1:11">
      <c r="A16" s="56" t="s">
        <v>354</v>
      </c>
      <c r="B16" s="302">
        <v>35.828541629999997</v>
      </c>
      <c r="C16" s="302">
        <v>26.261768539999995</v>
      </c>
      <c r="D16" s="87">
        <v>29.960084350000002</v>
      </c>
      <c r="E16" s="625">
        <v>41.367908479999997</v>
      </c>
      <c r="F16" s="625">
        <v>45.549319439999998</v>
      </c>
      <c r="G16" s="625">
        <v>39.972403700000001</v>
      </c>
      <c r="H16" s="625">
        <v>51.068833349999998</v>
      </c>
      <c r="I16" s="625">
        <v>53.921694700000003</v>
      </c>
      <c r="J16" s="85">
        <v>65.886759990000002</v>
      </c>
      <c r="K16" s="66">
        <v>85.561770809999999</v>
      </c>
    </row>
    <row r="17" spans="1:11">
      <c r="A17" s="56" t="s">
        <v>355</v>
      </c>
      <c r="B17" s="302">
        <v>26.441703360000005</v>
      </c>
      <c r="C17" s="302">
        <v>24.278164659999998</v>
      </c>
      <c r="D17" s="87">
        <v>27.93187971</v>
      </c>
      <c r="E17" s="625">
        <v>37.579462679999999</v>
      </c>
      <c r="F17" s="625">
        <v>35.161472889999999</v>
      </c>
      <c r="G17" s="625">
        <v>38.743829060000003</v>
      </c>
      <c r="H17" s="625">
        <v>42.975635659999995</v>
      </c>
      <c r="I17" s="625">
        <v>43.457123509999995</v>
      </c>
      <c r="J17" s="85">
        <v>47.393459919999991</v>
      </c>
      <c r="K17" s="66">
        <v>69.627954870000011</v>
      </c>
    </row>
    <row r="18" spans="1:11">
      <c r="A18" s="56" t="s">
        <v>356</v>
      </c>
      <c r="B18" s="302">
        <v>25.80524235</v>
      </c>
      <c r="C18" s="302">
        <v>29.532494279999995</v>
      </c>
      <c r="D18" s="87">
        <v>28.55081122</v>
      </c>
      <c r="E18" s="625">
        <v>37.076548250000002</v>
      </c>
      <c r="F18" s="625">
        <v>52.119540710000003</v>
      </c>
      <c r="G18" s="625">
        <v>38.880321039999998</v>
      </c>
      <c r="H18" s="625">
        <v>41.913118579999995</v>
      </c>
      <c r="I18" s="625">
        <v>48.909363710000001</v>
      </c>
      <c r="J18" s="85">
        <v>67.10831426</v>
      </c>
      <c r="K18" s="66">
        <v>50.290842429999998</v>
      </c>
    </row>
    <row r="19" spans="1:11">
      <c r="A19" s="56" t="s">
        <v>357</v>
      </c>
      <c r="B19" s="302">
        <v>31.542137340000014</v>
      </c>
      <c r="C19" s="302">
        <v>28.995642750000002</v>
      </c>
      <c r="D19" s="87">
        <v>30.748789590000001</v>
      </c>
      <c r="E19" s="625">
        <v>36.520998249999998</v>
      </c>
      <c r="F19" s="625">
        <v>90.310443209999988</v>
      </c>
      <c r="G19" s="625">
        <v>37.395975130000004</v>
      </c>
      <c r="H19" s="625">
        <v>55.197268200000003</v>
      </c>
      <c r="I19" s="625">
        <v>43.031965090000007</v>
      </c>
      <c r="J19" s="85">
        <v>51.141370240000001</v>
      </c>
      <c r="K19" s="66">
        <v>54.543852659999999</v>
      </c>
    </row>
    <row r="20" spans="1:11">
      <c r="A20" s="56" t="s">
        <v>358</v>
      </c>
      <c r="B20" s="302">
        <v>25.209418700000001</v>
      </c>
      <c r="C20" s="302">
        <v>27.81906145</v>
      </c>
      <c r="D20" s="87">
        <v>29.770179110000001</v>
      </c>
      <c r="E20" s="625">
        <v>42.114456359999998</v>
      </c>
      <c r="F20" s="625">
        <v>35.406121450000001</v>
      </c>
      <c r="G20" s="625">
        <v>47.312045340000005</v>
      </c>
      <c r="H20" s="625">
        <v>46.822338030000004</v>
      </c>
      <c r="I20" s="625">
        <v>57.173625860000001</v>
      </c>
      <c r="J20" s="85">
        <v>64.583501720000001</v>
      </c>
      <c r="K20" s="66">
        <v>61.543688750000001</v>
      </c>
    </row>
    <row r="21" spans="1:11">
      <c r="A21" s="56" t="s">
        <v>359</v>
      </c>
      <c r="B21" s="302">
        <v>28.116571269999987</v>
      </c>
      <c r="C21" s="302">
        <v>25.987148189999999</v>
      </c>
      <c r="D21" s="87">
        <v>32.915253409999998</v>
      </c>
      <c r="E21" s="625">
        <v>38.175789999999999</v>
      </c>
      <c r="F21" s="625">
        <v>36.643091560000002</v>
      </c>
      <c r="G21" s="625">
        <v>41.741311600000003</v>
      </c>
      <c r="H21" s="625">
        <v>44.160604679999999</v>
      </c>
      <c r="I21" s="625">
        <v>65.65157576</v>
      </c>
      <c r="J21" s="85">
        <v>51.030563469999997</v>
      </c>
      <c r="K21" s="66">
        <v>230.92180736</v>
      </c>
    </row>
    <row r="22" spans="1:11">
      <c r="A22" s="56" t="s">
        <v>360</v>
      </c>
      <c r="B22" s="302">
        <v>30.505322260000003</v>
      </c>
      <c r="C22" s="302">
        <v>31.31737334999999</v>
      </c>
      <c r="D22" s="87">
        <v>30.567805190000001</v>
      </c>
      <c r="E22" s="625">
        <v>35.115690430000001</v>
      </c>
      <c r="F22" s="625">
        <v>35.981205979999999</v>
      </c>
      <c r="G22" s="625">
        <v>42.866225880000002</v>
      </c>
      <c r="H22" s="625">
        <v>55.961851830000001</v>
      </c>
      <c r="I22" s="625">
        <v>54.432392239999999</v>
      </c>
      <c r="J22" s="85">
        <v>46.202281510000006</v>
      </c>
      <c r="K22" s="66">
        <v>65.634948909999991</v>
      </c>
    </row>
    <row r="23" spans="1:11">
      <c r="A23" s="56" t="s">
        <v>361</v>
      </c>
      <c r="B23" s="302">
        <v>26.497355620000008</v>
      </c>
      <c r="C23" s="302">
        <v>28.1625032</v>
      </c>
      <c r="D23" s="87">
        <v>33.238498659999998</v>
      </c>
      <c r="E23" s="625">
        <v>38.626685950000002</v>
      </c>
      <c r="F23" s="625">
        <v>39.058545880000004</v>
      </c>
      <c r="G23" s="625">
        <v>43.77210299</v>
      </c>
      <c r="H23" s="625">
        <v>53.564930750000002</v>
      </c>
      <c r="I23" s="625">
        <v>46.825666040000002</v>
      </c>
      <c r="J23" s="85">
        <v>44.28013163</v>
      </c>
      <c r="K23" s="66">
        <v>100.91239605</v>
      </c>
    </row>
    <row r="24" spans="1:11">
      <c r="A24" s="56" t="s">
        <v>362</v>
      </c>
      <c r="B24" s="302">
        <v>24.867120220000004</v>
      </c>
      <c r="C24" s="302">
        <v>28.156585270000001</v>
      </c>
      <c r="D24" s="87">
        <v>35.533688920000003</v>
      </c>
      <c r="E24" s="625">
        <v>36.00751202</v>
      </c>
      <c r="F24" s="625">
        <v>39.317649320000001</v>
      </c>
      <c r="G24" s="625">
        <v>39.945661799999996</v>
      </c>
      <c r="H24" s="625">
        <v>45.784747729999999</v>
      </c>
      <c r="I24" s="625">
        <v>52.129069569999999</v>
      </c>
      <c r="J24" s="85">
        <v>51.844711459999999</v>
      </c>
      <c r="K24" s="66">
        <v>101.60638286</v>
      </c>
    </row>
    <row r="25" spans="1:11">
      <c r="A25" s="56" t="s">
        <v>363</v>
      </c>
      <c r="B25" s="302">
        <v>29.206649309999989</v>
      </c>
      <c r="C25" s="302">
        <v>27.258583789999989</v>
      </c>
      <c r="D25" s="87">
        <v>34.878003870000001</v>
      </c>
      <c r="E25" s="625">
        <v>35.879502369999997</v>
      </c>
      <c r="F25" s="625">
        <v>37.259668859999998</v>
      </c>
      <c r="G25" s="625">
        <v>44.71627574</v>
      </c>
      <c r="H25" s="625">
        <v>49.149684619999995</v>
      </c>
      <c r="I25" s="625">
        <v>46.895080249999999</v>
      </c>
      <c r="J25" s="85">
        <v>47.913383809999999</v>
      </c>
      <c r="K25" s="66">
        <v>57.742410479999997</v>
      </c>
    </row>
    <row r="26" spans="1:11">
      <c r="A26" s="56" t="s">
        <v>364</v>
      </c>
      <c r="B26" s="302">
        <v>28.907695449999999</v>
      </c>
      <c r="C26" s="302">
        <v>28.728671179999999</v>
      </c>
      <c r="D26" s="87">
        <v>31.12725902</v>
      </c>
      <c r="E26" s="625">
        <v>49.469386700000001</v>
      </c>
      <c r="F26" s="625">
        <v>40.649589990000003</v>
      </c>
      <c r="G26" s="625">
        <v>139.7653804</v>
      </c>
      <c r="H26" s="625">
        <v>68.120749419999996</v>
      </c>
      <c r="I26" s="625">
        <v>53.144664340000006</v>
      </c>
      <c r="J26" s="85">
        <v>54.572320609999998</v>
      </c>
      <c r="K26" s="66">
        <v>71.687451109999998</v>
      </c>
    </row>
    <row r="27" spans="1:11">
      <c r="A27" s="56" t="s">
        <v>365</v>
      </c>
      <c r="B27" s="302">
        <v>25.301338009999998</v>
      </c>
      <c r="C27" s="302">
        <v>35.509592409999989</v>
      </c>
      <c r="D27" s="87">
        <v>45.369064059999999</v>
      </c>
      <c r="E27" s="625">
        <v>50.843669509999998</v>
      </c>
      <c r="F27" s="625">
        <v>48.697400259999995</v>
      </c>
      <c r="G27" s="625">
        <v>41.067666009999996</v>
      </c>
      <c r="H27" s="625">
        <v>56.29995607</v>
      </c>
      <c r="I27" s="625">
        <v>658.03972224000006</v>
      </c>
      <c r="J27" s="85">
        <v>55.951985899999997</v>
      </c>
      <c r="K27" s="66">
        <v>75.584543199999999</v>
      </c>
    </row>
    <row r="28" spans="1:11">
      <c r="B28" s="264"/>
      <c r="C28" s="264"/>
      <c r="D28" s="84"/>
    </row>
    <row r="29" spans="1:11">
      <c r="A29" s="265" t="s">
        <v>315</v>
      </c>
      <c r="B29" s="179">
        <v>338.22909551999999</v>
      </c>
      <c r="C29" s="179">
        <v>342.00758906999994</v>
      </c>
      <c r="D29" s="179">
        <v>390.59131710999998</v>
      </c>
      <c r="E29" s="179">
        <v>478.77761099999992</v>
      </c>
      <c r="F29" s="179">
        <v>536.15404954999985</v>
      </c>
      <c r="G29" s="179">
        <v>596.17919869000002</v>
      </c>
      <c r="H29" s="179">
        <v>611.01971891999995</v>
      </c>
      <c r="I29" s="179">
        <v>1223.61194331</v>
      </c>
      <c r="J29" s="179">
        <v>647.90878452000004</v>
      </c>
      <c r="K29" s="179">
        <v>1025.6580494900002</v>
      </c>
    </row>
    <row r="30" spans="1:11" ht="13.5" customHeight="1">
      <c r="A30" s="57"/>
    </row>
    <row r="31" spans="1:11">
      <c r="A31" s="61" t="s">
        <v>366</v>
      </c>
      <c r="B31" s="266"/>
      <c r="C31" s="266" t="s">
        <v>475</v>
      </c>
      <c r="D31" s="266" t="s">
        <v>476</v>
      </c>
      <c r="E31" s="266" t="s">
        <v>477</v>
      </c>
      <c r="F31" s="266" t="s">
        <v>537</v>
      </c>
      <c r="G31" s="266" t="s">
        <v>615</v>
      </c>
      <c r="H31" s="266" t="s">
        <v>1221</v>
      </c>
      <c r="I31" s="266" t="s">
        <v>1450</v>
      </c>
      <c r="J31" s="266" t="s">
        <v>1589</v>
      </c>
      <c r="K31" s="266" t="s">
        <v>1722</v>
      </c>
    </row>
    <row r="32" spans="1:11">
      <c r="A32" s="61" t="s">
        <v>367</v>
      </c>
      <c r="B32" s="572"/>
      <c r="C32" s="572">
        <v>1.1171403052096407E-2</v>
      </c>
      <c r="D32" s="572">
        <v>0.14205453210003549</v>
      </c>
      <c r="E32" s="572">
        <v>0.22577638064894456</v>
      </c>
      <c r="F32" s="572">
        <v>0.11983943532814845</v>
      </c>
      <c r="G32" s="572">
        <v>0.11195504200775863</v>
      </c>
      <c r="H32" s="572">
        <v>2.489271726120168E-2</v>
      </c>
      <c r="I32" s="572">
        <v>1.0025735756495382</v>
      </c>
      <c r="J32" s="572">
        <v>-0.47049488355978442</v>
      </c>
      <c r="K32" s="572">
        <v>0.58302846634477068</v>
      </c>
    </row>
    <row r="33" spans="1:1" ht="15.75">
      <c r="A33" s="29" t="s">
        <v>662</v>
      </c>
    </row>
    <row r="34" spans="1:1">
      <c r="A34" s="45" t="s">
        <v>1839</v>
      </c>
    </row>
    <row r="35" spans="1:1" ht="15.75">
      <c r="A35" s="657" t="s">
        <v>1540</v>
      </c>
    </row>
    <row r="36" spans="1:1">
      <c r="A36" s="201"/>
    </row>
    <row r="37" spans="1:1" ht="11.25" customHeight="1">
      <c r="A37" s="201"/>
    </row>
    <row r="38" spans="1:1">
      <c r="A38" s="201"/>
    </row>
  </sheetData>
  <customSheetViews>
    <customSheetView guid="{45E423DD-7FD2-487F-8372-5798D7D06C15}" showPageBreaks="1" printArea="1">
      <selection activeCell="C5" sqref="C5"/>
      <pageMargins left="1.41" right="0.74803149606299213" top="1.1417322834645669" bottom="0.43307086614173229" header="0.47" footer="0.31496062992125984"/>
      <pageSetup scale="80" orientation="landscape" r:id="rId1"/>
      <headerFooter alignWithMargins="0"/>
    </customSheetView>
    <customSheetView guid="{B297ACE3-C144-4411-A206-EE5C8D41CE1C}" topLeftCell="A16">
      <selection activeCell="H39" sqref="H39"/>
      <pageMargins left="1.26" right="0.75" top="1.1299999999999999" bottom="0.45" header="0.49" footer="0.31"/>
      <pageSetup scale="83" orientation="portrait" r:id="rId2"/>
      <headerFooter alignWithMargins="0"/>
    </customSheetView>
    <customSheetView guid="{67BA8672-8137-4028-84CD-AA630649A2B3}" showRuler="0">
      <selection activeCell="L12" sqref="L12"/>
      <pageMargins left="1.26" right="0.75" top="1.1299999999999999" bottom="0.45" header="0.49" footer="0.31"/>
      <pageSetup scale="90" orientation="portrait" r:id="rId3"/>
      <headerFooter alignWithMargins="0"/>
    </customSheetView>
    <customSheetView guid="{51F1D52B-5D55-4FCC-809B-9B4CC86C88B9}">
      <selection activeCell="C5" sqref="C5"/>
      <pageMargins left="1.41" right="0.74803149606299213" top="1.1417322834645669" bottom="0.43307086614173229" header="0.47" footer="0.31496062992125984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A13:A14"/>
    <mergeCell ref="B13:B14"/>
    <mergeCell ref="G13:G14"/>
    <mergeCell ref="F13:F14"/>
    <mergeCell ref="E13:E14"/>
    <mergeCell ref="D13:D14"/>
    <mergeCell ref="C13:C14"/>
  </mergeCells>
  <phoneticPr fontId="33" type="noConversion"/>
  <pageMargins left="1.3779527559055118" right="0.17" top="1.0236220472440944" bottom="0.17" header="0.17" footer="0.31496062992125984"/>
  <pageSetup scale="85" orientation="landscape" r:id="rId5"/>
  <headerFooter alignWithMargins="0"/>
  <drawing r:id="rId6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Sheet102"/>
  <dimension ref="A1:K36"/>
  <sheetViews>
    <sheetView showGridLines="0" zoomScaleNormal="100" workbookViewId="0">
      <selection activeCell="D8" sqref="D8"/>
    </sheetView>
  </sheetViews>
  <sheetFormatPr defaultRowHeight="15"/>
  <cols>
    <col min="1" max="1" width="17.85546875" style="56" customWidth="1"/>
    <col min="2" max="7" width="10.28515625" style="56" customWidth="1"/>
    <col min="8" max="8" width="10.42578125" style="56" customWidth="1"/>
    <col min="9" max="9" width="10.85546875" style="56" customWidth="1"/>
    <col min="10" max="10" width="10.28515625" style="56" customWidth="1"/>
    <col min="11" max="11" width="9.5703125" style="56" bestFit="1" customWidth="1"/>
    <col min="12" max="16384" width="9.140625" style="56"/>
  </cols>
  <sheetData>
    <row r="1" spans="1:11">
      <c r="A1" s="61" t="s">
        <v>307</v>
      </c>
      <c r="B1" s="61"/>
      <c r="C1" s="62"/>
      <c r="D1" s="61"/>
      <c r="E1" s="61"/>
      <c r="F1" s="61"/>
      <c r="G1" s="61"/>
      <c r="H1" s="61"/>
      <c r="I1" s="61"/>
      <c r="J1" s="1145"/>
      <c r="K1" s="1145">
        <v>105</v>
      </c>
    </row>
    <row r="2" spans="1:11" ht="12" customHeight="1"/>
    <row r="3" spans="1:11" ht="12" customHeight="1"/>
    <row r="4" spans="1:11" ht="12" customHeight="1"/>
    <row r="5" spans="1:11" ht="4.5" customHeight="1"/>
    <row r="6" spans="1:11" ht="12" customHeight="1"/>
    <row r="10" spans="1:11">
      <c r="A10" s="58" t="s">
        <v>1362</v>
      </c>
    </row>
    <row r="11" spans="1:11">
      <c r="A11" s="70" t="s">
        <v>1138</v>
      </c>
    </row>
    <row r="12" spans="1:11">
      <c r="A12" s="70" t="s">
        <v>1710</v>
      </c>
    </row>
    <row r="13" spans="1:11">
      <c r="A13" s="56" t="s">
        <v>386</v>
      </c>
    </row>
    <row r="14" spans="1:11" ht="13.5" customHeight="1">
      <c r="A14" s="1609" t="s">
        <v>353</v>
      </c>
      <c r="B14" s="1645">
        <v>2009</v>
      </c>
      <c r="C14" s="1645">
        <v>2010</v>
      </c>
      <c r="D14" s="1645">
        <v>2011</v>
      </c>
      <c r="E14" s="1645">
        <v>2012</v>
      </c>
      <c r="F14" s="1645">
        <v>2013</v>
      </c>
      <c r="G14" s="1645">
        <v>2014</v>
      </c>
      <c r="H14" s="1645">
        <v>2015</v>
      </c>
      <c r="I14" s="1645">
        <v>2016</v>
      </c>
      <c r="J14" s="1645">
        <v>2017</v>
      </c>
      <c r="K14" s="1648" t="s">
        <v>1690</v>
      </c>
    </row>
    <row r="15" spans="1:11" ht="13.5" customHeight="1">
      <c r="A15" s="1609"/>
      <c r="B15" s="1653"/>
      <c r="C15" s="1645"/>
      <c r="D15" s="1645"/>
      <c r="E15" s="1645"/>
      <c r="F15" s="1645"/>
      <c r="G15" s="1645"/>
      <c r="H15" s="1645"/>
      <c r="I15" s="1645"/>
      <c r="J15" s="1645"/>
      <c r="K15" s="1648"/>
    </row>
    <row r="16" spans="1:11">
      <c r="A16" s="263"/>
      <c r="C16" s="85"/>
    </row>
    <row r="17" spans="1:11">
      <c r="A17" s="56" t="s">
        <v>354</v>
      </c>
      <c r="B17" s="177">
        <v>90.508617689999966</v>
      </c>
      <c r="C17" s="177">
        <v>70.877388780000004</v>
      </c>
      <c r="D17" s="307">
        <v>249208661.28999999</v>
      </c>
      <c r="E17" s="404">
        <v>12.650653109999999</v>
      </c>
      <c r="F17" s="404">
        <v>135.78867356999999</v>
      </c>
      <c r="G17" s="404">
        <v>195.01759722</v>
      </c>
      <c r="H17" s="404">
        <v>190.18508144</v>
      </c>
      <c r="I17" s="75">
        <v>151.40277537</v>
      </c>
      <c r="J17" s="66">
        <v>169.83682859000001</v>
      </c>
      <c r="K17" s="66">
        <v>189.06774694999999</v>
      </c>
    </row>
    <row r="18" spans="1:11">
      <c r="A18" s="56" t="s">
        <v>355</v>
      </c>
      <c r="B18" s="177">
        <v>53.494904940000005</v>
      </c>
      <c r="C18" s="177">
        <v>71.8605527</v>
      </c>
      <c r="D18" s="307">
        <v>107204627.16</v>
      </c>
      <c r="E18" s="404">
        <v>101.43570881000001</v>
      </c>
      <c r="F18" s="404">
        <v>95.394099069999996</v>
      </c>
      <c r="G18" s="404">
        <v>104.88969059</v>
      </c>
      <c r="H18" s="404">
        <v>104.8303959</v>
      </c>
      <c r="I18" s="75">
        <v>111.39854284</v>
      </c>
      <c r="J18" s="66">
        <v>116.14319878000001</v>
      </c>
      <c r="K18" s="66">
        <v>122.49328383</v>
      </c>
    </row>
    <row r="19" spans="1:11">
      <c r="A19" s="56" t="s">
        <v>356</v>
      </c>
      <c r="B19" s="177">
        <v>134.26696787</v>
      </c>
      <c r="C19" s="177">
        <v>145.43087750999999</v>
      </c>
      <c r="D19" s="307">
        <v>168209371.31999999</v>
      </c>
      <c r="E19" s="404">
        <v>80.455104359999993</v>
      </c>
      <c r="F19" s="404">
        <v>106.99286237000001</v>
      </c>
      <c r="G19" s="404">
        <v>80.472793290000013</v>
      </c>
      <c r="H19" s="404">
        <v>81.124637800000002</v>
      </c>
      <c r="I19" s="75">
        <v>200.48662862999998</v>
      </c>
      <c r="J19" s="66">
        <v>97.499025650000007</v>
      </c>
      <c r="K19" s="66">
        <v>111.59126426</v>
      </c>
    </row>
    <row r="20" spans="1:11">
      <c r="A20" s="56" t="s">
        <v>357</v>
      </c>
      <c r="B20" s="177">
        <v>41.883820169999993</v>
      </c>
      <c r="C20" s="177">
        <v>60.834055120000002</v>
      </c>
      <c r="D20" s="307">
        <v>145226509.21000001</v>
      </c>
      <c r="E20" s="404">
        <v>73.906598319999986</v>
      </c>
      <c r="F20" s="404">
        <v>68.69184817</v>
      </c>
      <c r="G20" s="404">
        <v>85.889527229999999</v>
      </c>
      <c r="H20" s="404">
        <v>97.493909110000004</v>
      </c>
      <c r="I20" s="75">
        <v>95.60955573999999</v>
      </c>
      <c r="J20" s="66">
        <v>98.607729930000005</v>
      </c>
      <c r="K20" s="66">
        <v>99.419613439999992</v>
      </c>
    </row>
    <row r="21" spans="1:11">
      <c r="A21" s="56" t="s">
        <v>358</v>
      </c>
      <c r="B21" s="177">
        <v>42.81334674</v>
      </c>
      <c r="C21" s="177">
        <v>49.854623749999995</v>
      </c>
      <c r="D21" s="307">
        <v>125831875.16</v>
      </c>
      <c r="E21" s="404">
        <v>103.02639393000001</v>
      </c>
      <c r="F21" s="404">
        <v>106.83109958</v>
      </c>
      <c r="G21" s="404">
        <v>128.11186638999999</v>
      </c>
      <c r="H21" s="404">
        <v>84.630631129999998</v>
      </c>
      <c r="I21" s="75">
        <v>95.839682980000006</v>
      </c>
      <c r="J21" s="66">
        <v>98.81446781999999</v>
      </c>
      <c r="K21" s="66">
        <v>107.03095722</v>
      </c>
    </row>
    <row r="22" spans="1:11">
      <c r="A22" s="56" t="s">
        <v>359</v>
      </c>
      <c r="B22" s="177">
        <v>59.486626199999996</v>
      </c>
      <c r="C22" s="177">
        <v>65.019039299999989</v>
      </c>
      <c r="D22" s="307">
        <v>92769132.269999996</v>
      </c>
      <c r="E22" s="404">
        <v>80.384591529999994</v>
      </c>
      <c r="F22" s="404">
        <v>72.335707069999998</v>
      </c>
      <c r="G22" s="404">
        <v>84.887310049999996</v>
      </c>
      <c r="H22" s="404">
        <v>93.914145300000001</v>
      </c>
      <c r="I22" s="75">
        <v>94.580074629999999</v>
      </c>
      <c r="J22" s="66">
        <v>97.629358109999998</v>
      </c>
      <c r="K22" s="66">
        <v>90.09611511</v>
      </c>
    </row>
    <row r="23" spans="1:11">
      <c r="A23" s="56" t="s">
        <v>360</v>
      </c>
      <c r="B23" s="177">
        <v>49.963449960000005</v>
      </c>
      <c r="C23" s="177">
        <v>42.66803067</v>
      </c>
      <c r="D23" s="307">
        <v>55619180.25</v>
      </c>
      <c r="E23" s="404">
        <v>74.63133212999999</v>
      </c>
      <c r="F23" s="404">
        <v>76.575230840000003</v>
      </c>
      <c r="G23" s="404">
        <v>91.954496829999997</v>
      </c>
      <c r="H23" s="404">
        <v>83.102276090000004</v>
      </c>
      <c r="I23" s="75">
        <v>109.94572438</v>
      </c>
      <c r="J23" s="66">
        <v>95.929855250000003</v>
      </c>
      <c r="K23" s="66">
        <v>153.10609909000001</v>
      </c>
    </row>
    <row r="24" spans="1:11">
      <c r="A24" s="56" t="s">
        <v>361</v>
      </c>
      <c r="B24" s="177">
        <v>73.787258889999976</v>
      </c>
      <c r="C24" s="177">
        <v>83.36997295999997</v>
      </c>
      <c r="D24" s="307">
        <v>59220993.390000001</v>
      </c>
      <c r="E24" s="404">
        <v>69.216755050000003</v>
      </c>
      <c r="F24" s="404">
        <v>104.94853904</v>
      </c>
      <c r="G24" s="404">
        <v>85.795961230000003</v>
      </c>
      <c r="H24" s="404">
        <v>86.488098430000008</v>
      </c>
      <c r="I24" s="75">
        <v>86.472448720000003</v>
      </c>
      <c r="J24" s="66">
        <v>98.83233817</v>
      </c>
      <c r="K24" s="66">
        <v>94.645906060000002</v>
      </c>
    </row>
    <row r="25" spans="1:11">
      <c r="A25" s="56" t="s">
        <v>362</v>
      </c>
      <c r="B25" s="177">
        <v>45.13249411000001</v>
      </c>
      <c r="C25" s="177">
        <v>48.092686289999996</v>
      </c>
      <c r="D25" s="307">
        <v>73720449.870000005</v>
      </c>
      <c r="E25" s="404">
        <v>68.723416870000008</v>
      </c>
      <c r="F25" s="404">
        <v>72.786910829999997</v>
      </c>
      <c r="G25" s="404">
        <v>73.973193219999999</v>
      </c>
      <c r="H25" s="404">
        <v>80.709221849999992</v>
      </c>
      <c r="I25" s="75">
        <v>91.569603900000004</v>
      </c>
      <c r="J25" s="66">
        <v>90.439818439999996</v>
      </c>
      <c r="K25" s="66">
        <v>92.660820290000004</v>
      </c>
    </row>
    <row r="26" spans="1:11">
      <c r="A26" s="56" t="s">
        <v>363</v>
      </c>
      <c r="B26" s="177">
        <v>64.176112149999994</v>
      </c>
      <c r="C26" s="177">
        <v>80.144974800000028</v>
      </c>
      <c r="D26" s="307">
        <v>69024410.319999993</v>
      </c>
      <c r="E26" s="404">
        <v>79.462789720000004</v>
      </c>
      <c r="F26" s="404">
        <v>69.683621129999992</v>
      </c>
      <c r="G26" s="404">
        <v>78.033630790000004</v>
      </c>
      <c r="H26" s="404">
        <v>103.42899577</v>
      </c>
      <c r="I26" s="75">
        <v>98.518111219999994</v>
      </c>
      <c r="J26" s="66">
        <v>170.87481349999999</v>
      </c>
      <c r="K26" s="66">
        <v>97.592515090000006</v>
      </c>
    </row>
    <row r="27" spans="1:11">
      <c r="A27" s="56" t="s">
        <v>364</v>
      </c>
      <c r="B27" s="177">
        <v>61.863703720000004</v>
      </c>
      <c r="C27" s="177">
        <v>68.552179309999985</v>
      </c>
      <c r="D27" s="307">
        <v>68649620.349999994</v>
      </c>
      <c r="E27" s="404">
        <v>78.573767500000002</v>
      </c>
      <c r="F27" s="404">
        <v>74.394773099999995</v>
      </c>
      <c r="G27" s="404">
        <v>80.63238118000001</v>
      </c>
      <c r="H27" s="404">
        <v>97.258663189999993</v>
      </c>
      <c r="I27" s="75">
        <v>84.644878719999994</v>
      </c>
      <c r="J27" s="66">
        <v>102.39112105</v>
      </c>
      <c r="K27" s="66">
        <v>96.72085998</v>
      </c>
    </row>
    <row r="28" spans="1:11">
      <c r="A28" s="56" t="s">
        <v>365</v>
      </c>
      <c r="B28" s="177">
        <v>95.635801560000004</v>
      </c>
      <c r="C28" s="177">
        <v>102.69063011999999</v>
      </c>
      <c r="D28" s="307">
        <v>78551501.620000005</v>
      </c>
      <c r="E28" s="404">
        <v>72.917241349999998</v>
      </c>
      <c r="F28" s="404">
        <v>84.767131259999999</v>
      </c>
      <c r="G28" s="404">
        <v>83.545803150000012</v>
      </c>
      <c r="H28" s="404">
        <v>96.011943689999995</v>
      </c>
      <c r="I28" s="75">
        <v>91.10745833</v>
      </c>
      <c r="J28" s="66">
        <v>98.306211700000006</v>
      </c>
      <c r="K28" s="66">
        <v>108.88183631</v>
      </c>
    </row>
    <row r="29" spans="1:11">
      <c r="B29" s="87"/>
      <c r="C29" s="87"/>
    </row>
    <row r="30" spans="1:11">
      <c r="A30" s="265" t="s">
        <v>315</v>
      </c>
      <c r="B30" s="222">
        <v>813.01310399999988</v>
      </c>
      <c r="C30" s="222">
        <v>889.39501130999986</v>
      </c>
      <c r="D30" s="68">
        <v>1293.23633221</v>
      </c>
      <c r="E30" s="222">
        <v>895.38435268000012</v>
      </c>
      <c r="F30" s="68">
        <v>1069.1904960300001</v>
      </c>
      <c r="G30" s="68">
        <v>1173.2042511699999</v>
      </c>
      <c r="H30" s="68">
        <v>1199.1779996999999</v>
      </c>
      <c r="I30" s="68">
        <v>1311.57548546</v>
      </c>
      <c r="J30" s="68">
        <v>1335.30476699</v>
      </c>
      <c r="K30" s="68">
        <v>1363.3070176300002</v>
      </c>
    </row>
    <row r="31" spans="1:11" ht="13.5" customHeight="1">
      <c r="A31" s="57"/>
    </row>
    <row r="32" spans="1:11">
      <c r="A32" s="61" t="s">
        <v>366</v>
      </c>
      <c r="B32" s="266"/>
      <c r="C32" s="266" t="s">
        <v>475</v>
      </c>
      <c r="D32" s="266" t="s">
        <v>476</v>
      </c>
      <c r="E32" s="266" t="s">
        <v>477</v>
      </c>
      <c r="F32" s="266" t="s">
        <v>537</v>
      </c>
      <c r="G32" s="266" t="s">
        <v>615</v>
      </c>
      <c r="H32" s="266" t="s">
        <v>1221</v>
      </c>
      <c r="I32" s="266" t="s">
        <v>1450</v>
      </c>
      <c r="J32" s="266" t="s">
        <v>1589</v>
      </c>
      <c r="K32" s="266" t="s">
        <v>1722</v>
      </c>
    </row>
    <row r="33" spans="1:11">
      <c r="A33" s="61" t="s">
        <v>367</v>
      </c>
      <c r="B33" s="572"/>
      <c r="C33" s="572">
        <v>9.3949171217786454E-2</v>
      </c>
      <c r="D33" s="572">
        <v>0.45406294814401726</v>
      </c>
      <c r="E33" s="572">
        <v>-0.30764058325682375</v>
      </c>
      <c r="F33" s="572">
        <v>0.19411344729196567</v>
      </c>
      <c r="G33" s="572">
        <v>9.7282715780033779E-2</v>
      </c>
      <c r="H33" s="572">
        <v>2.2139153096399911E-2</v>
      </c>
      <c r="I33" s="572">
        <v>9.3728775701454436E-2</v>
      </c>
      <c r="J33" s="572">
        <v>1.8092196593379795E-2</v>
      </c>
      <c r="K33" s="572">
        <v>2.097068124988577E-2</v>
      </c>
    </row>
    <row r="34" spans="1:11" s="9" customFormat="1">
      <c r="A34" s="9" t="s">
        <v>1469</v>
      </c>
    </row>
    <row r="35" spans="1:11" ht="15.75">
      <c r="A35" s="45" t="s">
        <v>1839</v>
      </c>
      <c r="B35" s="9"/>
      <c r="C35" s="9"/>
      <c r="D35" s="9"/>
      <c r="E35" s="9"/>
    </row>
    <row r="36" spans="1:11" ht="15.75">
      <c r="A36" s="657" t="s">
        <v>1540</v>
      </c>
      <c r="B36" s="9"/>
      <c r="C36" s="9"/>
      <c r="D36" s="9"/>
      <c r="E36" s="9"/>
    </row>
  </sheetData>
  <customSheetViews>
    <customSheetView guid="{45E423DD-7FD2-487F-8372-5798D7D06C15}" showPageBreaks="1" printArea="1">
      <selection activeCell="D7" sqref="D7"/>
      <pageMargins left="0.86614173228346458" right="0.6692913385826772" top="0.9055118110236221" bottom="0.47244094488188981" header="0.78740157480314965" footer="0.51181102362204722"/>
      <pageSetup scale="80" orientation="landscape" r:id="rId1"/>
      <headerFooter alignWithMargins="0"/>
    </customSheetView>
    <customSheetView guid="{B297ACE3-C144-4411-A206-EE5C8D41CE1C}" topLeftCell="A16">
      <selection activeCell="H39" sqref="H39"/>
      <pageMargins left="0.85" right="0.68" top="0.89" bottom="0.49" header="0.79" footer="0.5"/>
      <pageSetup scale="85" orientation="portrait" r:id="rId2"/>
      <headerFooter alignWithMargins="0"/>
    </customSheetView>
    <customSheetView guid="{67BA8672-8137-4028-84CD-AA630649A2B3}" showRuler="0">
      <selection activeCell="G9" sqref="G9"/>
      <pageMargins left="0.85" right="0.68" top="0.89" bottom="0.49" header="0.79" footer="0.5"/>
      <pageSetup scale="90" orientation="portrait" r:id="rId3"/>
      <headerFooter alignWithMargins="0"/>
    </customSheetView>
    <customSheetView guid="{51F1D52B-5D55-4FCC-809B-9B4CC86C88B9}">
      <selection activeCell="D7" sqref="D7"/>
      <pageMargins left="0.86614173228346458" right="0.6692913385826772" top="0.9055118110236221" bottom="0.47244094488188981" header="0.78740157480314965" footer="0.51181102362204722"/>
      <pageSetup scale="80" orientation="landscape" r:id="rId4"/>
      <headerFooter alignWithMargins="0"/>
    </customSheetView>
  </customSheetViews>
  <mergeCells count="11">
    <mergeCell ref="K14:K15"/>
    <mergeCell ref="J14:J15"/>
    <mergeCell ref="I14:I15"/>
    <mergeCell ref="H14:H15"/>
    <mergeCell ref="G14:G15"/>
    <mergeCell ref="F14:F15"/>
    <mergeCell ref="E14:E15"/>
    <mergeCell ref="D14:D15"/>
    <mergeCell ref="C14:C15"/>
    <mergeCell ref="A14:A15"/>
    <mergeCell ref="B14:B15"/>
  </mergeCells>
  <phoneticPr fontId="33" type="noConversion"/>
  <pageMargins left="1.1499999999999999" right="0.6692913385826772" top="0.88" bottom="0.22" header="0.7" footer="0.47244094488188981"/>
  <pageSetup scale="88" orientation="landscape" r:id="rId5"/>
  <headerFooter alignWithMargins="0"/>
  <drawing r:id="rId6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Sheet103"/>
  <dimension ref="A1:K37"/>
  <sheetViews>
    <sheetView showGridLines="0" zoomScaleNormal="100" workbookViewId="0">
      <selection activeCell="F9" sqref="F9"/>
    </sheetView>
  </sheetViews>
  <sheetFormatPr defaultRowHeight="15"/>
  <cols>
    <col min="1" max="1" width="17" style="56" customWidth="1"/>
    <col min="2" max="8" width="11.140625" style="56" customWidth="1"/>
    <col min="9" max="9" width="9.140625" style="56"/>
    <col min="10" max="11" width="9.85546875" style="56" bestFit="1" customWidth="1"/>
    <col min="12" max="14" width="9.140625" style="56"/>
    <col min="15" max="15" width="11.85546875" style="56" bestFit="1" customWidth="1"/>
    <col min="16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106</v>
      </c>
    </row>
    <row r="8" spans="1:11">
      <c r="A8" s="626"/>
    </row>
    <row r="9" spans="1:11">
      <c r="A9" s="631" t="s">
        <v>1363</v>
      </c>
    </row>
    <row r="10" spans="1:11">
      <c r="A10" s="631" t="s">
        <v>1139</v>
      </c>
    </row>
    <row r="11" spans="1:11">
      <c r="A11" s="70" t="s">
        <v>1710</v>
      </c>
    </row>
    <row r="12" spans="1:11">
      <c r="A12" s="56" t="s">
        <v>386</v>
      </c>
    </row>
    <row r="13" spans="1:11" ht="15" customHeight="1">
      <c r="A13" s="1609" t="s">
        <v>353</v>
      </c>
      <c r="B13" s="1645">
        <v>2009</v>
      </c>
      <c r="C13" s="1645">
        <v>2010</v>
      </c>
      <c r="D13" s="1645">
        <v>2011</v>
      </c>
      <c r="E13" s="1645">
        <v>2012</v>
      </c>
      <c r="F13" s="1645">
        <v>2013</v>
      </c>
      <c r="G13" s="1645">
        <v>2014</v>
      </c>
      <c r="H13" s="1645">
        <v>2015</v>
      </c>
      <c r="I13" s="1645">
        <v>2016</v>
      </c>
      <c r="J13" s="1645">
        <v>2017</v>
      </c>
      <c r="K13" s="1645" t="s">
        <v>1728</v>
      </c>
    </row>
    <row r="14" spans="1:11" ht="12.75" customHeight="1">
      <c r="A14" s="1609"/>
      <c r="B14" s="1653"/>
      <c r="C14" s="1645"/>
      <c r="D14" s="1645"/>
      <c r="E14" s="1645"/>
      <c r="F14" s="1645"/>
      <c r="G14" s="1645"/>
      <c r="H14" s="1645"/>
      <c r="I14" s="1645"/>
      <c r="J14" s="1645"/>
      <c r="K14" s="1645"/>
    </row>
    <row r="15" spans="1:11">
      <c r="A15" s="263"/>
      <c r="G15" s="404"/>
      <c r="H15" s="404"/>
    </row>
    <row r="16" spans="1:11">
      <c r="A16" s="56" t="s">
        <v>354</v>
      </c>
      <c r="B16" s="302">
        <v>972.25099354999998</v>
      </c>
      <c r="C16" s="302">
        <v>510.35961398000001</v>
      </c>
      <c r="D16" s="307">
        <v>865747748.57000005</v>
      </c>
      <c r="E16" s="404">
        <v>1216.6623969300001</v>
      </c>
      <c r="F16" s="404">
        <v>335.82794426999999</v>
      </c>
      <c r="G16" s="404">
        <v>356.47920466000005</v>
      </c>
      <c r="H16" s="404">
        <v>260.24192641000002</v>
      </c>
      <c r="I16" s="75">
        <v>1591.31759369</v>
      </c>
      <c r="J16" s="66">
        <v>772.55435702</v>
      </c>
      <c r="K16" s="66">
        <v>660.1118895599999</v>
      </c>
    </row>
    <row r="17" spans="1:11">
      <c r="A17" s="56" t="s">
        <v>355</v>
      </c>
      <c r="B17" s="302">
        <v>61.005623299999996</v>
      </c>
      <c r="C17" s="302">
        <v>53.768649579999988</v>
      </c>
      <c r="D17" s="307">
        <v>117772604.14</v>
      </c>
      <c r="E17" s="404">
        <v>214.75175186000001</v>
      </c>
      <c r="F17" s="404">
        <v>118.74926695000001</v>
      </c>
      <c r="G17" s="404">
        <v>93.116180999999997</v>
      </c>
      <c r="H17" s="404">
        <v>60.301274399999997</v>
      </c>
      <c r="I17" s="75">
        <v>105.2150735</v>
      </c>
      <c r="J17" s="66">
        <v>155.00173631999999</v>
      </c>
      <c r="K17" s="66">
        <v>360.85401295999998</v>
      </c>
    </row>
    <row r="18" spans="1:11">
      <c r="A18" s="56" t="s">
        <v>356</v>
      </c>
      <c r="B18" s="302">
        <v>2324.1102892699996</v>
      </c>
      <c r="C18" s="302">
        <v>156.36374071</v>
      </c>
      <c r="D18" s="307">
        <v>56959650.479999997</v>
      </c>
      <c r="E18" s="404">
        <v>122.55910612999999</v>
      </c>
      <c r="F18" s="404">
        <v>139.56055943000001</v>
      </c>
      <c r="G18" s="404">
        <v>200.59374119</v>
      </c>
      <c r="H18" s="404">
        <v>186.43713880000001</v>
      </c>
      <c r="I18" s="75">
        <v>968.37121488000003</v>
      </c>
      <c r="J18" s="66">
        <v>276.49645189999995</v>
      </c>
      <c r="K18" s="66">
        <v>114.57785301999999</v>
      </c>
    </row>
    <row r="19" spans="1:11">
      <c r="A19" s="56" t="s">
        <v>357</v>
      </c>
      <c r="B19" s="302">
        <v>1262.1283476299996</v>
      </c>
      <c r="C19" s="302">
        <v>968.70007864999991</v>
      </c>
      <c r="D19" s="307">
        <v>1453968395.28</v>
      </c>
      <c r="E19" s="404">
        <v>479.78785747000001</v>
      </c>
      <c r="F19" s="404">
        <v>525.42767692999996</v>
      </c>
      <c r="G19" s="404">
        <v>546.53679344000011</v>
      </c>
      <c r="H19" s="404">
        <v>496.84540563000002</v>
      </c>
      <c r="I19" s="75">
        <v>171.59149607000001</v>
      </c>
      <c r="J19" s="66">
        <v>267.76961385999999</v>
      </c>
      <c r="K19" s="66">
        <v>880.28137300000003</v>
      </c>
    </row>
    <row r="20" spans="1:11">
      <c r="A20" s="56" t="s">
        <v>358</v>
      </c>
      <c r="B20" s="302">
        <v>816.96492396000031</v>
      </c>
      <c r="C20" s="302">
        <v>835.99873195999999</v>
      </c>
      <c r="D20" s="307">
        <v>1223181053.8800001</v>
      </c>
      <c r="E20" s="404">
        <v>2627.5186422699999</v>
      </c>
      <c r="F20" s="404">
        <v>655.50267825000003</v>
      </c>
      <c r="G20" s="404">
        <v>899.74000403999992</v>
      </c>
      <c r="H20" s="404">
        <v>717.17795650000005</v>
      </c>
      <c r="I20" s="75">
        <v>1074.6968756800002</v>
      </c>
      <c r="J20" s="66">
        <v>809.44183698000006</v>
      </c>
      <c r="K20" s="66">
        <v>1392.04169864</v>
      </c>
    </row>
    <row r="21" spans="1:11">
      <c r="A21" s="56" t="s">
        <v>359</v>
      </c>
      <c r="B21" s="302">
        <v>463.68322318999992</v>
      </c>
      <c r="C21" s="302">
        <v>1238.8037667900001</v>
      </c>
      <c r="D21" s="307">
        <v>1351045519.3800001</v>
      </c>
      <c r="E21" s="404">
        <v>387.30765650000001</v>
      </c>
      <c r="F21" s="404">
        <v>757.61163664999992</v>
      </c>
      <c r="G21" s="404">
        <v>277.38010205</v>
      </c>
      <c r="H21" s="404">
        <v>416.21504329999999</v>
      </c>
      <c r="I21" s="75">
        <v>486.00472629000001</v>
      </c>
      <c r="J21" s="66">
        <v>1902.2478844500001</v>
      </c>
      <c r="K21" s="66">
        <v>1058.9406910499999</v>
      </c>
    </row>
    <row r="22" spans="1:11">
      <c r="A22" s="56" t="s">
        <v>360</v>
      </c>
      <c r="B22" s="302">
        <v>670.52463229000011</v>
      </c>
      <c r="C22" s="302">
        <v>671.49925388999998</v>
      </c>
      <c r="D22" s="307">
        <v>3750757419.9400001</v>
      </c>
      <c r="E22" s="404">
        <v>532.06293449999998</v>
      </c>
      <c r="F22" s="404">
        <v>106.16652243</v>
      </c>
      <c r="G22" s="404">
        <v>565.40494022000007</v>
      </c>
      <c r="H22" s="404">
        <v>349.10229652000004</v>
      </c>
      <c r="I22" s="75">
        <v>532.62994809999998</v>
      </c>
      <c r="J22" s="66">
        <v>542.60176333000004</v>
      </c>
      <c r="K22" s="66">
        <v>685.28540408000003</v>
      </c>
    </row>
    <row r="23" spans="1:11">
      <c r="A23" s="56" t="s">
        <v>361</v>
      </c>
      <c r="B23" s="302">
        <v>79.704379829999965</v>
      </c>
      <c r="C23" s="302">
        <v>2085.99519078</v>
      </c>
      <c r="D23" s="307">
        <v>223916357.66999999</v>
      </c>
      <c r="E23" s="404">
        <v>415.06516405000002</v>
      </c>
      <c r="F23" s="404">
        <v>246.95901753000001</v>
      </c>
      <c r="G23" s="404">
        <v>115.70543151000001</v>
      </c>
      <c r="H23" s="404">
        <v>1563.19969388</v>
      </c>
      <c r="I23" s="75">
        <v>235.67541778999998</v>
      </c>
      <c r="J23" s="66">
        <v>1432.9206653699998</v>
      </c>
      <c r="K23" s="66">
        <v>516.93149987000004</v>
      </c>
    </row>
    <row r="24" spans="1:11">
      <c r="A24" s="56" t="s">
        <v>362</v>
      </c>
      <c r="B24" s="302">
        <v>218.09263339999995</v>
      </c>
      <c r="C24" s="302">
        <v>173.88089110999999</v>
      </c>
      <c r="D24" s="307">
        <v>216304438.74000001</v>
      </c>
      <c r="E24" s="404">
        <v>505.00133123000001</v>
      </c>
      <c r="F24" s="404">
        <v>230.86081286000001</v>
      </c>
      <c r="G24" s="404">
        <v>105.36115359999999</v>
      </c>
      <c r="H24" s="404">
        <v>255.99315315000004</v>
      </c>
      <c r="I24" s="75">
        <v>418.24760099999997</v>
      </c>
      <c r="J24" s="66">
        <v>334.26676587000003</v>
      </c>
      <c r="K24" s="66">
        <v>416.34642170000001</v>
      </c>
    </row>
    <row r="25" spans="1:11">
      <c r="A25" s="56" t="s">
        <v>363</v>
      </c>
      <c r="B25" s="302">
        <v>621.59059798999988</v>
      </c>
      <c r="C25" s="302">
        <v>260.51475051999995</v>
      </c>
      <c r="D25" s="307">
        <v>128174529.28</v>
      </c>
      <c r="E25" s="404">
        <v>600.71582398999999</v>
      </c>
      <c r="F25" s="404">
        <v>228.28473152000001</v>
      </c>
      <c r="G25" s="404">
        <v>670.98400061000007</v>
      </c>
      <c r="H25" s="404">
        <v>727.26375734999999</v>
      </c>
      <c r="I25" s="75">
        <v>407.67881185000005</v>
      </c>
      <c r="J25" s="66">
        <v>420.06221857999998</v>
      </c>
      <c r="K25" s="66">
        <v>697.65119335999998</v>
      </c>
    </row>
    <row r="26" spans="1:11">
      <c r="A26" s="56" t="s">
        <v>364</v>
      </c>
      <c r="B26" s="302">
        <v>304.73595869999997</v>
      </c>
      <c r="C26" s="302">
        <v>206.45321817999996</v>
      </c>
      <c r="D26" s="307">
        <v>247009548.84</v>
      </c>
      <c r="E26" s="404">
        <v>1834.7820195300001</v>
      </c>
      <c r="F26" s="404">
        <v>1508.1535139699999</v>
      </c>
      <c r="G26" s="404">
        <v>255.32441912000002</v>
      </c>
      <c r="H26" s="404">
        <v>387.60878961999998</v>
      </c>
      <c r="I26" s="75">
        <v>253.35312927999999</v>
      </c>
      <c r="J26" s="66">
        <v>272.48636851999998</v>
      </c>
      <c r="K26" s="66">
        <v>599.98268085999996</v>
      </c>
    </row>
    <row r="27" spans="1:11">
      <c r="A27" s="56" t="s">
        <v>365</v>
      </c>
      <c r="B27" s="302">
        <v>218.89650781999993</v>
      </c>
      <c r="C27" s="302">
        <v>434.09135129999999</v>
      </c>
      <c r="D27" s="307">
        <v>684406588.36000001</v>
      </c>
      <c r="E27" s="404">
        <v>587.29120053999998</v>
      </c>
      <c r="F27" s="404">
        <v>1325.53033424</v>
      </c>
      <c r="G27" s="404">
        <v>329.30237987999999</v>
      </c>
      <c r="H27" s="404">
        <v>281.56862414</v>
      </c>
      <c r="I27" s="75">
        <v>860.80249180999999</v>
      </c>
      <c r="J27" s="66">
        <v>323.30432307000001</v>
      </c>
      <c r="K27" s="66">
        <v>512.27946809000002</v>
      </c>
    </row>
    <row r="28" spans="1:11">
      <c r="B28" s="264"/>
      <c r="C28" s="264"/>
    </row>
    <row r="29" spans="1:11">
      <c r="A29" s="265" t="s">
        <v>315</v>
      </c>
      <c r="B29" s="179">
        <v>8013.6881109299993</v>
      </c>
      <c r="C29" s="179">
        <v>7596.4292374499992</v>
      </c>
      <c r="D29" s="179">
        <v>10319.243854560002</v>
      </c>
      <c r="E29" s="179">
        <v>9523.5058849999987</v>
      </c>
      <c r="F29" s="179">
        <v>6178.6346950300003</v>
      </c>
      <c r="G29" s="179">
        <v>4415.9283513200007</v>
      </c>
      <c r="H29" s="179">
        <v>5701.9550596999989</v>
      </c>
      <c r="I29" s="179">
        <v>7105.58437994</v>
      </c>
      <c r="J29" s="179">
        <v>7509.1539852699989</v>
      </c>
      <c r="K29" s="179">
        <v>7895.2841861899997</v>
      </c>
    </row>
    <row r="30" spans="1:11" ht="13.5" customHeight="1">
      <c r="A30" s="57"/>
    </row>
    <row r="31" spans="1:11">
      <c r="A31" s="61" t="s">
        <v>366</v>
      </c>
      <c r="B31" s="266"/>
      <c r="C31" s="266" t="s">
        <v>475</v>
      </c>
      <c r="D31" s="266" t="s">
        <v>476</v>
      </c>
      <c r="E31" s="266" t="s">
        <v>477</v>
      </c>
      <c r="F31" s="266" t="s">
        <v>537</v>
      </c>
      <c r="G31" s="266" t="s">
        <v>615</v>
      </c>
      <c r="H31" s="266" t="s">
        <v>1221</v>
      </c>
      <c r="I31" s="266" t="s">
        <v>1450</v>
      </c>
      <c r="J31" s="266" t="s">
        <v>1589</v>
      </c>
      <c r="K31" s="266" t="s">
        <v>1722</v>
      </c>
    </row>
    <row r="32" spans="1:11">
      <c r="A32" s="61" t="s">
        <v>367</v>
      </c>
      <c r="B32" s="572"/>
      <c r="C32" s="572">
        <v>-5.2068269653630983E-2</v>
      </c>
      <c r="D32" s="572">
        <v>0.3584334865763863</v>
      </c>
      <c r="E32" s="572">
        <v>-7.7112042391397906E-2</v>
      </c>
      <c r="F32" s="572">
        <v>-0.35122267265444118</v>
      </c>
      <c r="G32" s="572">
        <v>-0.2852905909986706</v>
      </c>
      <c r="H32" s="572">
        <v>0.2912245412667489</v>
      </c>
      <c r="I32" s="572">
        <v>0.24616632462793397</v>
      </c>
      <c r="J32" s="572">
        <v>5.6796117497292631E-2</v>
      </c>
      <c r="K32" s="572">
        <v>5.1421265521713444E-2</v>
      </c>
    </row>
    <row r="33" spans="1:1" ht="15.75">
      <c r="A33" s="9" t="s">
        <v>1563</v>
      </c>
    </row>
    <row r="34" spans="1:1">
      <c r="A34" s="45" t="s">
        <v>1839</v>
      </c>
    </row>
    <row r="35" spans="1:1" ht="15.75">
      <c r="A35" s="657" t="s">
        <v>1540</v>
      </c>
    </row>
    <row r="36" spans="1:1">
      <c r="A36" s="51"/>
    </row>
    <row r="37" spans="1:1">
      <c r="A37" s="51"/>
    </row>
  </sheetData>
  <customSheetViews>
    <customSheetView guid="{45E423DD-7FD2-487F-8372-5798D7D06C15}" showPageBreaks="1">
      <selection activeCell="A12" sqref="A12"/>
      <pageMargins left="1.299212598425197" right="0.74803149606299213" top="0.78740157480314965" bottom="0.43307086614173229" header="0.78740157480314965" footer="0.27559055118110237"/>
      <pageSetup scale="80" orientation="landscape" r:id="rId1"/>
      <headerFooter alignWithMargins="0"/>
    </customSheetView>
    <customSheetView guid="{B297ACE3-C144-4411-A206-EE5C8D41CE1C}" topLeftCell="A22">
      <selection activeCell="H39" sqref="H39"/>
      <pageMargins left="1.28" right="0.75" top="0.79" bottom="0.44" header="0.77" footer="0.28000000000000003"/>
      <pageSetup scale="83" orientation="portrait" r:id="rId2"/>
      <headerFooter alignWithMargins="0"/>
    </customSheetView>
    <customSheetView guid="{67BA8672-8137-4028-84CD-AA630649A2B3}" showRuler="0">
      <selection activeCell="J46" sqref="J46"/>
      <pageMargins left="1.28" right="0.75" top="0.79" bottom="0.44" header="0.77" footer="0.28000000000000003"/>
      <pageSetup scale="90" orientation="portrait" r:id="rId3"/>
      <headerFooter alignWithMargins="0"/>
    </customSheetView>
    <customSheetView guid="{51F1D52B-5D55-4FCC-809B-9B4CC86C88B9}">
      <selection activeCell="A12" sqref="A12"/>
      <pageMargins left="1.299212598425197" right="0.74803149606299213" top="0.78740157480314965" bottom="0.43307086614173229" header="0.78740157480314965" footer="0.27559055118110237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F13:F14"/>
    <mergeCell ref="E13:E14"/>
    <mergeCell ref="D13:D14"/>
    <mergeCell ref="C13:C14"/>
    <mergeCell ref="A13:A14"/>
    <mergeCell ref="B13:B14"/>
  </mergeCells>
  <phoneticPr fontId="33" type="noConversion"/>
  <pageMargins left="1.27" right="0.74803149606299213" top="0.78740157480314965" bottom="0.43307086614173229" header="0.78740157480314965" footer="0.27559055118110237"/>
  <pageSetup scale="84" orientation="landscape" r:id="rId5"/>
  <headerFooter alignWithMargins="0"/>
  <drawing r:id="rId6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Sheet104">
    <pageSetUpPr fitToPage="1"/>
  </sheetPr>
  <dimension ref="A1:K37"/>
  <sheetViews>
    <sheetView showGridLines="0" topLeftCell="A4" zoomScaleNormal="100" workbookViewId="0">
      <selection activeCell="O17" sqref="O17"/>
    </sheetView>
  </sheetViews>
  <sheetFormatPr defaultRowHeight="15"/>
  <cols>
    <col min="1" max="1" width="18.140625" style="56" customWidth="1"/>
    <col min="2" max="8" width="10.85546875" style="56" customWidth="1"/>
    <col min="9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107</v>
      </c>
    </row>
    <row r="11" spans="1:11">
      <c r="A11" s="58" t="s">
        <v>1364</v>
      </c>
    </row>
    <row r="12" spans="1:11">
      <c r="A12" s="70" t="s">
        <v>1140</v>
      </c>
    </row>
    <row r="13" spans="1:11">
      <c r="A13" s="70" t="s">
        <v>1710</v>
      </c>
    </row>
    <row r="14" spans="1:11">
      <c r="A14" s="56" t="s">
        <v>386</v>
      </c>
    </row>
    <row r="15" spans="1:11" ht="12.75" customHeight="1">
      <c r="A15" s="1609" t="s">
        <v>353</v>
      </c>
      <c r="B15" s="1645">
        <v>2009</v>
      </c>
      <c r="C15" s="1645">
        <v>2010</v>
      </c>
      <c r="D15" s="1645">
        <v>2011</v>
      </c>
      <c r="E15" s="1645">
        <v>2012</v>
      </c>
      <c r="F15" s="1645">
        <v>2013</v>
      </c>
      <c r="G15" s="1645">
        <v>2014</v>
      </c>
      <c r="H15" s="1645">
        <v>2015</v>
      </c>
      <c r="I15" s="1645">
        <v>2016</v>
      </c>
      <c r="J15" s="1645">
        <v>2017</v>
      </c>
      <c r="K15" s="1645" t="s">
        <v>1728</v>
      </c>
    </row>
    <row r="16" spans="1:11" ht="12.75" customHeight="1">
      <c r="A16" s="1609"/>
      <c r="B16" s="1653"/>
      <c r="C16" s="1645"/>
      <c r="D16" s="1645"/>
      <c r="E16" s="1645"/>
      <c r="F16" s="1645"/>
      <c r="G16" s="1645"/>
      <c r="H16" s="1645"/>
      <c r="I16" s="1645"/>
      <c r="J16" s="1645"/>
      <c r="K16" s="1645"/>
    </row>
    <row r="17" spans="1:11">
      <c r="A17" s="263"/>
      <c r="B17" s="85"/>
    </row>
    <row r="18" spans="1:11">
      <c r="A18" s="56" t="s">
        <v>354</v>
      </c>
      <c r="B18" s="302">
        <v>86.166256639999972</v>
      </c>
      <c r="C18" s="302">
        <v>82.490238479999974</v>
      </c>
      <c r="D18" s="307">
        <v>61966399</v>
      </c>
      <c r="E18" s="404">
        <v>88.663043639999998</v>
      </c>
      <c r="F18" s="633">
        <v>118.63221634</v>
      </c>
      <c r="G18" s="633">
        <v>141.84408794000001</v>
      </c>
      <c r="H18" s="633">
        <v>91.968893769999994</v>
      </c>
      <c r="I18" s="75">
        <v>1198.81844155</v>
      </c>
      <c r="J18" s="66">
        <v>118.04777322</v>
      </c>
      <c r="K18" s="66">
        <v>213.83327649</v>
      </c>
    </row>
    <row r="19" spans="1:11">
      <c r="A19" s="56" t="s">
        <v>355</v>
      </c>
      <c r="B19" s="302">
        <v>38.680539999999986</v>
      </c>
      <c r="C19" s="302">
        <v>19.134327939999995</v>
      </c>
      <c r="D19" s="307">
        <v>35512427.07</v>
      </c>
      <c r="E19" s="404">
        <v>59.292638100000005</v>
      </c>
      <c r="F19" s="633">
        <v>76.621276199999997</v>
      </c>
      <c r="G19" s="633">
        <v>55.330587059999999</v>
      </c>
      <c r="H19" s="633">
        <v>82.957405299999991</v>
      </c>
      <c r="I19" s="75">
        <v>103.06686409999999</v>
      </c>
      <c r="J19" s="66">
        <v>119.97751735</v>
      </c>
      <c r="K19" s="66">
        <v>110.19983735</v>
      </c>
    </row>
    <row r="20" spans="1:11">
      <c r="A20" s="56" t="s">
        <v>356</v>
      </c>
      <c r="B20" s="302">
        <v>34.357529949999993</v>
      </c>
      <c r="C20" s="302">
        <v>57.475603550000002</v>
      </c>
      <c r="D20" s="307">
        <v>40870342.170000002</v>
      </c>
      <c r="E20" s="404">
        <v>52.161741159999998</v>
      </c>
      <c r="F20" s="633">
        <v>92.446915779999998</v>
      </c>
      <c r="G20" s="633">
        <v>49.561780679999998</v>
      </c>
      <c r="H20" s="633">
        <v>147.34492040999999</v>
      </c>
      <c r="I20" s="75">
        <v>74.147191969999994</v>
      </c>
      <c r="J20" s="66">
        <v>77.106385110000005</v>
      </c>
      <c r="K20" s="66">
        <v>75.437526939999998</v>
      </c>
    </row>
    <row r="21" spans="1:11">
      <c r="A21" s="56" t="s">
        <v>357</v>
      </c>
      <c r="B21" s="302">
        <v>109.18097307000001</v>
      </c>
      <c r="C21" s="302">
        <v>123.38461361</v>
      </c>
      <c r="D21" s="307">
        <v>109978524.64</v>
      </c>
      <c r="E21" s="404">
        <v>114.3070017</v>
      </c>
      <c r="F21" s="633">
        <v>84.248515680000011</v>
      </c>
      <c r="G21" s="633">
        <v>77.201405010000002</v>
      </c>
      <c r="H21" s="633">
        <v>84.916765349999991</v>
      </c>
      <c r="I21" s="75">
        <v>80.449345349999987</v>
      </c>
      <c r="J21" s="66">
        <v>91.691063930000013</v>
      </c>
      <c r="K21" s="66">
        <v>234.80883741999997</v>
      </c>
    </row>
    <row r="22" spans="1:11">
      <c r="A22" s="56" t="s">
        <v>358</v>
      </c>
      <c r="B22" s="302">
        <v>67.237128979999994</v>
      </c>
      <c r="C22" s="302">
        <v>30.676154500000003</v>
      </c>
      <c r="D22" s="307">
        <v>45788768.280000001</v>
      </c>
      <c r="E22" s="404">
        <v>58.443141329999996</v>
      </c>
      <c r="F22" s="633">
        <v>91.442465489999989</v>
      </c>
      <c r="G22" s="633">
        <v>40.93804102</v>
      </c>
      <c r="H22" s="633">
        <v>80.787929599999998</v>
      </c>
      <c r="I22" s="75">
        <v>103.87388946999999</v>
      </c>
      <c r="J22" s="66">
        <v>106.73126178</v>
      </c>
      <c r="K22" s="66">
        <v>126.83210033</v>
      </c>
    </row>
    <row r="23" spans="1:11">
      <c r="A23" s="56" t="s">
        <v>359</v>
      </c>
      <c r="B23" s="302">
        <v>42.713102710000001</v>
      </c>
      <c r="C23" s="302">
        <v>35.208568949999993</v>
      </c>
      <c r="D23" s="307">
        <v>122733321.27</v>
      </c>
      <c r="E23" s="404">
        <v>119.16705879000001</v>
      </c>
      <c r="F23" s="633">
        <v>180.28459347</v>
      </c>
      <c r="G23" s="633">
        <v>108.75819113999999</v>
      </c>
      <c r="H23" s="633">
        <v>128.3579522</v>
      </c>
      <c r="I23" s="75">
        <v>63.421584600000003</v>
      </c>
      <c r="J23" s="66">
        <v>147.72914216000001</v>
      </c>
      <c r="K23" s="66">
        <v>166.10117246000002</v>
      </c>
    </row>
    <row r="24" spans="1:11">
      <c r="A24" s="56" t="s">
        <v>360</v>
      </c>
      <c r="B24" s="302">
        <v>78.174388080000014</v>
      </c>
      <c r="C24" s="302">
        <v>89.424417380000023</v>
      </c>
      <c r="D24" s="307">
        <v>64861125.130000003</v>
      </c>
      <c r="E24" s="404">
        <v>75.519047079999993</v>
      </c>
      <c r="F24" s="633">
        <v>103.61642298000001</v>
      </c>
      <c r="G24" s="633">
        <v>88.952661190000001</v>
      </c>
      <c r="H24" s="633">
        <v>76.048362209999993</v>
      </c>
      <c r="I24" s="75">
        <v>92.177154670000007</v>
      </c>
      <c r="J24" s="66">
        <v>86.699583060000009</v>
      </c>
      <c r="K24" s="66">
        <v>198.57459159999999</v>
      </c>
    </row>
    <row r="25" spans="1:11">
      <c r="A25" s="56" t="s">
        <v>361</v>
      </c>
      <c r="B25" s="302">
        <v>31.249818329999997</v>
      </c>
      <c r="C25" s="302">
        <v>41.884376649999986</v>
      </c>
      <c r="D25" s="307">
        <v>44835275.119999997</v>
      </c>
      <c r="E25" s="404">
        <v>90.499654309999997</v>
      </c>
      <c r="F25" s="633">
        <v>91.474706670000003</v>
      </c>
      <c r="G25" s="633">
        <v>52.099921030000004</v>
      </c>
      <c r="H25" s="633">
        <v>88.135645709999991</v>
      </c>
      <c r="I25" s="75">
        <v>114.02498905</v>
      </c>
      <c r="J25" s="66">
        <v>104.31448690000001</v>
      </c>
      <c r="K25" s="66">
        <v>104.78002343999999</v>
      </c>
    </row>
    <row r="26" spans="1:11">
      <c r="A26" s="56" t="s">
        <v>362</v>
      </c>
      <c r="B26" s="302">
        <v>25.026474770000007</v>
      </c>
      <c r="C26" s="302">
        <v>32.063246759999998</v>
      </c>
      <c r="D26" s="307">
        <v>189879592.56999999</v>
      </c>
      <c r="E26" s="404">
        <v>54.950413070000003</v>
      </c>
      <c r="F26" s="633">
        <v>150.59753753000001</v>
      </c>
      <c r="G26" s="633">
        <v>145.55732180999999</v>
      </c>
      <c r="H26" s="633">
        <v>82.262241279999998</v>
      </c>
      <c r="I26" s="75">
        <v>71.587598209999996</v>
      </c>
      <c r="J26" s="66">
        <v>84.158480999999995</v>
      </c>
      <c r="K26" s="66">
        <v>62.114526390000002</v>
      </c>
    </row>
    <row r="27" spans="1:11">
      <c r="A27" s="56" t="s">
        <v>363</v>
      </c>
      <c r="B27" s="302">
        <v>147.65930731</v>
      </c>
      <c r="C27" s="302">
        <v>93.895892379999978</v>
      </c>
      <c r="D27" s="307">
        <v>74146430.959999993</v>
      </c>
      <c r="E27" s="404">
        <v>67.742710510000009</v>
      </c>
      <c r="F27" s="633">
        <v>104.21052487999999</v>
      </c>
      <c r="G27" s="633">
        <v>60.825567749999998</v>
      </c>
      <c r="H27" s="633">
        <v>68.374586430000008</v>
      </c>
      <c r="I27" s="75">
        <v>83.257868110000004</v>
      </c>
      <c r="J27" s="66">
        <v>399.5942991</v>
      </c>
      <c r="K27" s="66">
        <v>208.75270886999999</v>
      </c>
    </row>
    <row r="28" spans="1:11">
      <c r="A28" s="56" t="s">
        <v>364</v>
      </c>
      <c r="B28" s="302">
        <v>26.902678969999997</v>
      </c>
      <c r="C28" s="302">
        <v>38.18484174999999</v>
      </c>
      <c r="D28" s="307">
        <v>52162478.920000002</v>
      </c>
      <c r="E28" s="404">
        <v>67.923794079999993</v>
      </c>
      <c r="F28" s="633">
        <v>66.524343850000008</v>
      </c>
      <c r="G28" s="633">
        <v>79.021830090000009</v>
      </c>
      <c r="H28" s="633">
        <v>72.811287440000001</v>
      </c>
      <c r="I28" s="75">
        <v>104.45779152999999</v>
      </c>
      <c r="J28" s="66">
        <v>85.296903040000004</v>
      </c>
      <c r="K28" s="66">
        <v>113.54116685</v>
      </c>
    </row>
    <row r="29" spans="1:11">
      <c r="A29" s="56" t="s">
        <v>365</v>
      </c>
      <c r="B29" s="302">
        <v>24.269159260000002</v>
      </c>
      <c r="C29" s="302">
        <v>151.37864578000003</v>
      </c>
      <c r="D29" s="307">
        <v>111581712.48999999</v>
      </c>
      <c r="E29" s="404">
        <v>130.17014502000001</v>
      </c>
      <c r="F29" s="633">
        <v>129.38497891</v>
      </c>
      <c r="G29" s="633">
        <v>121.64191256000001</v>
      </c>
      <c r="H29" s="633">
        <v>118.62197006</v>
      </c>
      <c r="I29" s="75">
        <v>153.16286944000001</v>
      </c>
      <c r="J29" s="66">
        <v>220.61445936999999</v>
      </c>
      <c r="K29" s="66">
        <v>165.47499912000001</v>
      </c>
    </row>
    <row r="30" spans="1:11">
      <c r="B30" s="264"/>
      <c r="C30" s="264"/>
    </row>
    <row r="31" spans="1:11">
      <c r="A31" s="265" t="s">
        <v>315</v>
      </c>
      <c r="B31" s="179">
        <v>711.61735807000002</v>
      </c>
      <c r="C31" s="179">
        <v>795.20092772999999</v>
      </c>
      <c r="D31" s="179">
        <v>954.31639761999998</v>
      </c>
      <c r="E31" s="179">
        <v>978.84038878999991</v>
      </c>
      <c r="F31" s="179">
        <v>1289.4844977800001</v>
      </c>
      <c r="G31" s="179">
        <v>1021.73330728</v>
      </c>
      <c r="H31" s="179">
        <v>1122.5879597599999</v>
      </c>
      <c r="I31" s="179">
        <v>2242.44558805</v>
      </c>
      <c r="J31" s="179">
        <v>1641.96135602</v>
      </c>
      <c r="K31" s="179">
        <v>1780.4507672600002</v>
      </c>
    </row>
    <row r="32" spans="1:11" ht="13.5" customHeight="1">
      <c r="A32" s="57"/>
    </row>
    <row r="33" spans="1:11">
      <c r="A33" s="61" t="s">
        <v>366</v>
      </c>
      <c r="B33" s="266"/>
      <c r="C33" s="266" t="s">
        <v>475</v>
      </c>
      <c r="D33" s="266" t="s">
        <v>476</v>
      </c>
      <c r="E33" s="266" t="s">
        <v>477</v>
      </c>
      <c r="F33" s="266" t="s">
        <v>537</v>
      </c>
      <c r="G33" s="266" t="s">
        <v>615</v>
      </c>
      <c r="H33" s="266" t="s">
        <v>1221</v>
      </c>
      <c r="I33" s="266" t="s">
        <v>1450</v>
      </c>
      <c r="J33" s="266" t="s">
        <v>1589</v>
      </c>
      <c r="K33" s="266" t="s">
        <v>1722</v>
      </c>
    </row>
    <row r="34" spans="1:11">
      <c r="A34" s="61" t="s">
        <v>367</v>
      </c>
      <c r="B34" s="572"/>
      <c r="C34" s="572">
        <v>0.11745577691737252</v>
      </c>
      <c r="D34" s="572">
        <v>0.20009467336037301</v>
      </c>
      <c r="E34" s="572">
        <v>2.5697966870485534E-2</v>
      </c>
      <c r="F34" s="572">
        <v>0.31735930857328531</v>
      </c>
      <c r="G34" s="572">
        <v>-0.20764203909466572</v>
      </c>
      <c r="H34" s="572">
        <v>9.8709371380374611E-2</v>
      </c>
      <c r="I34" s="572">
        <v>0.99756782402103839</v>
      </c>
      <c r="J34" s="572">
        <v>-0.26778095987255268</v>
      </c>
      <c r="K34" s="572">
        <v>8.4343891975441343E-2</v>
      </c>
    </row>
    <row r="35" spans="1:11" ht="15.75">
      <c r="A35" s="9" t="s">
        <v>665</v>
      </c>
    </row>
    <row r="36" spans="1:11">
      <c r="A36" s="45" t="s">
        <v>1839</v>
      </c>
    </row>
    <row r="37" spans="1:11" ht="15.75">
      <c r="A37" s="657" t="s">
        <v>1540</v>
      </c>
    </row>
  </sheetData>
  <customSheetViews>
    <customSheetView guid="{45E423DD-7FD2-487F-8372-5798D7D06C15}" showPageBreaks="1" printArea="1">
      <selection activeCell="B6" sqref="B6"/>
      <pageMargins left="1.29" right="0.55118110236220474" top="1.1417322834645669" bottom="0.55118110236220474" header="0.23622047244094491" footer="0.55118110236220474"/>
      <pageSetup scale="80" orientation="landscape" r:id="rId1"/>
      <headerFooter alignWithMargins="0"/>
    </customSheetView>
    <customSheetView guid="{B297ACE3-C144-4411-A206-EE5C8D41CE1C}" topLeftCell="A13">
      <selection activeCell="H39" sqref="H39"/>
      <pageMargins left="1.01" right="0.54" top="1.1299999999999999" bottom="0.56999999999999995" header="0.24" footer="0.56999999999999995"/>
      <pageSetup scale="89" orientation="portrait" r:id="rId2"/>
      <headerFooter alignWithMargins="0"/>
    </customSheetView>
    <customSheetView guid="{67BA8672-8137-4028-84CD-AA630649A2B3}" showRuler="0">
      <selection activeCell="J5" sqref="J5"/>
      <pageMargins left="1.01" right="0.54" top="1.1299999999999999" bottom="0.56999999999999995" header="0.24" footer="0.56999999999999995"/>
      <pageSetup scale="90" orientation="portrait" r:id="rId3"/>
      <headerFooter alignWithMargins="0"/>
    </customSheetView>
    <customSheetView guid="{51F1D52B-5D55-4FCC-809B-9B4CC86C88B9}">
      <selection activeCell="B6" sqref="B6"/>
      <pageMargins left="1.29" right="0.55118110236220474" top="1.1417322834645669" bottom="0.55118110236220474" header="0.23622047244094491" footer="0.55118110236220474"/>
      <pageSetup scale="80" orientation="landscape" r:id="rId4"/>
      <headerFooter alignWithMargins="0"/>
    </customSheetView>
  </customSheetViews>
  <mergeCells count="11">
    <mergeCell ref="K15:K16"/>
    <mergeCell ref="J15:J16"/>
    <mergeCell ref="I15:I16"/>
    <mergeCell ref="H15:H16"/>
    <mergeCell ref="G15:G16"/>
    <mergeCell ref="F15:F16"/>
    <mergeCell ref="E15:E16"/>
    <mergeCell ref="D15:D16"/>
    <mergeCell ref="C15:C16"/>
    <mergeCell ref="A15:A16"/>
    <mergeCell ref="B15:B16"/>
  </mergeCells>
  <phoneticPr fontId="33" type="noConversion"/>
  <pageMargins left="1.32" right="0.23" top="0.63" bottom="1.37" header="0.23622047244094491" footer="0.64"/>
  <pageSetup scale="87" orientation="landscape" r:id="rId5"/>
  <headerFooter alignWithMargins="0"/>
  <drawing r:id="rId6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Sheet105"/>
  <dimension ref="A1:K36"/>
  <sheetViews>
    <sheetView showGridLines="0" zoomScaleNormal="100" workbookViewId="0">
      <selection activeCell="K29" sqref="K29"/>
    </sheetView>
  </sheetViews>
  <sheetFormatPr defaultRowHeight="15"/>
  <cols>
    <col min="1" max="1" width="19" style="56" customWidth="1"/>
    <col min="2" max="8" width="11" style="56" customWidth="1"/>
    <col min="9" max="9" width="9.140625" style="56"/>
    <col min="10" max="10" width="11.85546875" style="56" bestFit="1" customWidth="1"/>
    <col min="11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1145"/>
      <c r="J1" s="1145"/>
      <c r="K1" s="1145">
        <v>108</v>
      </c>
    </row>
    <row r="9" spans="1:11">
      <c r="A9" s="58" t="s">
        <v>1365</v>
      </c>
    </row>
    <row r="10" spans="1:11">
      <c r="A10" s="70" t="s">
        <v>1141</v>
      </c>
    </row>
    <row r="11" spans="1:11">
      <c r="A11" s="70" t="s">
        <v>1710</v>
      </c>
    </row>
    <row r="12" spans="1:11" ht="14.25" customHeight="1">
      <c r="A12" s="56" t="s">
        <v>386</v>
      </c>
    </row>
    <row r="13" spans="1:11">
      <c r="A13" s="1609" t="s">
        <v>353</v>
      </c>
      <c r="B13" s="1645">
        <v>2009</v>
      </c>
      <c r="C13" s="1645">
        <v>2010</v>
      </c>
      <c r="D13" s="1645">
        <v>2011</v>
      </c>
      <c r="E13" s="1645">
        <v>2012</v>
      </c>
      <c r="F13" s="1645">
        <v>2013</v>
      </c>
      <c r="G13" s="1645">
        <v>2014</v>
      </c>
      <c r="H13" s="1645">
        <v>2015</v>
      </c>
      <c r="I13" s="1645">
        <v>2016</v>
      </c>
      <c r="J13" s="1645">
        <v>2017</v>
      </c>
      <c r="K13" s="1645" t="s">
        <v>1728</v>
      </c>
    </row>
    <row r="14" spans="1:11" ht="9" customHeight="1">
      <c r="A14" s="1609"/>
      <c r="B14" s="1653"/>
      <c r="C14" s="1645"/>
      <c r="D14" s="1645"/>
      <c r="E14" s="1645"/>
      <c r="F14" s="1645"/>
      <c r="G14" s="1645"/>
      <c r="H14" s="1645"/>
      <c r="I14" s="1645"/>
      <c r="J14" s="1645"/>
      <c r="K14" s="1645"/>
    </row>
    <row r="15" spans="1:11" ht="5.25" customHeight="1">
      <c r="A15" s="263"/>
    </row>
    <row r="16" spans="1:11">
      <c r="A16" s="56" t="s">
        <v>354</v>
      </c>
      <c r="B16" s="302">
        <v>234.71775481</v>
      </c>
      <c r="C16" s="302">
        <v>33.583305479999993</v>
      </c>
      <c r="D16" s="307">
        <v>30763589.329999998</v>
      </c>
      <c r="E16" s="633">
        <v>284.42070171</v>
      </c>
      <c r="F16" s="75">
        <v>263.89353612000002</v>
      </c>
      <c r="G16" s="75">
        <v>474.94957145999996</v>
      </c>
      <c r="H16" s="75">
        <v>499.07187737999999</v>
      </c>
      <c r="I16" s="75">
        <v>387.24725547000003</v>
      </c>
      <c r="J16" s="66">
        <v>419.09236606999997</v>
      </c>
      <c r="K16" s="66">
        <v>749.15643820999992</v>
      </c>
    </row>
    <row r="17" spans="1:11">
      <c r="A17" s="56" t="s">
        <v>355</v>
      </c>
      <c r="B17" s="302">
        <v>151.69951731</v>
      </c>
      <c r="C17" s="302">
        <v>64.222120500000003</v>
      </c>
      <c r="D17" s="307">
        <v>22385111.02</v>
      </c>
      <c r="E17" s="633">
        <v>230.85742758000001</v>
      </c>
      <c r="F17" s="75">
        <v>121.36313507</v>
      </c>
      <c r="G17" s="75">
        <v>301.84590750000001</v>
      </c>
      <c r="H17" s="75">
        <v>317.23615817000001</v>
      </c>
      <c r="I17" s="75">
        <v>334.81390729000003</v>
      </c>
      <c r="J17" s="66">
        <v>369.68980597999996</v>
      </c>
      <c r="K17" s="66">
        <v>324.28973724000002</v>
      </c>
    </row>
    <row r="18" spans="1:11">
      <c r="A18" s="56" t="s">
        <v>356</v>
      </c>
      <c r="B18" s="302">
        <v>212.93574164</v>
      </c>
      <c r="C18" s="302">
        <v>49.409383829999996</v>
      </c>
      <c r="D18" s="307">
        <v>41687791.75</v>
      </c>
      <c r="E18" s="633">
        <v>313.03068623000001</v>
      </c>
      <c r="F18" s="75">
        <v>272.12102042000004</v>
      </c>
      <c r="G18" s="75">
        <v>319.17134583000001</v>
      </c>
      <c r="H18" s="75">
        <v>461.65319529999999</v>
      </c>
      <c r="I18" s="75">
        <v>409.48276119000002</v>
      </c>
      <c r="J18" s="66">
        <v>480.68367741000003</v>
      </c>
      <c r="K18" s="66">
        <v>525.06600131000005</v>
      </c>
    </row>
    <row r="19" spans="1:11">
      <c r="A19" s="56" t="s">
        <v>357</v>
      </c>
      <c r="B19" s="302">
        <v>216.61232554999995</v>
      </c>
      <c r="C19" s="302">
        <v>57.371704309999991</v>
      </c>
      <c r="D19" s="307">
        <v>21763236.32</v>
      </c>
      <c r="E19" s="633">
        <v>311.16382420999997</v>
      </c>
      <c r="F19" s="75">
        <v>525.98314374000006</v>
      </c>
      <c r="G19" s="75">
        <v>333.70430613999997</v>
      </c>
      <c r="H19" s="75">
        <v>416.72280992999998</v>
      </c>
      <c r="I19" s="75">
        <v>489.54977477999995</v>
      </c>
      <c r="J19" s="66">
        <v>359.45413573000002</v>
      </c>
      <c r="K19" s="66">
        <v>618.36591351000004</v>
      </c>
    </row>
    <row r="20" spans="1:11">
      <c r="A20" s="56" t="s">
        <v>358</v>
      </c>
      <c r="B20" s="302">
        <v>162.07808864999998</v>
      </c>
      <c r="C20" s="302">
        <v>57.769292189999994</v>
      </c>
      <c r="D20" s="307">
        <v>27728736.98</v>
      </c>
      <c r="E20" s="633">
        <v>454.15369577999996</v>
      </c>
      <c r="F20" s="75">
        <v>299.50785893</v>
      </c>
      <c r="G20" s="75">
        <v>322.42656355000003</v>
      </c>
      <c r="H20" s="75">
        <v>340.62378520999999</v>
      </c>
      <c r="I20" s="75">
        <v>478.44983723000001</v>
      </c>
      <c r="J20" s="66">
        <v>460.37790742999999</v>
      </c>
      <c r="K20" s="66">
        <v>494.78487545000002</v>
      </c>
    </row>
    <row r="21" spans="1:11">
      <c r="A21" s="56" t="s">
        <v>359</v>
      </c>
      <c r="B21" s="302">
        <v>237.93635843000004</v>
      </c>
      <c r="C21" s="302">
        <v>29.958420089999994</v>
      </c>
      <c r="D21" s="307">
        <v>22934372.82</v>
      </c>
      <c r="E21" s="633">
        <v>239.90422991</v>
      </c>
      <c r="F21" s="75">
        <v>350.48180170999996</v>
      </c>
      <c r="G21" s="75">
        <v>401.97307789000001</v>
      </c>
      <c r="H21" s="75">
        <v>437.12112117999999</v>
      </c>
      <c r="I21" s="75">
        <v>324.34709423999999</v>
      </c>
      <c r="J21" s="66">
        <v>484.81055945999998</v>
      </c>
      <c r="K21" s="66">
        <v>570.10228853000012</v>
      </c>
    </row>
    <row r="22" spans="1:11">
      <c r="A22" s="56" t="s">
        <v>360</v>
      </c>
      <c r="B22" s="302">
        <v>317.30630135000007</v>
      </c>
      <c r="C22" s="302">
        <v>43.925776610000007</v>
      </c>
      <c r="D22" s="307">
        <v>30621408.399999999</v>
      </c>
      <c r="E22" s="633">
        <v>222.38355762</v>
      </c>
      <c r="F22" s="75">
        <v>487.06666272000001</v>
      </c>
      <c r="G22" s="75">
        <v>375.22386180000001</v>
      </c>
      <c r="H22" s="75">
        <v>437.71152381000002</v>
      </c>
      <c r="I22" s="75">
        <v>338.48420713999997</v>
      </c>
      <c r="J22" s="66">
        <v>491.28216270999997</v>
      </c>
      <c r="K22" s="66">
        <v>545.6406528</v>
      </c>
    </row>
    <row r="23" spans="1:11">
      <c r="A23" s="56" t="s">
        <v>361</v>
      </c>
      <c r="B23" s="302">
        <v>220.99216349999995</v>
      </c>
      <c r="C23" s="302">
        <v>34.016812459999997</v>
      </c>
      <c r="D23" s="307">
        <v>107224676.79000001</v>
      </c>
      <c r="E23" s="633">
        <v>479.76188277</v>
      </c>
      <c r="F23" s="75">
        <v>442.67679772000002</v>
      </c>
      <c r="G23" s="75">
        <v>243.09835580000001</v>
      </c>
      <c r="H23" s="75">
        <v>333.96328919999996</v>
      </c>
      <c r="I23" s="75">
        <v>388.54418830000003</v>
      </c>
      <c r="J23" s="66">
        <v>483.33206379000001</v>
      </c>
      <c r="K23" s="66">
        <v>549.35555470999986</v>
      </c>
    </row>
    <row r="24" spans="1:11">
      <c r="A24" s="56" t="s">
        <v>362</v>
      </c>
      <c r="B24" s="302">
        <v>89.010754949999992</v>
      </c>
      <c r="C24" s="302">
        <v>23.638559309999998</v>
      </c>
      <c r="D24" s="307">
        <v>122119960.59999999</v>
      </c>
      <c r="E24" s="633">
        <v>169.76803274000002</v>
      </c>
      <c r="F24" s="75">
        <v>355.29594142000002</v>
      </c>
      <c r="G24" s="75">
        <v>405.29722624999999</v>
      </c>
      <c r="H24" s="75">
        <v>336.07668602000001</v>
      </c>
      <c r="I24" s="75">
        <v>287.07369268999997</v>
      </c>
      <c r="J24" s="66">
        <v>553.71254184999998</v>
      </c>
      <c r="K24" s="66">
        <v>500.23031972999996</v>
      </c>
    </row>
    <row r="25" spans="1:11">
      <c r="A25" s="56" t="s">
        <v>363</v>
      </c>
      <c r="B25" s="302">
        <v>54.749099690000023</v>
      </c>
      <c r="C25" s="302">
        <v>24.789944739999996</v>
      </c>
      <c r="D25" s="307">
        <v>123566689.05</v>
      </c>
      <c r="E25" s="633">
        <v>128.6403037</v>
      </c>
      <c r="F25" s="75">
        <v>338.11423952999996</v>
      </c>
      <c r="G25" s="75">
        <v>258.32758668999998</v>
      </c>
      <c r="H25" s="75">
        <v>336.70138935</v>
      </c>
      <c r="I25" s="75">
        <v>318.41262781</v>
      </c>
      <c r="J25" s="66">
        <v>399.44244314999997</v>
      </c>
      <c r="K25" s="66">
        <v>541.36356418000003</v>
      </c>
    </row>
    <row r="26" spans="1:11">
      <c r="A26" s="56" t="s">
        <v>364</v>
      </c>
      <c r="B26" s="302">
        <v>43.360630909999998</v>
      </c>
      <c r="C26" s="302">
        <v>24.159680950000002</v>
      </c>
      <c r="D26" s="307">
        <v>67563920.069999993</v>
      </c>
      <c r="E26" s="633">
        <v>113.13864173</v>
      </c>
      <c r="F26" s="75">
        <v>299.85769411000001</v>
      </c>
      <c r="G26" s="75">
        <v>316.54479743000002</v>
      </c>
      <c r="H26" s="75">
        <v>309.75204357999996</v>
      </c>
      <c r="I26" s="75">
        <v>333.87811492000003</v>
      </c>
      <c r="J26" s="66">
        <v>502.83941321000003</v>
      </c>
      <c r="K26" s="66">
        <v>538.90186642999993</v>
      </c>
    </row>
    <row r="27" spans="1:11">
      <c r="A27" s="56" t="s">
        <v>365</v>
      </c>
      <c r="B27" s="302">
        <v>59.465821759999997</v>
      </c>
      <c r="C27" s="302">
        <v>33.838800459999995</v>
      </c>
      <c r="D27" s="307">
        <v>130457777.63</v>
      </c>
      <c r="E27" s="633">
        <v>297.87144762000003</v>
      </c>
      <c r="F27" s="75">
        <v>523.33118782999998</v>
      </c>
      <c r="G27" s="75">
        <v>677.72636248000003</v>
      </c>
      <c r="H27" s="75">
        <v>341.38210360000005</v>
      </c>
      <c r="I27" s="75">
        <v>378.62596174000004</v>
      </c>
      <c r="J27" s="66">
        <v>597.70367495000005</v>
      </c>
      <c r="K27" s="66">
        <v>602.65091616999996</v>
      </c>
    </row>
    <row r="28" spans="1:11" ht="9.75" customHeight="1">
      <c r="B28" s="264"/>
      <c r="C28" s="264"/>
    </row>
    <row r="29" spans="1:11">
      <c r="A29" s="265" t="s">
        <v>315</v>
      </c>
      <c r="B29" s="179">
        <v>2000.8645585500001</v>
      </c>
      <c r="C29" s="179">
        <v>476.68380093000002</v>
      </c>
      <c r="D29" s="179">
        <v>748.81727075999981</v>
      </c>
      <c r="E29" s="179">
        <v>3245.0944315999996</v>
      </c>
      <c r="F29" s="179">
        <v>4279.6930193199996</v>
      </c>
      <c r="G29" s="179">
        <v>4430.2889628199991</v>
      </c>
      <c r="H29" s="179">
        <v>4568.0159827299995</v>
      </c>
      <c r="I29" s="179">
        <v>4468.9094227999994</v>
      </c>
      <c r="J29" s="179">
        <v>5602.42075174</v>
      </c>
      <c r="K29" s="179">
        <v>6559.908128269999</v>
      </c>
    </row>
    <row r="30" spans="1:11" ht="13.5" customHeight="1">
      <c r="A30" s="57"/>
    </row>
    <row r="31" spans="1:11">
      <c r="A31" s="61" t="s">
        <v>366</v>
      </c>
      <c r="B31" s="266"/>
      <c r="C31" s="266" t="s">
        <v>475</v>
      </c>
      <c r="D31" s="266" t="s">
        <v>476</v>
      </c>
      <c r="E31" s="266" t="s">
        <v>477</v>
      </c>
      <c r="F31" s="266" t="s">
        <v>537</v>
      </c>
      <c r="G31" s="266" t="s">
        <v>615</v>
      </c>
      <c r="H31" s="266" t="s">
        <v>1221</v>
      </c>
      <c r="I31" s="266" t="s">
        <v>1450</v>
      </c>
      <c r="J31" s="266" t="s">
        <v>1589</v>
      </c>
      <c r="K31" s="266" t="s">
        <v>1722</v>
      </c>
    </row>
    <row r="32" spans="1:11">
      <c r="A32" s="61" t="s">
        <v>367</v>
      </c>
      <c r="B32" s="572"/>
      <c r="C32" s="572">
        <v>-0.76176108528033182</v>
      </c>
      <c r="D32" s="572">
        <v>0.57088885609092044</v>
      </c>
      <c r="E32" s="572">
        <v>3.3336265846358542</v>
      </c>
      <c r="F32" s="572">
        <v>0.31881925457863769</v>
      </c>
      <c r="G32" s="572">
        <v>3.51884919829899E-2</v>
      </c>
      <c r="H32" s="572">
        <v>3.1087592946156928E-2</v>
      </c>
      <c r="I32" s="572">
        <v>-2.1695755948465512E-2</v>
      </c>
      <c r="J32" s="572">
        <v>0.25364383604575225</v>
      </c>
      <c r="K32" s="572">
        <v>0.17090600991234406</v>
      </c>
    </row>
    <row r="33" spans="1:1" ht="15.75">
      <c r="A33" s="9" t="s">
        <v>1580</v>
      </c>
    </row>
    <row r="34" spans="1:1" ht="15.75">
      <c r="A34" s="9" t="s">
        <v>616</v>
      </c>
    </row>
    <row r="35" spans="1:1">
      <c r="A35" s="45" t="s">
        <v>1839</v>
      </c>
    </row>
    <row r="36" spans="1:1" ht="15.75">
      <c r="A36" s="657" t="s">
        <v>1540</v>
      </c>
    </row>
  </sheetData>
  <customSheetViews>
    <customSheetView guid="{45E423DD-7FD2-487F-8372-5798D7D06C15}" showPageBreaks="1" printArea="1">
      <selection activeCell="A10" sqref="A10"/>
      <pageMargins left="1.2" right="0.74803149606299213" top="1.1023622047244095" bottom="0.86614173228346458" header="0.51181102362204722" footer="0.51181102362204722"/>
      <pageSetup scale="80" orientation="landscape" r:id="rId1"/>
      <headerFooter alignWithMargins="0"/>
    </customSheetView>
    <customSheetView guid="{B297ACE3-C144-4411-A206-EE5C8D41CE1C}" topLeftCell="A13">
      <selection activeCell="H39" sqref="H39"/>
      <pageMargins left="1.3" right="0.75" top="1.1100000000000001" bottom="0.85" header="0.5" footer="0.5"/>
      <pageSetup scale="85" orientation="portrait" r:id="rId2"/>
      <headerFooter alignWithMargins="0"/>
    </customSheetView>
    <customSheetView guid="{67BA8672-8137-4028-84CD-AA630649A2B3}" showRuler="0">
      <selection activeCell="F8" sqref="F8"/>
      <pageMargins left="1.3" right="0.75" top="1.1100000000000001" bottom="0.85" header="0.5" footer="0.5"/>
      <pageSetup scale="90" orientation="portrait" r:id="rId3"/>
      <headerFooter alignWithMargins="0"/>
    </customSheetView>
    <customSheetView guid="{51F1D52B-5D55-4FCC-809B-9B4CC86C88B9}">
      <selection activeCell="A10" sqref="A10"/>
      <pageMargins left="1.2" right="0.74803149606299213" top="1.1023622047244095" bottom="0.86614173228346458" header="0.51181102362204722" footer="0.51181102362204722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F13:F14"/>
    <mergeCell ref="E13:E14"/>
    <mergeCell ref="D13:D14"/>
    <mergeCell ref="C13:C14"/>
    <mergeCell ref="A13:A14"/>
    <mergeCell ref="B13:B14"/>
  </mergeCells>
  <phoneticPr fontId="33" type="noConversion"/>
  <pageMargins left="0.88" right="0.28000000000000003" top="1.0236220472440944" bottom="0.7" header="0.51181102362204722" footer="0.51181102362204722"/>
  <pageSetup scale="85" orientation="landscape" r:id="rId5"/>
  <headerFooter alignWithMargins="0"/>
  <drawing r:id="rId6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Sheet106"/>
  <dimension ref="A1:L47"/>
  <sheetViews>
    <sheetView showGridLines="0" zoomScaleNormal="100" workbookViewId="0">
      <selection activeCell="L15" sqref="L15:M15"/>
    </sheetView>
  </sheetViews>
  <sheetFormatPr defaultRowHeight="15"/>
  <cols>
    <col min="1" max="1" width="14.42578125" style="56" customWidth="1"/>
    <col min="2" max="8" width="10.85546875" style="56" customWidth="1"/>
    <col min="9" max="9" width="9.140625" style="56"/>
    <col min="10" max="11" width="9.85546875" style="56" bestFit="1" customWidth="1"/>
    <col min="12" max="12" width="13.7109375" style="56" bestFit="1" customWidth="1"/>
    <col min="13" max="16384" width="9.140625" style="56"/>
  </cols>
  <sheetData>
    <row r="1" spans="1:12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109</v>
      </c>
    </row>
    <row r="6" spans="1:12">
      <c r="A6" s="626"/>
    </row>
    <row r="7" spans="1:12">
      <c r="A7" s="626"/>
    </row>
    <row r="8" spans="1:12">
      <c r="A8" s="631" t="s">
        <v>1366</v>
      </c>
    </row>
    <row r="9" spans="1:12">
      <c r="A9" s="631" t="s">
        <v>1142</v>
      </c>
    </row>
    <row r="10" spans="1:12">
      <c r="A10" s="70" t="s">
        <v>1710</v>
      </c>
    </row>
    <row r="11" spans="1:12">
      <c r="A11" s="56" t="s">
        <v>386</v>
      </c>
    </row>
    <row r="12" spans="1:12" ht="15" customHeight="1">
      <c r="A12" s="1609" t="s">
        <v>353</v>
      </c>
      <c r="B12" s="1645">
        <v>2009</v>
      </c>
      <c r="C12" s="1652">
        <v>2010</v>
      </c>
      <c r="D12" s="1652">
        <v>2011</v>
      </c>
      <c r="E12" s="1652">
        <v>2012</v>
      </c>
      <c r="F12" s="1652">
        <v>2013</v>
      </c>
      <c r="G12" s="1652">
        <v>2014</v>
      </c>
      <c r="H12" s="1652">
        <v>2015</v>
      </c>
      <c r="I12" s="1652">
        <v>2016</v>
      </c>
      <c r="J12" s="1652">
        <v>2017</v>
      </c>
      <c r="K12" s="1652" t="s">
        <v>1728</v>
      </c>
    </row>
    <row r="13" spans="1:12">
      <c r="A13" s="1609"/>
      <c r="B13" s="1653"/>
      <c r="C13" s="1652"/>
      <c r="D13" s="1652"/>
      <c r="E13" s="1652"/>
      <c r="F13" s="1652"/>
      <c r="G13" s="1652"/>
      <c r="H13" s="1652"/>
      <c r="I13" s="1652"/>
      <c r="J13" s="1652"/>
      <c r="K13" s="1652"/>
    </row>
    <row r="14" spans="1:12">
      <c r="A14" s="263"/>
      <c r="L14" s="85"/>
    </row>
    <row r="15" spans="1:12">
      <c r="A15" s="56" t="s">
        <v>354</v>
      </c>
      <c r="B15" s="302">
        <v>402.5105216</v>
      </c>
      <c r="C15" s="302">
        <v>456.13808784999998</v>
      </c>
      <c r="D15" s="307">
        <v>571581036.5</v>
      </c>
      <c r="E15" s="633">
        <v>857.30533622000007</v>
      </c>
      <c r="F15" s="633">
        <v>883.07588776</v>
      </c>
      <c r="G15" s="633">
        <v>877.63049025999999</v>
      </c>
      <c r="H15" s="633">
        <v>1123.72059281</v>
      </c>
      <c r="I15" s="75">
        <v>957.64773086000002</v>
      </c>
      <c r="J15" s="66">
        <v>966.63631984000006</v>
      </c>
      <c r="K15" s="66">
        <v>1044.18270102</v>
      </c>
    </row>
    <row r="16" spans="1:12">
      <c r="A16" s="56" t="s">
        <v>355</v>
      </c>
      <c r="B16" s="302">
        <v>251.73553332</v>
      </c>
      <c r="C16" s="302">
        <v>320.88170542999995</v>
      </c>
      <c r="D16" s="307">
        <v>353278166.07999998</v>
      </c>
      <c r="E16" s="633">
        <v>523.91118748999997</v>
      </c>
      <c r="F16" s="633">
        <v>578.19899580999993</v>
      </c>
      <c r="G16" s="633">
        <v>661.87469945000009</v>
      </c>
      <c r="H16" s="633">
        <v>558.24981721000006</v>
      </c>
      <c r="I16" s="75">
        <v>580.98370229</v>
      </c>
      <c r="J16" s="66">
        <v>653.34655877</v>
      </c>
      <c r="K16" s="66">
        <v>708.38984970000001</v>
      </c>
    </row>
    <row r="17" spans="1:11">
      <c r="A17" s="56" t="s">
        <v>356</v>
      </c>
      <c r="B17" s="302">
        <v>336.17251797999995</v>
      </c>
      <c r="C17" s="302">
        <v>376.11737658999999</v>
      </c>
      <c r="D17" s="307">
        <v>377999688.04000002</v>
      </c>
      <c r="E17" s="633">
        <v>499.40036455000001</v>
      </c>
      <c r="F17" s="633">
        <v>552.31549655999993</v>
      </c>
      <c r="G17" s="633">
        <v>513.34192662999999</v>
      </c>
      <c r="H17" s="633">
        <v>531.29160701000001</v>
      </c>
      <c r="I17" s="75">
        <v>755.57354864999991</v>
      </c>
      <c r="J17" s="66">
        <v>916.89088437999999</v>
      </c>
      <c r="K17" s="66">
        <v>822.67551365000008</v>
      </c>
    </row>
    <row r="18" spans="1:11">
      <c r="A18" s="56" t="s">
        <v>357</v>
      </c>
      <c r="B18" s="302">
        <v>343.01755064000002</v>
      </c>
      <c r="C18" s="302">
        <v>317.58460420000006</v>
      </c>
      <c r="D18" s="307">
        <v>390264748.00999999</v>
      </c>
      <c r="E18" s="633">
        <v>804.56658470000002</v>
      </c>
      <c r="F18" s="633">
        <v>613.32780885</v>
      </c>
      <c r="G18" s="633">
        <v>604.57044999000004</v>
      </c>
      <c r="H18" s="633">
        <v>647.78915326999993</v>
      </c>
      <c r="I18" s="75">
        <v>782.40300190999994</v>
      </c>
      <c r="J18" s="66">
        <v>779.9820384300001</v>
      </c>
      <c r="K18" s="66">
        <v>996.67914490999999</v>
      </c>
    </row>
    <row r="19" spans="1:11">
      <c r="A19" s="56" t="s">
        <v>358</v>
      </c>
      <c r="B19" s="302">
        <v>260.13978412</v>
      </c>
      <c r="C19" s="302">
        <v>344.73751868000005</v>
      </c>
      <c r="D19" s="307">
        <v>616538676.54999995</v>
      </c>
      <c r="E19" s="633">
        <v>544.69940499999996</v>
      </c>
      <c r="F19" s="633">
        <v>645.98970158999998</v>
      </c>
      <c r="G19" s="633">
        <v>611.31988674000002</v>
      </c>
      <c r="H19" s="633">
        <v>682.74672141000008</v>
      </c>
      <c r="I19" s="75">
        <v>781.52702694999994</v>
      </c>
      <c r="J19" s="66">
        <v>749.09097224000004</v>
      </c>
      <c r="K19" s="66">
        <v>744.57024493000006</v>
      </c>
    </row>
    <row r="20" spans="1:11">
      <c r="A20" s="56" t="s">
        <v>359</v>
      </c>
      <c r="B20" s="302">
        <v>363.63895090999995</v>
      </c>
      <c r="C20" s="302">
        <v>336.7914129699999</v>
      </c>
      <c r="D20" s="307">
        <v>453970491.53000003</v>
      </c>
      <c r="E20" s="633">
        <v>891.3565861699999</v>
      </c>
      <c r="F20" s="633">
        <v>575.5552071699999</v>
      </c>
      <c r="G20" s="633">
        <v>611.54210066999997</v>
      </c>
      <c r="H20" s="633">
        <v>559.60696250000001</v>
      </c>
      <c r="I20" s="75">
        <v>700.13257739999983</v>
      </c>
      <c r="J20" s="66">
        <v>649.07732139999996</v>
      </c>
      <c r="K20" s="66">
        <v>794.36854060000019</v>
      </c>
    </row>
    <row r="21" spans="1:11">
      <c r="A21" s="56" t="s">
        <v>360</v>
      </c>
      <c r="B21" s="302">
        <v>386.96440375999998</v>
      </c>
      <c r="C21" s="302">
        <v>356.42108820999988</v>
      </c>
      <c r="D21" s="307">
        <v>393217298.74000001</v>
      </c>
      <c r="E21" s="633">
        <v>588.61192405999998</v>
      </c>
      <c r="F21" s="633">
        <v>589.16800971999999</v>
      </c>
      <c r="G21" s="633">
        <v>622.88193686</v>
      </c>
      <c r="H21" s="633">
        <v>622.45472926000002</v>
      </c>
      <c r="I21" s="75">
        <v>745.29398488999993</v>
      </c>
      <c r="J21" s="66">
        <v>1030.7473692999999</v>
      </c>
      <c r="K21" s="66">
        <v>823.7707632800001</v>
      </c>
    </row>
    <row r="22" spans="1:11">
      <c r="A22" s="56" t="s">
        <v>361</v>
      </c>
      <c r="B22" s="302">
        <v>294.56184261000004</v>
      </c>
      <c r="C22" s="302">
        <v>362.09914940000004</v>
      </c>
      <c r="D22" s="307">
        <v>459163062.48999995</v>
      </c>
      <c r="E22" s="633">
        <v>567.17049901999997</v>
      </c>
      <c r="F22" s="633">
        <v>621.90511435999997</v>
      </c>
      <c r="G22" s="633">
        <v>671.43656312999997</v>
      </c>
      <c r="H22" s="633">
        <v>826.56524992999994</v>
      </c>
      <c r="I22" s="75">
        <v>654.63768854000011</v>
      </c>
      <c r="J22" s="66">
        <v>661.17977114999997</v>
      </c>
      <c r="K22" s="66">
        <v>792.88941829000009</v>
      </c>
    </row>
    <row r="23" spans="1:11">
      <c r="A23" s="56" t="s">
        <v>362</v>
      </c>
      <c r="B23" s="302">
        <v>307.29404675000001</v>
      </c>
      <c r="C23" s="302">
        <v>340.00359354000005</v>
      </c>
      <c r="D23" s="307">
        <v>477065553.55000001</v>
      </c>
      <c r="E23" s="633">
        <v>673.11814427000002</v>
      </c>
      <c r="F23" s="633">
        <v>618.97915699999999</v>
      </c>
      <c r="G23" s="633">
        <v>544.31187017999991</v>
      </c>
      <c r="H23" s="633">
        <v>485.57922361000004</v>
      </c>
      <c r="I23" s="75">
        <v>889.24914650000005</v>
      </c>
      <c r="J23" s="66">
        <v>852.27166323000006</v>
      </c>
      <c r="K23" s="66">
        <v>979.61564678000013</v>
      </c>
    </row>
    <row r="24" spans="1:11">
      <c r="A24" s="56" t="s">
        <v>363</v>
      </c>
      <c r="B24" s="302">
        <v>432.13758574000008</v>
      </c>
      <c r="C24" s="302">
        <v>434.15068417000009</v>
      </c>
      <c r="D24" s="307">
        <v>635828901.24000001</v>
      </c>
      <c r="E24" s="633">
        <v>514.27995710000005</v>
      </c>
      <c r="F24" s="633">
        <v>875.41461807000007</v>
      </c>
      <c r="G24" s="633">
        <v>781.42325159000006</v>
      </c>
      <c r="H24" s="633">
        <v>523.23828118000006</v>
      </c>
      <c r="I24" s="75">
        <v>769.96372638000003</v>
      </c>
      <c r="J24" s="66">
        <v>659.4908694400001</v>
      </c>
      <c r="K24" s="66">
        <v>745.57716261999997</v>
      </c>
    </row>
    <row r="25" spans="1:11">
      <c r="A25" s="56" t="s">
        <v>364</v>
      </c>
      <c r="B25" s="302">
        <v>263.00735866999997</v>
      </c>
      <c r="C25" s="302">
        <v>369.60541830999995</v>
      </c>
      <c r="D25" s="307">
        <v>507724349.13</v>
      </c>
      <c r="E25" s="633">
        <v>526.35270048000007</v>
      </c>
      <c r="F25" s="633">
        <v>691.69054141999993</v>
      </c>
      <c r="G25" s="633">
        <v>598.92353228000002</v>
      </c>
      <c r="H25" s="633">
        <v>690.37374201</v>
      </c>
      <c r="I25" s="75">
        <v>711.67381077000005</v>
      </c>
      <c r="J25" s="66">
        <v>824.04889045999994</v>
      </c>
      <c r="K25" s="66">
        <v>940.47016133</v>
      </c>
    </row>
    <row r="26" spans="1:11">
      <c r="A26" s="56" t="s">
        <v>365</v>
      </c>
      <c r="B26" s="302">
        <v>413.14442660000003</v>
      </c>
      <c r="C26" s="302">
        <v>560.76130481999996</v>
      </c>
      <c r="D26" s="307">
        <v>591624163.47000003</v>
      </c>
      <c r="E26" s="633">
        <v>642.38686889999997</v>
      </c>
      <c r="F26" s="633">
        <v>762.03299464999998</v>
      </c>
      <c r="G26" s="633">
        <v>819.30072726000003</v>
      </c>
      <c r="H26" s="633">
        <v>725.55001820500001</v>
      </c>
      <c r="I26" s="75">
        <v>756.06636956</v>
      </c>
      <c r="J26" s="66">
        <v>886.80724130999999</v>
      </c>
      <c r="K26" s="66">
        <v>1097.44500395</v>
      </c>
    </row>
    <row r="27" spans="1:11">
      <c r="B27" s="264"/>
      <c r="C27" s="264"/>
    </row>
    <row r="28" spans="1:11">
      <c r="A28" s="265" t="s">
        <v>315</v>
      </c>
      <c r="B28" s="179">
        <v>4054.3245226999998</v>
      </c>
      <c r="C28" s="179">
        <v>4575.2919441699996</v>
      </c>
      <c r="D28" s="179">
        <v>5828.2561353299998</v>
      </c>
      <c r="E28" s="179">
        <v>7633.1595579599989</v>
      </c>
      <c r="F28" s="179">
        <v>8007.6535329599992</v>
      </c>
      <c r="G28" s="179">
        <v>7918.5574350399993</v>
      </c>
      <c r="H28" s="179">
        <v>7977.1660984049995</v>
      </c>
      <c r="I28" s="179">
        <v>9085.1523147000007</v>
      </c>
      <c r="J28" s="179">
        <v>9629.56989995</v>
      </c>
      <c r="K28" s="179">
        <v>10490.634151060001</v>
      </c>
    </row>
    <row r="29" spans="1:11" ht="13.5" customHeight="1">
      <c r="A29" s="57"/>
    </row>
    <row r="30" spans="1:11">
      <c r="A30" s="61" t="s">
        <v>366</v>
      </c>
      <c r="B30" s="266"/>
      <c r="C30" s="266" t="s">
        <v>475</v>
      </c>
      <c r="D30" s="266" t="s">
        <v>476</v>
      </c>
      <c r="E30" s="266" t="s">
        <v>477</v>
      </c>
      <c r="F30" s="266" t="s">
        <v>537</v>
      </c>
      <c r="G30" s="266" t="s">
        <v>615</v>
      </c>
      <c r="H30" s="266" t="s">
        <v>1221</v>
      </c>
      <c r="I30" s="266" t="s">
        <v>1450</v>
      </c>
      <c r="J30" s="266" t="s">
        <v>1589</v>
      </c>
      <c r="K30" s="266" t="s">
        <v>1722</v>
      </c>
    </row>
    <row r="31" spans="1:11">
      <c r="A31" s="61" t="s">
        <v>367</v>
      </c>
      <c r="B31" s="572"/>
      <c r="C31" s="572">
        <v>0.12849672455994199</v>
      </c>
      <c r="D31" s="572">
        <v>0.27385447889430781</v>
      </c>
      <c r="E31" s="572">
        <v>0.30968155494899241</v>
      </c>
      <c r="F31" s="572">
        <v>4.9061462970398928E-2</v>
      </c>
      <c r="G31" s="572">
        <v>-1.1126367737224752E-2</v>
      </c>
      <c r="H31" s="572">
        <v>7.4014318701098869E-3</v>
      </c>
      <c r="I31" s="572">
        <v>0.13889471557029998</v>
      </c>
      <c r="J31" s="572">
        <v>5.9923880898410387E-2</v>
      </c>
      <c r="K31" s="572">
        <v>8.9418765329744687E-2</v>
      </c>
    </row>
    <row r="32" spans="1:11" ht="15.75">
      <c r="A32" s="9" t="s">
        <v>1469</v>
      </c>
    </row>
    <row r="33" spans="1:1">
      <c r="A33" s="45" t="s">
        <v>1839</v>
      </c>
    </row>
    <row r="34" spans="1:1" ht="15.75">
      <c r="A34" s="657" t="s">
        <v>1540</v>
      </c>
    </row>
    <row r="35" spans="1:1">
      <c r="A35" s="201"/>
    </row>
    <row r="36" spans="1:1">
      <c r="A36" s="201"/>
    </row>
    <row r="37" spans="1:1">
      <c r="A37" s="201"/>
    </row>
    <row r="38" spans="1:1">
      <c r="A38" s="201"/>
    </row>
    <row r="39" spans="1:1">
      <c r="A39" s="201"/>
    </row>
    <row r="40" spans="1:1">
      <c r="A40" s="201"/>
    </row>
    <row r="41" spans="1:1">
      <c r="A41" s="201"/>
    </row>
    <row r="42" spans="1:1">
      <c r="A42" s="201"/>
    </row>
    <row r="43" spans="1:1">
      <c r="A43" s="201"/>
    </row>
    <row r="44" spans="1:1">
      <c r="A44" s="201"/>
    </row>
    <row r="45" spans="1:1">
      <c r="A45" s="201"/>
    </row>
    <row r="46" spans="1:1">
      <c r="A46" s="201"/>
    </row>
    <row r="47" spans="1:1">
      <c r="A47" s="201"/>
    </row>
  </sheetData>
  <customSheetViews>
    <customSheetView guid="{45E423DD-7FD2-487F-8372-5798D7D06C15}" showPageBreaks="1" printArea="1">
      <selection activeCell="A8" sqref="A8"/>
      <pageMargins left="1.1417322834645669" right="0.74803149606299213" top="0.98425196850393704" bottom="0.98425196850393704" header="0.51181102362204722" footer="0.51181102362204722"/>
      <pageSetup scale="80" orientation="landscape" r:id="rId1"/>
      <headerFooter alignWithMargins="0"/>
    </customSheetView>
    <customSheetView guid="{B297ACE3-C144-4411-A206-EE5C8D41CE1C}" topLeftCell="A16">
      <selection activeCell="H39" sqref="H39"/>
      <colBreaks count="1" manualBreakCount="1">
        <brk id="10" max="1048575" man="1"/>
      </colBreaks>
      <pageMargins left="1.1299999999999999" right="0.75" top="1" bottom="1" header="0.5" footer="0.5"/>
      <pageSetup scale="83" orientation="portrait" r:id="rId2"/>
      <headerFooter alignWithMargins="0"/>
    </customSheetView>
    <customSheetView guid="{67BA8672-8137-4028-84CD-AA630649A2B3}" showRuler="0">
      <selection activeCell="A8" sqref="A8"/>
      <pageMargins left="1.1299999999999999" right="0.75" top="1" bottom="1" header="0.5" footer="0.5"/>
      <pageSetup scale="90" orientation="portrait" r:id="rId3"/>
      <headerFooter alignWithMargins="0"/>
    </customSheetView>
    <customSheetView guid="{51F1D52B-5D55-4FCC-809B-9B4CC86C88B9}">
      <selection activeCell="A8" sqref="A8"/>
      <pageMargins left="1.1417322834645669" right="0.74803149606299213" top="0.98425196850393704" bottom="0.98425196850393704" header="0.51181102362204722" footer="0.51181102362204722"/>
      <pageSetup scale="80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E12:E13"/>
    <mergeCell ref="D12:D13"/>
    <mergeCell ref="C12:C13"/>
    <mergeCell ref="A12:A13"/>
    <mergeCell ref="B12:B13"/>
  </mergeCells>
  <phoneticPr fontId="33" type="noConversion"/>
  <pageMargins left="1.1811023622047245" right="0.35" top="0.86614173228346458" bottom="0.47" header="0.51181102362204722" footer="0.51181102362204722"/>
  <pageSetup scale="85" orientation="landscape" r:id="rId5"/>
  <headerFooter alignWithMargins="0"/>
  <drawing r:id="rId6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Sheet107">
    <pageSetUpPr fitToPage="1"/>
  </sheetPr>
  <dimension ref="A1:K35"/>
  <sheetViews>
    <sheetView showGridLines="0" zoomScaleNormal="100" workbookViewId="0">
      <selection activeCell="O21" sqref="O21"/>
    </sheetView>
  </sheetViews>
  <sheetFormatPr defaultRowHeight="15"/>
  <cols>
    <col min="1" max="1" width="20.140625" style="56" customWidth="1"/>
    <col min="2" max="2" width="9.85546875" style="56" customWidth="1"/>
    <col min="3" max="3" width="9.7109375" style="56" customWidth="1"/>
    <col min="4" max="4" width="8.7109375" style="56" customWidth="1"/>
    <col min="5" max="7" width="10.85546875" style="56" customWidth="1"/>
    <col min="8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110</v>
      </c>
    </row>
    <row r="8" spans="1:11">
      <c r="A8" s="58" t="s">
        <v>1367</v>
      </c>
    </row>
    <row r="9" spans="1:11">
      <c r="A9" s="70" t="s">
        <v>1143</v>
      </c>
    </row>
    <row r="10" spans="1:11">
      <c r="A10" s="70" t="s">
        <v>1710</v>
      </c>
    </row>
    <row r="11" spans="1:11">
      <c r="A11" s="56" t="s">
        <v>386</v>
      </c>
    </row>
    <row r="12" spans="1:11" ht="15" customHeight="1">
      <c r="A12" s="1609" t="s">
        <v>353</v>
      </c>
      <c r="B12" s="1652">
        <v>2009</v>
      </c>
      <c r="C12" s="1652">
        <v>2010</v>
      </c>
      <c r="D12" s="1652">
        <v>2011</v>
      </c>
      <c r="E12" s="1652">
        <v>2012</v>
      </c>
      <c r="F12" s="1652">
        <v>2013</v>
      </c>
      <c r="G12" s="1652">
        <v>2014</v>
      </c>
      <c r="H12" s="1652">
        <v>2015</v>
      </c>
      <c r="I12" s="1652">
        <v>2016</v>
      </c>
      <c r="J12" s="1652">
        <v>2017</v>
      </c>
      <c r="K12" s="1609" t="s">
        <v>1693</v>
      </c>
    </row>
    <row r="13" spans="1:11" ht="13.5" customHeight="1">
      <c r="A13" s="1609"/>
      <c r="B13" s="1654"/>
      <c r="C13" s="1652"/>
      <c r="D13" s="1652"/>
      <c r="E13" s="1652"/>
      <c r="F13" s="1652"/>
      <c r="G13" s="1652"/>
      <c r="H13" s="1652"/>
      <c r="I13" s="1652"/>
      <c r="J13" s="1652"/>
      <c r="K13" s="1609"/>
    </row>
    <row r="14" spans="1:11">
      <c r="A14" s="263"/>
    </row>
    <row r="15" spans="1:11">
      <c r="A15" s="56" t="s">
        <v>354</v>
      </c>
      <c r="B15" s="226">
        <v>83.690046799999962</v>
      </c>
      <c r="C15" s="226">
        <v>72.574462130000001</v>
      </c>
      <c r="D15" s="309">
        <v>35518557.18</v>
      </c>
      <c r="E15" s="176">
        <v>123.74572501</v>
      </c>
      <c r="F15" s="75">
        <v>99.879222120000009</v>
      </c>
      <c r="G15" s="75">
        <v>126.72929259</v>
      </c>
      <c r="H15" s="176">
        <v>134.08115438999999</v>
      </c>
      <c r="I15" s="75">
        <v>145.85606595000002</v>
      </c>
      <c r="J15" s="87">
        <v>165.78136671999999</v>
      </c>
      <c r="K15" s="66">
        <v>160.13137864000001</v>
      </c>
    </row>
    <row r="16" spans="1:11">
      <c r="A16" s="56" t="s">
        <v>355</v>
      </c>
      <c r="B16" s="226">
        <v>62.570484619999988</v>
      </c>
      <c r="C16" s="226">
        <v>54.019957810000001</v>
      </c>
      <c r="D16" s="309">
        <v>25396760.57</v>
      </c>
      <c r="E16" s="176">
        <v>89.505108429999993</v>
      </c>
      <c r="F16" s="75">
        <v>74.171039039999997</v>
      </c>
      <c r="G16" s="75">
        <v>94.406873589999989</v>
      </c>
      <c r="H16" s="176">
        <v>88.724465089999995</v>
      </c>
      <c r="I16" s="75">
        <v>100.75891670000001</v>
      </c>
      <c r="J16" s="87">
        <v>104.80297354999999</v>
      </c>
      <c r="K16" s="66">
        <v>111.31316102</v>
      </c>
    </row>
    <row r="17" spans="1:11">
      <c r="A17" s="56" t="s">
        <v>356</v>
      </c>
      <c r="B17" s="226">
        <v>56.127425580000001</v>
      </c>
      <c r="C17" s="226">
        <v>59.178088929999994</v>
      </c>
      <c r="D17" s="309">
        <v>29369288.870000001</v>
      </c>
      <c r="E17" s="176">
        <v>99.454171339999988</v>
      </c>
      <c r="F17" s="75">
        <v>124.61531322</v>
      </c>
      <c r="G17" s="75">
        <v>251.37256712999999</v>
      </c>
      <c r="H17" s="176">
        <v>107.69951417</v>
      </c>
      <c r="I17" s="75">
        <v>121.00452862</v>
      </c>
      <c r="J17" s="87">
        <v>119.72669788</v>
      </c>
      <c r="K17" s="66">
        <v>118.85793298</v>
      </c>
    </row>
    <row r="18" spans="1:11">
      <c r="A18" s="56" t="s">
        <v>357</v>
      </c>
      <c r="B18" s="226">
        <v>68.816362580000003</v>
      </c>
      <c r="C18" s="226">
        <v>72.523662829999978</v>
      </c>
      <c r="D18" s="309">
        <v>42660600.199999996</v>
      </c>
      <c r="E18" s="176">
        <v>98.166762059999996</v>
      </c>
      <c r="F18" s="75">
        <v>104.08971037000001</v>
      </c>
      <c r="G18" s="75">
        <v>108.20872183000002</v>
      </c>
      <c r="H18" s="176">
        <v>127.20972295</v>
      </c>
      <c r="I18" s="75">
        <v>140.04256065999999</v>
      </c>
      <c r="J18" s="87">
        <v>136.73004687000002</v>
      </c>
      <c r="K18" s="66">
        <v>147.37648012</v>
      </c>
    </row>
    <row r="19" spans="1:11">
      <c r="A19" s="56" t="s">
        <v>358</v>
      </c>
      <c r="B19" s="226">
        <v>65.848319139999987</v>
      </c>
      <c r="C19" s="226">
        <v>77.216807360000004</v>
      </c>
      <c r="D19" s="309">
        <v>37023159.789999999</v>
      </c>
      <c r="E19" s="176">
        <v>106.86031932</v>
      </c>
      <c r="F19" s="75">
        <v>84.46842629999999</v>
      </c>
      <c r="G19" s="75">
        <v>110.52643661</v>
      </c>
      <c r="H19" s="176">
        <v>118.83745909000001</v>
      </c>
      <c r="I19" s="75">
        <v>134.49610809999999</v>
      </c>
      <c r="J19" s="87">
        <v>127.94376165</v>
      </c>
      <c r="K19" s="66">
        <v>147.97910843</v>
      </c>
    </row>
    <row r="20" spans="1:11">
      <c r="A20" s="56" t="s">
        <v>359</v>
      </c>
      <c r="B20" s="226">
        <v>66.004929870000012</v>
      </c>
      <c r="C20" s="226">
        <v>68.502205900000007</v>
      </c>
      <c r="D20" s="309">
        <v>81448818.629999995</v>
      </c>
      <c r="E20" s="176">
        <v>105.29648059</v>
      </c>
      <c r="F20" s="75">
        <v>100.21065967</v>
      </c>
      <c r="G20" s="75">
        <v>97.169502090000009</v>
      </c>
      <c r="H20" s="176">
        <v>110.79913870999999</v>
      </c>
      <c r="I20" s="75">
        <v>116.49861413000001</v>
      </c>
      <c r="J20" s="87">
        <v>122.98666602</v>
      </c>
      <c r="K20" s="66">
        <v>126.41406296</v>
      </c>
    </row>
    <row r="21" spans="1:11">
      <c r="A21" s="56" t="s">
        <v>360</v>
      </c>
      <c r="B21" s="226">
        <v>66.945654109999978</v>
      </c>
      <c r="C21" s="226">
        <v>67.002374280000012</v>
      </c>
      <c r="D21" s="309">
        <v>70853192.370000005</v>
      </c>
      <c r="E21" s="176">
        <v>93.705710060000001</v>
      </c>
      <c r="F21" s="75">
        <v>95.141949390000022</v>
      </c>
      <c r="G21" s="75">
        <v>107.38396283</v>
      </c>
      <c r="H21" s="176">
        <v>106.0442207</v>
      </c>
      <c r="I21" s="75">
        <v>124.91895360999999</v>
      </c>
      <c r="J21" s="87">
        <v>115.06615159</v>
      </c>
      <c r="K21" s="66">
        <v>135.12429889000001</v>
      </c>
    </row>
    <row r="22" spans="1:11">
      <c r="A22" s="56" t="s">
        <v>361</v>
      </c>
      <c r="B22" s="226">
        <v>66.899749909999997</v>
      </c>
      <c r="C22" s="226">
        <v>62.458875950000007</v>
      </c>
      <c r="D22" s="309">
        <v>96146667.966663182</v>
      </c>
      <c r="E22" s="176">
        <v>110.35460975999999</v>
      </c>
      <c r="F22" s="75">
        <v>85.313336820000004</v>
      </c>
      <c r="G22" s="75">
        <v>107.17356842</v>
      </c>
      <c r="H22" s="176">
        <v>115.88658903999999</v>
      </c>
      <c r="I22" s="75">
        <v>123.0235491</v>
      </c>
      <c r="J22" s="87">
        <v>118.99660398</v>
      </c>
      <c r="K22" s="66">
        <v>142.0996184</v>
      </c>
    </row>
    <row r="23" spans="1:11">
      <c r="A23" s="56" t="s">
        <v>362</v>
      </c>
      <c r="B23" s="226">
        <v>57.517307429999995</v>
      </c>
      <c r="C23" s="226">
        <v>64.114003169999989</v>
      </c>
      <c r="D23" s="309">
        <v>110746433.82622036</v>
      </c>
      <c r="E23" s="176">
        <v>97.094763920000005</v>
      </c>
      <c r="F23" s="75">
        <v>95.143779640000005</v>
      </c>
      <c r="G23" s="75">
        <v>108.13400804</v>
      </c>
      <c r="H23" s="176">
        <v>108.53778709999999</v>
      </c>
      <c r="I23" s="75">
        <v>119.43341377</v>
      </c>
      <c r="J23" s="87">
        <v>112.52145586</v>
      </c>
      <c r="K23" s="66">
        <v>151.55733734999998</v>
      </c>
    </row>
    <row r="24" spans="1:11">
      <c r="A24" s="56" t="s">
        <v>363</v>
      </c>
      <c r="B24" s="226">
        <v>60.331914810000001</v>
      </c>
      <c r="C24" s="226">
        <v>67.650674129999999</v>
      </c>
      <c r="D24" s="309">
        <v>107304645.95786987</v>
      </c>
      <c r="E24" s="176">
        <v>95.044210100000001</v>
      </c>
      <c r="F24" s="75">
        <v>92.582130140000004</v>
      </c>
      <c r="G24" s="75">
        <v>123.90249345999999</v>
      </c>
      <c r="H24" s="176">
        <v>127.74372672999999</v>
      </c>
      <c r="I24" s="75">
        <v>121.13412496000001</v>
      </c>
      <c r="J24" s="87">
        <v>121.12857834</v>
      </c>
      <c r="K24" s="66">
        <v>137.42726971000002</v>
      </c>
    </row>
    <row r="25" spans="1:11">
      <c r="A25" s="56" t="s">
        <v>364</v>
      </c>
      <c r="B25" s="226">
        <v>63.478288939999999</v>
      </c>
      <c r="C25" s="226">
        <v>71.637987620000018</v>
      </c>
      <c r="D25" s="309">
        <v>106901222.24168552</v>
      </c>
      <c r="E25" s="176">
        <v>214.06117962000002</v>
      </c>
      <c r="F25" s="75">
        <v>101.06831448</v>
      </c>
      <c r="G25" s="75">
        <v>179.89420113999998</v>
      </c>
      <c r="H25" s="176">
        <v>125.63557771000001</v>
      </c>
      <c r="I25" s="75">
        <v>119.57554629000001</v>
      </c>
      <c r="J25" s="87">
        <v>125.36315569000001</v>
      </c>
      <c r="K25" s="66">
        <v>145.14608622999998</v>
      </c>
    </row>
    <row r="26" spans="1:11">
      <c r="A26" s="56" t="s">
        <v>365</v>
      </c>
      <c r="B26" s="226">
        <v>60.005409780000001</v>
      </c>
      <c r="C26" s="226">
        <v>62.606312139999993</v>
      </c>
      <c r="D26" s="309">
        <v>122732590.15899844</v>
      </c>
      <c r="E26" s="176">
        <v>211.31076392</v>
      </c>
      <c r="F26" s="75">
        <v>627.95100155</v>
      </c>
      <c r="G26" s="75">
        <v>121.2212107</v>
      </c>
      <c r="H26" s="176">
        <v>119.19945675</v>
      </c>
      <c r="I26" s="75">
        <v>155.21477060000001</v>
      </c>
      <c r="J26" s="87">
        <v>135.32522194000001</v>
      </c>
      <c r="K26" s="66">
        <v>158.26746645</v>
      </c>
    </row>
    <row r="27" spans="1:11">
      <c r="B27" s="296"/>
      <c r="C27" s="296"/>
      <c r="D27" s="190"/>
    </row>
    <row r="28" spans="1:11">
      <c r="A28" s="265" t="s">
        <v>315</v>
      </c>
      <c r="B28" s="310">
        <v>778.2358935699998</v>
      </c>
      <c r="C28" s="310">
        <v>799.48541224999997</v>
      </c>
      <c r="D28" s="310">
        <v>866.1019377614374</v>
      </c>
      <c r="E28" s="310">
        <v>1444.5998041299999</v>
      </c>
      <c r="F28" s="310">
        <v>1684.63488274</v>
      </c>
      <c r="G28" s="310">
        <v>1536.12283843</v>
      </c>
      <c r="H28" s="310">
        <v>1390.3988124299999</v>
      </c>
      <c r="I28" s="310">
        <v>1521.95715249</v>
      </c>
      <c r="J28" s="310">
        <v>1506.3726800900004</v>
      </c>
      <c r="K28" s="310">
        <v>1681.6942011799999</v>
      </c>
    </row>
    <row r="29" spans="1:11" ht="13.5" customHeight="1">
      <c r="A29" s="57"/>
    </row>
    <row r="30" spans="1:11">
      <c r="A30" s="61" t="s">
        <v>366</v>
      </c>
      <c r="B30" s="551"/>
      <c r="C30" s="551" t="s">
        <v>475</v>
      </c>
      <c r="D30" s="551" t="s">
        <v>476</v>
      </c>
      <c r="E30" s="551" t="s">
        <v>477</v>
      </c>
      <c r="F30" s="551" t="s">
        <v>537</v>
      </c>
      <c r="G30" s="551" t="s">
        <v>615</v>
      </c>
      <c r="H30" s="551" t="s">
        <v>1221</v>
      </c>
      <c r="I30" s="551" t="s">
        <v>1450</v>
      </c>
      <c r="J30" s="551" t="s">
        <v>1589</v>
      </c>
      <c r="K30" s="551" t="s">
        <v>1722</v>
      </c>
    </row>
    <row r="31" spans="1:11">
      <c r="A31" s="61" t="s">
        <v>367</v>
      </c>
      <c r="B31" s="576"/>
      <c r="C31" s="576">
        <v>2.7304727082841485E-2</v>
      </c>
      <c r="D31" s="576">
        <v>8.3324253939740967E-2</v>
      </c>
      <c r="E31" s="576">
        <v>0.66793276997367301</v>
      </c>
      <c r="F31" s="576">
        <v>0.16616025969528603</v>
      </c>
      <c r="G31" s="576">
        <v>-8.8156814174742859E-2</v>
      </c>
      <c r="H31" s="576">
        <v>-9.4864826141728309E-2</v>
      </c>
      <c r="I31" s="576">
        <v>9.4619140122879974E-2</v>
      </c>
      <c r="J31" s="576">
        <v>-1.0239757653165649E-2</v>
      </c>
      <c r="K31" s="576">
        <v>0.1163865512215243</v>
      </c>
    </row>
    <row r="32" spans="1:11" ht="16.5" customHeight="1">
      <c r="A32" s="29" t="s">
        <v>1428</v>
      </c>
    </row>
    <row r="33" spans="1:2">
      <c r="A33" s="45" t="s">
        <v>1839</v>
      </c>
    </row>
    <row r="34" spans="1:2" ht="15.75">
      <c r="A34" s="25" t="s">
        <v>8</v>
      </c>
      <c r="B34" s="51"/>
    </row>
    <row r="35" spans="1:2">
      <c r="A35" s="51"/>
      <c r="B35" s="51"/>
    </row>
  </sheetData>
  <customSheetViews>
    <customSheetView guid="{45E423DD-7FD2-487F-8372-5798D7D06C15}" showPageBreaks="1" showGridLines="0" printArea="1">
      <selection activeCell="B6" sqref="B6"/>
      <pageMargins left="1.25" right="0.23622047244094491" top="0.98425196850393704" bottom="0.98425196850393704" header="0.51181102362204722" footer="0.51181102362204722"/>
      <pageSetup scale="80" orientation="landscape" r:id="rId1"/>
      <headerFooter alignWithMargins="0"/>
    </customSheetView>
    <customSheetView guid="{B297ACE3-C144-4411-A206-EE5C8D41CE1C}" topLeftCell="A19">
      <selection activeCell="H39" sqref="H39"/>
      <pageMargins left="1.2" right="0.25" top="1" bottom="1" header="0.5" footer="0.5"/>
      <pageSetup scale="90" orientation="portrait" r:id="rId2"/>
      <headerFooter alignWithMargins="0"/>
    </customSheetView>
    <customSheetView guid="{67BA8672-8137-4028-84CD-AA630649A2B3}" showRuler="0">
      <selection activeCell="L15" sqref="L15"/>
      <pageMargins left="1.2" right="0.25" top="1" bottom="1" header="0.5" footer="0.5"/>
      <pageSetup scale="90" orientation="portrait" r:id="rId3"/>
      <headerFooter alignWithMargins="0"/>
    </customSheetView>
    <customSheetView guid="{51F1D52B-5D55-4FCC-809B-9B4CC86C88B9}" showGridLines="0">
      <selection activeCell="B6" sqref="B6"/>
      <pageMargins left="1.25" right="0.23622047244094491" top="0.98425196850393704" bottom="0.98425196850393704" header="0.51181102362204722" footer="0.51181102362204722"/>
      <pageSetup scale="80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E12:E13"/>
    <mergeCell ref="D12:D13"/>
    <mergeCell ref="C12:C13"/>
    <mergeCell ref="A12:A13"/>
    <mergeCell ref="B12:B13"/>
  </mergeCells>
  <phoneticPr fontId="33" type="noConversion"/>
  <pageMargins left="1.1299999999999999" right="0.23622047244094491" top="0.9055118110236221" bottom="1.29" header="0.51181102362204722" footer="0.51181102362204722"/>
  <pageSetup scale="89" orientation="landscape" r:id="rId5"/>
  <headerFooter alignWithMargins="0"/>
  <drawing r:id="rId6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Sheet108">
    <pageSetUpPr fitToPage="1"/>
  </sheetPr>
  <dimension ref="A1:K52"/>
  <sheetViews>
    <sheetView showGridLines="0" zoomScaleNormal="100" workbookViewId="0">
      <selection activeCell="A2" sqref="A2"/>
    </sheetView>
  </sheetViews>
  <sheetFormatPr defaultRowHeight="15"/>
  <cols>
    <col min="1" max="1" width="19.140625" style="56" customWidth="1"/>
    <col min="2" max="7" width="10.28515625" style="56" customWidth="1"/>
    <col min="8" max="16384" width="9.140625" style="56"/>
  </cols>
  <sheetData>
    <row r="1" spans="1:11">
      <c r="A1" s="61" t="s">
        <v>307</v>
      </c>
      <c r="B1" s="268"/>
      <c r="C1" s="61"/>
      <c r="D1" s="61"/>
      <c r="E1" s="61"/>
      <c r="F1" s="61"/>
      <c r="G1" s="61"/>
      <c r="H1" s="61"/>
      <c r="I1" s="61"/>
      <c r="J1" s="1145"/>
      <c r="K1" s="1145">
        <v>111</v>
      </c>
    </row>
    <row r="8" spans="1:11">
      <c r="A8" s="58" t="s">
        <v>1368</v>
      </c>
    </row>
    <row r="9" spans="1:11">
      <c r="A9" s="70" t="s">
        <v>1144</v>
      </c>
    </row>
    <row r="10" spans="1:11">
      <c r="A10" s="70" t="s">
        <v>1710</v>
      </c>
    </row>
    <row r="11" spans="1:11">
      <c r="A11" s="56" t="s">
        <v>386</v>
      </c>
    </row>
    <row r="12" spans="1:11" ht="15" customHeight="1">
      <c r="A12" s="1609" t="s">
        <v>353</v>
      </c>
      <c r="B12" s="1645">
        <v>2009</v>
      </c>
      <c r="C12" s="1652">
        <v>2010</v>
      </c>
      <c r="D12" s="1652">
        <v>2011</v>
      </c>
      <c r="E12" s="1652">
        <v>2012</v>
      </c>
      <c r="F12" s="1652">
        <v>2013</v>
      </c>
      <c r="G12" s="1652">
        <v>2014</v>
      </c>
      <c r="H12" s="1652">
        <v>2015</v>
      </c>
      <c r="I12" s="1652">
        <v>2016</v>
      </c>
      <c r="J12" s="1652">
        <v>2017</v>
      </c>
      <c r="K12" s="1609" t="s">
        <v>1693</v>
      </c>
    </row>
    <row r="13" spans="1:11">
      <c r="A13" s="1609"/>
      <c r="B13" s="1645"/>
      <c r="C13" s="1652"/>
      <c r="D13" s="1652"/>
      <c r="E13" s="1652"/>
      <c r="F13" s="1652"/>
      <c r="G13" s="1652"/>
      <c r="H13" s="1652"/>
      <c r="I13" s="1652"/>
      <c r="J13" s="1652"/>
      <c r="K13" s="1609"/>
    </row>
    <row r="14" spans="1:11">
      <c r="A14" s="263"/>
    </row>
    <row r="15" spans="1:11">
      <c r="A15" s="56" t="s">
        <v>354</v>
      </c>
      <c r="B15" s="87">
        <v>10.64203803</v>
      </c>
      <c r="C15" s="87">
        <v>10.349613039999999</v>
      </c>
      <c r="D15" s="307">
        <v>12574156.92</v>
      </c>
      <c r="E15" s="404">
        <v>16.71159531</v>
      </c>
      <c r="F15" s="404">
        <v>13.79066591</v>
      </c>
      <c r="G15" s="404">
        <v>14.482822150000001</v>
      </c>
      <c r="H15" s="404">
        <v>13.650161839999999</v>
      </c>
      <c r="I15" s="75">
        <v>18.443948070000001</v>
      </c>
      <c r="J15" s="87">
        <v>19.191700000000001</v>
      </c>
      <c r="K15" s="66">
        <v>18.328098260000001</v>
      </c>
    </row>
    <row r="16" spans="1:11">
      <c r="A16" s="56" t="s">
        <v>355</v>
      </c>
      <c r="B16" s="87">
        <v>11.559339939999999</v>
      </c>
      <c r="C16" s="87">
        <v>11.191043499999999</v>
      </c>
      <c r="D16" s="307">
        <v>13025915.91</v>
      </c>
      <c r="E16" s="404">
        <v>17.734591129999998</v>
      </c>
      <c r="F16" s="404">
        <v>17.913125670000003</v>
      </c>
      <c r="G16" s="404">
        <v>15.6440514</v>
      </c>
      <c r="H16" s="404">
        <v>15.47116537</v>
      </c>
      <c r="I16" s="75">
        <v>21.65725913</v>
      </c>
      <c r="J16" s="87">
        <v>20.242524499999998</v>
      </c>
      <c r="K16" s="66">
        <v>19.76848038</v>
      </c>
    </row>
    <row r="17" spans="1:11">
      <c r="A17" s="56" t="s">
        <v>356</v>
      </c>
      <c r="B17" s="87">
        <v>11.2975824</v>
      </c>
      <c r="C17" s="87">
        <v>13.735489299999998</v>
      </c>
      <c r="D17" s="307">
        <v>13812431.039999999</v>
      </c>
      <c r="E17" s="404">
        <v>18.109617449999998</v>
      </c>
      <c r="F17" s="404">
        <v>16.71733691</v>
      </c>
      <c r="G17" s="404">
        <v>15.50505461</v>
      </c>
      <c r="H17" s="404">
        <v>16.216710450000001</v>
      </c>
      <c r="I17" s="75">
        <v>18.43513123</v>
      </c>
      <c r="J17" s="87">
        <v>24.451382300000002</v>
      </c>
      <c r="K17" s="66">
        <v>19.952327409999999</v>
      </c>
    </row>
    <row r="18" spans="1:11">
      <c r="A18" s="56" t="s">
        <v>357</v>
      </c>
      <c r="B18" s="87">
        <v>11.30096</v>
      </c>
      <c r="C18" s="87">
        <v>14.086016429999999</v>
      </c>
      <c r="D18" s="307">
        <v>12897622.960000001</v>
      </c>
      <c r="E18" s="404">
        <v>29.390444769999998</v>
      </c>
      <c r="F18" s="404">
        <v>16.038678099999998</v>
      </c>
      <c r="G18" s="404">
        <v>14.946579949999999</v>
      </c>
      <c r="H18" s="404">
        <v>15.585289810000001</v>
      </c>
      <c r="I18" s="75">
        <v>23.611032050000002</v>
      </c>
      <c r="J18" s="87">
        <v>19.140709789999999</v>
      </c>
      <c r="K18" s="66">
        <v>20.024153980000001</v>
      </c>
    </row>
    <row r="19" spans="1:11">
      <c r="A19" s="56" t="s">
        <v>358</v>
      </c>
      <c r="B19" s="87">
        <v>11.5827855</v>
      </c>
      <c r="C19" s="87">
        <v>12.699021359999996</v>
      </c>
      <c r="D19" s="307">
        <v>12142328.130000001</v>
      </c>
      <c r="E19" s="404">
        <v>17.927614200000001</v>
      </c>
      <c r="F19" s="404">
        <v>14.98154379</v>
      </c>
      <c r="G19" s="404">
        <v>16.302994769999998</v>
      </c>
      <c r="H19" s="404">
        <v>12.88109285</v>
      </c>
      <c r="I19" s="75">
        <v>18.47933196</v>
      </c>
      <c r="J19" s="87">
        <v>17.938091309999997</v>
      </c>
      <c r="K19" s="66">
        <v>19.40380545</v>
      </c>
    </row>
    <row r="20" spans="1:11">
      <c r="A20" s="56" t="s">
        <v>359</v>
      </c>
      <c r="B20" s="87">
        <v>10.696616669999999</v>
      </c>
      <c r="C20" s="87">
        <v>13.084364269999998</v>
      </c>
      <c r="D20" s="307">
        <v>12540696.130000001</v>
      </c>
      <c r="E20" s="404">
        <v>18.764149320000001</v>
      </c>
      <c r="F20" s="404">
        <v>17.57190022</v>
      </c>
      <c r="G20" s="404">
        <v>14.38194713</v>
      </c>
      <c r="H20" s="404">
        <v>15.782154480000001</v>
      </c>
      <c r="I20" s="75">
        <v>19.238100160000002</v>
      </c>
      <c r="J20" s="87">
        <v>16.977762030000001</v>
      </c>
      <c r="K20" s="66">
        <v>18.325625089999999</v>
      </c>
    </row>
    <row r="21" spans="1:11">
      <c r="A21" s="56" t="s">
        <v>360</v>
      </c>
      <c r="B21" s="87">
        <v>11.85602109</v>
      </c>
      <c r="C21" s="87">
        <v>13.117386559999998</v>
      </c>
      <c r="D21" s="307">
        <v>12161888.82</v>
      </c>
      <c r="E21" s="404">
        <v>17.72124672</v>
      </c>
      <c r="F21" s="404">
        <v>16.298248699999998</v>
      </c>
      <c r="G21" s="404">
        <v>14.682526920000001</v>
      </c>
      <c r="H21" s="404">
        <v>13.904814160000001</v>
      </c>
      <c r="I21" s="75">
        <v>18.3992377</v>
      </c>
      <c r="J21" s="87">
        <v>18.191065690000002</v>
      </c>
      <c r="K21" s="66">
        <v>18.65955529</v>
      </c>
    </row>
    <row r="22" spans="1:11">
      <c r="A22" s="56" t="s">
        <v>361</v>
      </c>
      <c r="B22" s="87">
        <v>10.923129900000001</v>
      </c>
      <c r="C22" s="87">
        <v>12.448115479999998</v>
      </c>
      <c r="D22" s="307">
        <v>19095161.129999999</v>
      </c>
      <c r="E22" s="404">
        <v>17.799814730000001</v>
      </c>
      <c r="F22" s="404">
        <v>15.556357070000001</v>
      </c>
      <c r="G22" s="404">
        <v>13.9872484</v>
      </c>
      <c r="H22" s="404">
        <v>14.061683220000001</v>
      </c>
      <c r="I22" s="75">
        <v>17.716967690000001</v>
      </c>
      <c r="J22" s="87">
        <v>16.231980589999999</v>
      </c>
      <c r="K22" s="66">
        <v>18.600864999999999</v>
      </c>
    </row>
    <row r="23" spans="1:11">
      <c r="A23" s="56" t="s">
        <v>362</v>
      </c>
      <c r="B23" s="87">
        <v>11.064699900000001</v>
      </c>
      <c r="C23" s="87">
        <v>11.869148520000001</v>
      </c>
      <c r="D23" s="307">
        <v>20699487.52</v>
      </c>
      <c r="E23" s="404">
        <v>17.556310100000001</v>
      </c>
      <c r="F23" s="404">
        <v>13.986894119999999</v>
      </c>
      <c r="G23" s="404">
        <v>14.008240539999999</v>
      </c>
      <c r="H23" s="404">
        <v>13.5981363</v>
      </c>
      <c r="I23" s="75">
        <v>17.405814579999998</v>
      </c>
      <c r="J23" s="87">
        <v>28.035317320000001</v>
      </c>
      <c r="K23" s="66">
        <v>19.17154545</v>
      </c>
    </row>
    <row r="24" spans="1:11">
      <c r="A24" s="56" t="s">
        <v>363</v>
      </c>
      <c r="B24" s="87">
        <v>10.643848720000001</v>
      </c>
      <c r="C24" s="87">
        <v>11.835048520000001</v>
      </c>
      <c r="D24" s="307">
        <v>19549736.77</v>
      </c>
      <c r="E24" s="404">
        <v>13.931671939999999</v>
      </c>
      <c r="F24" s="404">
        <v>14.431370680000001</v>
      </c>
      <c r="G24" s="404">
        <v>13.07905399</v>
      </c>
      <c r="H24" s="404">
        <v>15.867600189999999</v>
      </c>
      <c r="I24" s="75">
        <v>17.627301020000001</v>
      </c>
      <c r="J24" s="87">
        <v>17.213312550000001</v>
      </c>
      <c r="K24" s="66">
        <v>18.89529121</v>
      </c>
    </row>
    <row r="25" spans="1:11">
      <c r="A25" s="56" t="s">
        <v>364</v>
      </c>
      <c r="B25" s="87">
        <v>10.4213299</v>
      </c>
      <c r="C25" s="87">
        <v>11.6332919</v>
      </c>
      <c r="D25" s="307">
        <v>19047035.989999998</v>
      </c>
      <c r="E25" s="404">
        <v>13.222398349999999</v>
      </c>
      <c r="F25" s="404">
        <v>14.217356029999999</v>
      </c>
      <c r="G25" s="404">
        <v>12.78226226</v>
      </c>
      <c r="H25" s="404">
        <v>17.74935627</v>
      </c>
      <c r="I25" s="75">
        <v>19.04517714</v>
      </c>
      <c r="J25" s="87">
        <v>17.749682</v>
      </c>
      <c r="K25" s="66">
        <v>18.187731739999997</v>
      </c>
    </row>
    <row r="26" spans="1:11">
      <c r="A26" s="56" t="s">
        <v>365</v>
      </c>
      <c r="B26" s="87">
        <v>10.22194339</v>
      </c>
      <c r="C26" s="87">
        <v>14.56673516</v>
      </c>
      <c r="D26" s="307">
        <v>16380906.9</v>
      </c>
      <c r="E26" s="404">
        <v>13.15063176</v>
      </c>
      <c r="F26" s="404">
        <v>15.18277967</v>
      </c>
      <c r="G26" s="404">
        <v>13.47584574</v>
      </c>
      <c r="H26" s="404">
        <v>19.25769111</v>
      </c>
      <c r="I26" s="75">
        <v>17.789104390000002</v>
      </c>
      <c r="J26" s="87">
        <v>21.129208200000001</v>
      </c>
      <c r="K26" s="66">
        <v>18.260047510000003</v>
      </c>
    </row>
    <row r="27" spans="1:11">
      <c r="B27" s="87"/>
      <c r="C27" s="87"/>
    </row>
    <row r="28" spans="1:11">
      <c r="A28" s="298" t="s">
        <v>315</v>
      </c>
      <c r="B28" s="222">
        <v>132.21029543999998</v>
      </c>
      <c r="C28" s="222">
        <v>150.61527404</v>
      </c>
      <c r="D28" s="222">
        <v>183.92736822000001</v>
      </c>
      <c r="E28" s="222">
        <v>212.02008578000002</v>
      </c>
      <c r="F28" s="222">
        <v>186.68625686999999</v>
      </c>
      <c r="G28" s="222">
        <v>173.27862786000003</v>
      </c>
      <c r="H28" s="222">
        <v>184.02585604999999</v>
      </c>
      <c r="I28" s="222">
        <v>227.84840512</v>
      </c>
      <c r="J28" s="222">
        <v>236.49273628</v>
      </c>
      <c r="K28" s="222">
        <v>227.57752676999999</v>
      </c>
    </row>
    <row r="29" spans="1:11" ht="13.5" customHeight="1">
      <c r="A29" s="57"/>
    </row>
    <row r="30" spans="1:11">
      <c r="A30" s="61" t="s">
        <v>366</v>
      </c>
      <c r="B30" s="266"/>
      <c r="C30" s="266" t="s">
        <v>475</v>
      </c>
      <c r="D30" s="266" t="s">
        <v>476</v>
      </c>
      <c r="E30" s="266" t="s">
        <v>477</v>
      </c>
      <c r="F30" s="266" t="s">
        <v>537</v>
      </c>
      <c r="G30" s="266" t="s">
        <v>615</v>
      </c>
      <c r="H30" s="266" t="s">
        <v>1221</v>
      </c>
      <c r="I30" s="266" t="s">
        <v>1450</v>
      </c>
      <c r="J30" s="266" t="s">
        <v>1589</v>
      </c>
      <c r="K30" s="266" t="s">
        <v>1722</v>
      </c>
    </row>
    <row r="31" spans="1:11">
      <c r="A31" s="61" t="s">
        <v>367</v>
      </c>
      <c r="B31" s="572"/>
      <c r="C31" s="572">
        <v>0.13920987422914144</v>
      </c>
      <c r="D31" s="572">
        <v>0.22117341280508551</v>
      </c>
      <c r="E31" s="572">
        <v>0.15273810434996071</v>
      </c>
      <c r="F31" s="572">
        <v>-0.11948787218342771</v>
      </c>
      <c r="G31" s="572">
        <v>-7.1819046751451232E-2</v>
      </c>
      <c r="H31" s="572">
        <v>6.2022814485137578E-2</v>
      </c>
      <c r="I31" s="572">
        <v>0.23813256468750454</v>
      </c>
      <c r="J31" s="572">
        <v>3.7938958385279609E-2</v>
      </c>
      <c r="K31" s="572">
        <v>-3.7697603952810965E-2</v>
      </c>
    </row>
    <row r="32" spans="1:11" ht="15.75">
      <c r="A32" s="29" t="s">
        <v>590</v>
      </c>
    </row>
    <row r="33" spans="1:1">
      <c r="A33" s="45" t="s">
        <v>1839</v>
      </c>
    </row>
    <row r="34" spans="1:1" ht="15.75">
      <c r="A34" s="657" t="s">
        <v>1540</v>
      </c>
    </row>
    <row r="35" spans="1:1">
      <c r="A35" s="201"/>
    </row>
    <row r="36" spans="1:1">
      <c r="A36" s="201"/>
    </row>
    <row r="37" spans="1:1">
      <c r="A37" s="201"/>
    </row>
    <row r="38" spans="1:1">
      <c r="A38" s="201"/>
    </row>
    <row r="39" spans="1:1">
      <c r="A39" s="201"/>
    </row>
    <row r="40" spans="1:1">
      <c r="A40" s="201"/>
    </row>
    <row r="41" spans="1:1">
      <c r="A41" s="201"/>
    </row>
    <row r="42" spans="1:1">
      <c r="A42" s="201"/>
    </row>
    <row r="43" spans="1:1">
      <c r="A43" s="201"/>
    </row>
    <row r="44" spans="1:1">
      <c r="A44" s="201"/>
    </row>
    <row r="45" spans="1:1">
      <c r="A45" s="201"/>
    </row>
    <row r="46" spans="1:1">
      <c r="A46" s="201"/>
    </row>
    <row r="47" spans="1:1">
      <c r="A47" s="201"/>
    </row>
    <row r="48" spans="1:1">
      <c r="A48" s="201"/>
    </row>
    <row r="49" spans="1:1">
      <c r="A49" s="201"/>
    </row>
    <row r="50" spans="1:1">
      <c r="A50" s="201"/>
    </row>
    <row r="51" spans="1:1">
      <c r="A51" s="201"/>
    </row>
    <row r="52" spans="1:1">
      <c r="A52" s="201"/>
    </row>
  </sheetData>
  <customSheetViews>
    <customSheetView guid="{45E423DD-7FD2-487F-8372-5798D7D06C15}" showPageBreaks="1" printArea="1">
      <selection activeCell="A5" sqref="A5"/>
      <pageMargins left="1.42" right="0.46" top="1" bottom="1" header="0.5" footer="0.5"/>
      <pageSetup scale="90" orientation="landscape" r:id="rId1"/>
      <headerFooter alignWithMargins="0"/>
    </customSheetView>
    <customSheetView guid="{B297ACE3-C144-4411-A206-EE5C8D41CE1C}" topLeftCell="A13">
      <selection activeCell="H39" sqref="H39"/>
      <pageMargins left="1.42" right="0.46" top="1" bottom="1" header="0.5" footer="0.5"/>
      <pageSetup scale="90" orientation="landscape" r:id="rId2"/>
      <headerFooter alignWithMargins="0"/>
    </customSheetView>
    <customSheetView guid="{67BA8672-8137-4028-84CD-AA630649A2B3}" showRuler="0">
      <selection activeCell="A7" sqref="A7:A8"/>
      <pageMargins left="1.42" right="0.46" top="1" bottom="1" header="0.5" footer="0.5"/>
      <pageSetup scale="90" orientation="landscape" r:id="rId3"/>
      <headerFooter alignWithMargins="0"/>
    </customSheetView>
    <customSheetView guid="{51F1D52B-5D55-4FCC-809B-9B4CC86C88B9}">
      <selection activeCell="A5" sqref="A5"/>
      <pageMargins left="1.42" right="0.46" top="1" bottom="1" header="0.5" footer="0.5"/>
      <pageSetup scale="90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A12:A13"/>
    <mergeCell ref="E12:E13"/>
    <mergeCell ref="D12:D13"/>
    <mergeCell ref="C12:C13"/>
    <mergeCell ref="B12:B13"/>
  </mergeCells>
  <phoneticPr fontId="33" type="noConversion"/>
  <pageMargins left="1.04" right="0.47244094488188981" top="0.79" bottom="1.26" header="0.51181102362204722" footer="1.05"/>
  <pageSetup scale="88" orientation="landscape" r:id="rId5"/>
  <headerFooter alignWithMargins="0"/>
  <drawing r:id="rId6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Sheet109"/>
  <dimension ref="A1:K55"/>
  <sheetViews>
    <sheetView showGridLines="0" zoomScaleNormal="100" workbookViewId="0">
      <selection activeCell="K28" sqref="K28"/>
    </sheetView>
  </sheetViews>
  <sheetFormatPr defaultRowHeight="15"/>
  <cols>
    <col min="1" max="1" width="18.7109375" style="51" customWidth="1"/>
    <col min="2" max="4" width="10.28515625" style="51" customWidth="1"/>
    <col min="5" max="5" width="9.5703125" style="51" bestFit="1" customWidth="1"/>
    <col min="6" max="6" width="10.7109375" style="51" customWidth="1"/>
    <col min="7" max="7" width="10.42578125" style="51" customWidth="1"/>
    <col min="8" max="8" width="11.28515625" style="51" customWidth="1"/>
    <col min="9" max="9" width="11.42578125" style="51" customWidth="1"/>
    <col min="10" max="10" width="10" style="51" customWidth="1"/>
    <col min="11" max="11" width="9.5703125" style="51" bestFit="1" customWidth="1"/>
    <col min="12" max="16384" width="9.140625" style="51"/>
  </cols>
  <sheetData>
    <row r="1" spans="1:11" ht="15" customHeight="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112</v>
      </c>
    </row>
    <row r="8" spans="1:11">
      <c r="A8" s="70" t="s">
        <v>1369</v>
      </c>
    </row>
    <row r="9" spans="1:11">
      <c r="A9" s="70" t="s">
        <v>1145</v>
      </c>
    </row>
    <row r="10" spans="1:11">
      <c r="A10" s="70" t="s">
        <v>1710</v>
      </c>
    </row>
    <row r="11" spans="1:11">
      <c r="A11" s="51" t="s">
        <v>386</v>
      </c>
    </row>
    <row r="12" spans="1:11" ht="15" customHeight="1">
      <c r="A12" s="1609" t="s">
        <v>368</v>
      </c>
      <c r="B12" s="1645">
        <v>2009</v>
      </c>
      <c r="C12" s="1652">
        <v>2010</v>
      </c>
      <c r="D12" s="1652">
        <v>2011</v>
      </c>
      <c r="E12" s="1652">
        <v>2012</v>
      </c>
      <c r="F12" s="1652">
        <v>2013</v>
      </c>
      <c r="G12" s="1652">
        <v>2014</v>
      </c>
      <c r="H12" s="1652">
        <v>2015</v>
      </c>
      <c r="I12" s="1652">
        <v>2016</v>
      </c>
      <c r="J12" s="1652">
        <v>2017</v>
      </c>
      <c r="K12" s="1609" t="s">
        <v>1693</v>
      </c>
    </row>
    <row r="13" spans="1:11">
      <c r="A13" s="1609"/>
      <c r="B13" s="1645"/>
      <c r="C13" s="1652"/>
      <c r="D13" s="1652"/>
      <c r="E13" s="1652"/>
      <c r="F13" s="1652"/>
      <c r="G13" s="1652"/>
      <c r="H13" s="1652"/>
      <c r="I13" s="1652"/>
      <c r="J13" s="1652"/>
      <c r="K13" s="1609"/>
    </row>
    <row r="14" spans="1:11" ht="9" customHeight="1">
      <c r="A14" s="287"/>
    </row>
    <row r="15" spans="1:11">
      <c r="A15" s="51" t="s">
        <v>354</v>
      </c>
      <c r="B15" s="112">
        <v>169.53846519999999</v>
      </c>
      <c r="C15" s="112">
        <v>165.77086811000004</v>
      </c>
      <c r="D15" s="192">
        <v>190070753.88</v>
      </c>
      <c r="E15" s="176">
        <v>244.79932912999999</v>
      </c>
      <c r="F15" s="75">
        <v>431.53894022000003</v>
      </c>
      <c r="G15" s="75">
        <v>356.47920466000005</v>
      </c>
      <c r="H15" s="75">
        <v>283.10476091000004</v>
      </c>
      <c r="I15" s="75">
        <v>390.72752966000002</v>
      </c>
      <c r="J15" s="75">
        <v>363.93115219999999</v>
      </c>
      <c r="K15" s="75">
        <v>401.18115437</v>
      </c>
    </row>
    <row r="16" spans="1:11">
      <c r="A16" s="51" t="s">
        <v>355</v>
      </c>
      <c r="B16" s="112">
        <v>218.60094098000002</v>
      </c>
      <c r="C16" s="112">
        <v>339.05197379999993</v>
      </c>
      <c r="D16" s="192">
        <v>267382533.88999999</v>
      </c>
      <c r="E16" s="176">
        <v>281.85181722000004</v>
      </c>
      <c r="F16" s="75">
        <v>605.84865332000004</v>
      </c>
      <c r="G16" s="75">
        <v>93.116180999999997</v>
      </c>
      <c r="H16" s="75">
        <v>407.82081957999998</v>
      </c>
      <c r="I16" s="75">
        <v>476.39755434</v>
      </c>
      <c r="J16" s="75">
        <v>439.19068433000001</v>
      </c>
      <c r="K16" s="75">
        <v>445.85569633999995</v>
      </c>
    </row>
    <row r="17" spans="1:11">
      <c r="A17" s="51" t="s">
        <v>356</v>
      </c>
      <c r="B17" s="112">
        <v>279.65083088</v>
      </c>
      <c r="C17" s="112">
        <v>355.97953525999998</v>
      </c>
      <c r="D17" s="192">
        <v>383884886.06</v>
      </c>
      <c r="E17" s="176">
        <v>331.54952933999999</v>
      </c>
      <c r="F17" s="75">
        <v>455.59515038999996</v>
      </c>
      <c r="G17" s="75">
        <v>200.59374119</v>
      </c>
      <c r="H17" s="75">
        <v>437.20012831999998</v>
      </c>
      <c r="I17" s="75">
        <v>574.81385003000003</v>
      </c>
      <c r="J17" s="75">
        <v>505.70418808999995</v>
      </c>
      <c r="K17" s="75">
        <v>513.49424720000002</v>
      </c>
    </row>
    <row r="18" spans="1:11">
      <c r="A18" s="51" t="s">
        <v>357</v>
      </c>
      <c r="B18" s="112">
        <v>278.11111499999998</v>
      </c>
      <c r="C18" s="112">
        <v>285.51767987999995</v>
      </c>
      <c r="D18" s="192">
        <v>300950024.38</v>
      </c>
      <c r="E18" s="176">
        <v>260.43024296999999</v>
      </c>
      <c r="F18" s="75">
        <v>422.05072806999999</v>
      </c>
      <c r="G18" s="75">
        <v>546.53679344000011</v>
      </c>
      <c r="H18" s="75">
        <v>374.51363167</v>
      </c>
      <c r="I18" s="75">
        <v>462.06267602999998</v>
      </c>
      <c r="J18" s="75">
        <v>368.88583429000005</v>
      </c>
      <c r="K18" s="75">
        <v>499.50368345999999</v>
      </c>
    </row>
    <row r="19" spans="1:11">
      <c r="A19" s="51" t="s">
        <v>358</v>
      </c>
      <c r="B19" s="112">
        <v>223.97782854000005</v>
      </c>
      <c r="C19" s="112">
        <v>279.13668808999995</v>
      </c>
      <c r="D19" s="192">
        <v>354087431.74000001</v>
      </c>
      <c r="E19" s="176">
        <v>316.54611425000002</v>
      </c>
      <c r="F19" s="75">
        <v>411.45209748000002</v>
      </c>
      <c r="G19" s="75">
        <v>899.74000403999992</v>
      </c>
      <c r="H19" s="75">
        <v>434.27125962999997</v>
      </c>
      <c r="I19" s="75">
        <v>394.43364851000001</v>
      </c>
      <c r="J19" s="75">
        <v>477.26092976000001</v>
      </c>
      <c r="K19" s="75">
        <v>587.28912049999997</v>
      </c>
    </row>
    <row r="20" spans="1:11">
      <c r="A20" s="51" t="s">
        <v>359</v>
      </c>
      <c r="B20" s="112">
        <v>263.72281609999999</v>
      </c>
      <c r="C20" s="112">
        <v>394.61816676000007</v>
      </c>
      <c r="D20" s="192">
        <v>324459331.97000003</v>
      </c>
      <c r="E20" s="176">
        <v>311.73637728</v>
      </c>
      <c r="F20" s="75">
        <v>385.16578156000003</v>
      </c>
      <c r="G20" s="75">
        <v>277.38010205</v>
      </c>
      <c r="H20" s="75">
        <v>486.20763348000003</v>
      </c>
      <c r="I20" s="75">
        <v>487.11338748000003</v>
      </c>
      <c r="J20" s="75">
        <v>521.69492475000004</v>
      </c>
      <c r="K20" s="75">
        <v>561.79226602999995</v>
      </c>
    </row>
    <row r="21" spans="1:11">
      <c r="A21" s="51" t="s">
        <v>360</v>
      </c>
      <c r="B21" s="112">
        <v>322.74313312000004</v>
      </c>
      <c r="C21" s="112">
        <v>335.41601186999992</v>
      </c>
      <c r="D21" s="192">
        <v>289336870.44999999</v>
      </c>
      <c r="E21" s="176">
        <v>395.86486270999995</v>
      </c>
      <c r="F21" s="75">
        <v>452.51227620999998</v>
      </c>
      <c r="G21" s="75">
        <v>565.40494022000007</v>
      </c>
      <c r="H21" s="75">
        <v>575.06716046000008</v>
      </c>
      <c r="I21" s="75">
        <v>468.82119677999998</v>
      </c>
      <c r="J21" s="75">
        <v>543.89876204999996</v>
      </c>
      <c r="K21" s="75">
        <v>657.25873847000003</v>
      </c>
    </row>
    <row r="22" spans="1:11">
      <c r="A22" s="51" t="s">
        <v>361</v>
      </c>
      <c r="B22" s="112">
        <v>260.85453527999994</v>
      </c>
      <c r="C22" s="112">
        <v>380.35861687000005</v>
      </c>
      <c r="D22" s="192">
        <v>359728350.54000002</v>
      </c>
      <c r="E22" s="176">
        <v>347.77184619999997</v>
      </c>
      <c r="F22" s="75">
        <v>414.72942418999997</v>
      </c>
      <c r="G22" s="75">
        <v>115.70543151000001</v>
      </c>
      <c r="H22" s="75">
        <v>462.48583425999999</v>
      </c>
      <c r="I22" s="75">
        <v>422.74994263000002</v>
      </c>
      <c r="J22" s="75">
        <v>505.95025026000002</v>
      </c>
      <c r="K22" s="75">
        <v>592.91258692999997</v>
      </c>
    </row>
    <row r="23" spans="1:11">
      <c r="A23" s="51" t="s">
        <v>362</v>
      </c>
      <c r="B23" s="112">
        <v>331.70127174999999</v>
      </c>
      <c r="C23" s="112">
        <v>320.26237444999998</v>
      </c>
      <c r="D23" s="192">
        <v>306983091.72000003</v>
      </c>
      <c r="E23" s="176">
        <v>275.85432874000003</v>
      </c>
      <c r="F23" s="75">
        <v>398.40980056000001</v>
      </c>
      <c r="G23" s="75">
        <v>105.36115359999999</v>
      </c>
      <c r="H23" s="75">
        <v>444.44242824000003</v>
      </c>
      <c r="I23" s="75">
        <v>452.91506737000003</v>
      </c>
      <c r="J23" s="75">
        <v>461.28701875000002</v>
      </c>
      <c r="K23" s="75">
        <v>535.47667813999999</v>
      </c>
    </row>
    <row r="24" spans="1:11">
      <c r="A24" s="51" t="s">
        <v>363</v>
      </c>
      <c r="B24" s="112">
        <v>303.45362930999994</v>
      </c>
      <c r="C24" s="112">
        <v>321.45507190000001</v>
      </c>
      <c r="D24" s="192">
        <v>304018525.39999998</v>
      </c>
      <c r="E24" s="176">
        <v>381.54736674999998</v>
      </c>
      <c r="F24" s="75">
        <v>415.71565363999997</v>
      </c>
      <c r="G24" s="75">
        <v>670.98400061000007</v>
      </c>
      <c r="H24" s="75">
        <v>447.32171832</v>
      </c>
      <c r="I24" s="75">
        <v>504.28024698000002</v>
      </c>
      <c r="J24" s="75">
        <v>501.51569929000004</v>
      </c>
      <c r="K24" s="75">
        <v>558.34841357000005</v>
      </c>
    </row>
    <row r="25" spans="1:11">
      <c r="A25" s="51" t="s">
        <v>364</v>
      </c>
      <c r="B25" s="112">
        <v>265.47853411</v>
      </c>
      <c r="C25" s="112">
        <v>287.88721229000009</v>
      </c>
      <c r="D25" s="192">
        <v>332371751.31</v>
      </c>
      <c r="E25" s="176">
        <v>328.96558751999999</v>
      </c>
      <c r="F25" s="75">
        <v>338.6279361</v>
      </c>
      <c r="G25" s="75">
        <v>255.32441912000002</v>
      </c>
      <c r="H25" s="75">
        <v>382.15398523000005</v>
      </c>
      <c r="I25" s="75">
        <v>501.18556022000001</v>
      </c>
      <c r="J25" s="75">
        <v>537.11578436000002</v>
      </c>
      <c r="K25" s="75">
        <v>481.57377880000001</v>
      </c>
    </row>
    <row r="26" spans="1:11">
      <c r="A26" s="51" t="s">
        <v>365</v>
      </c>
      <c r="B26" s="112">
        <v>344.25084907000002</v>
      </c>
      <c r="C26" s="112">
        <v>397.83997767</v>
      </c>
      <c r="D26" s="192">
        <v>348553952.74000001</v>
      </c>
      <c r="E26" s="176">
        <v>394.56844351000001</v>
      </c>
      <c r="F26" s="75">
        <v>504.36442920999997</v>
      </c>
      <c r="G26" s="75">
        <v>329.30237987999999</v>
      </c>
      <c r="H26" s="75">
        <v>435.33397677999994</v>
      </c>
      <c r="I26" s="75">
        <v>532.73255486000005</v>
      </c>
      <c r="J26" s="75">
        <v>561.65496608000001</v>
      </c>
      <c r="K26" s="75">
        <v>485.45219635000001</v>
      </c>
    </row>
    <row r="27" spans="1:11" ht="9" customHeight="1">
      <c r="B27" s="112"/>
      <c r="C27" s="112"/>
    </row>
    <row r="28" spans="1:11">
      <c r="A28" s="298" t="s">
        <v>315</v>
      </c>
      <c r="B28" s="68">
        <v>3262.0839493400003</v>
      </c>
      <c r="C28" s="68">
        <v>3863.2941769499998</v>
      </c>
      <c r="D28" s="68">
        <v>3761.8275040799999</v>
      </c>
      <c r="E28" s="68">
        <v>3871.4858456200004</v>
      </c>
      <c r="F28" s="68">
        <v>5236.0108709499991</v>
      </c>
      <c r="G28" s="68">
        <v>4415.9283513200007</v>
      </c>
      <c r="H28" s="68">
        <v>5169.9233368800005</v>
      </c>
      <c r="I28" s="68">
        <v>5668.2332148899995</v>
      </c>
      <c r="J28" s="68">
        <v>5788.0901942100008</v>
      </c>
      <c r="K28" s="68">
        <v>6320.1385601600005</v>
      </c>
    </row>
    <row r="29" spans="1:11" s="56" customFormat="1" ht="13.5" customHeight="1">
      <c r="A29" s="57"/>
    </row>
    <row r="30" spans="1:11" ht="15.75" thickBot="1">
      <c r="A30" s="554" t="s">
        <v>366</v>
      </c>
      <c r="B30" s="266"/>
      <c r="C30" s="266" t="s">
        <v>475</v>
      </c>
      <c r="D30" s="559" t="s">
        <v>476</v>
      </c>
      <c r="E30" s="559" t="s">
        <v>477</v>
      </c>
      <c r="F30" s="559" t="s">
        <v>537</v>
      </c>
      <c r="G30" s="559" t="s">
        <v>615</v>
      </c>
      <c r="H30" s="559" t="s">
        <v>1221</v>
      </c>
      <c r="I30" s="559" t="s">
        <v>1450</v>
      </c>
      <c r="J30" s="559" t="s">
        <v>1589</v>
      </c>
      <c r="K30" s="559" t="s">
        <v>1722</v>
      </c>
    </row>
    <row r="31" spans="1:11" ht="16.5" thickTop="1" thickBot="1">
      <c r="A31" s="523" t="s">
        <v>367</v>
      </c>
      <c r="B31" s="577"/>
      <c r="C31" s="577">
        <v>0.18430250016454641</v>
      </c>
      <c r="D31" s="577">
        <v>-2.6264288511962608E-2</v>
      </c>
      <c r="E31" s="577">
        <v>2.9150284382010394E-2</v>
      </c>
      <c r="F31" s="577">
        <v>0.35245512439978355</v>
      </c>
      <c r="G31" s="577">
        <v>-0.15662353265534878</v>
      </c>
      <c r="H31" s="577">
        <v>0.17074438839901407</v>
      </c>
      <c r="I31" s="577">
        <v>9.6386318623967071E-2</v>
      </c>
      <c r="J31" s="577">
        <v>2.1145386009373546E-2</v>
      </c>
      <c r="K31" s="577">
        <v>9.1921229299817053E-2</v>
      </c>
    </row>
    <row r="32" spans="1:11" ht="16.5" thickTop="1">
      <c r="A32" s="29" t="s">
        <v>1117</v>
      </c>
    </row>
    <row r="33" spans="1:1">
      <c r="A33" s="45" t="s">
        <v>1839</v>
      </c>
    </row>
    <row r="34" spans="1:1" ht="15.75">
      <c r="A34" s="29" t="s">
        <v>614</v>
      </c>
    </row>
    <row r="35" spans="1:1" ht="15.75">
      <c r="A35" s="657" t="s">
        <v>1540</v>
      </c>
    </row>
    <row r="36" spans="1:1">
      <c r="A36" s="56"/>
    </row>
    <row r="37" spans="1:1">
      <c r="A37" s="56"/>
    </row>
    <row r="38" spans="1:1">
      <c r="A38" s="56"/>
    </row>
    <row r="39" spans="1:1">
      <c r="A39" s="56"/>
    </row>
    <row r="40" spans="1:1">
      <c r="A40" s="56"/>
    </row>
    <row r="41" spans="1:1">
      <c r="A41" s="56"/>
    </row>
    <row r="42" spans="1:1">
      <c r="A42" s="56"/>
    </row>
    <row r="43" spans="1:1">
      <c r="A43" s="56"/>
    </row>
    <row r="44" spans="1:1">
      <c r="A44" s="56"/>
    </row>
    <row r="45" spans="1:1">
      <c r="A45" s="56"/>
    </row>
    <row r="46" spans="1:1">
      <c r="A46" s="56"/>
    </row>
    <row r="47" spans="1:1">
      <c r="A47" s="56"/>
    </row>
    <row r="48" spans="1:1">
      <c r="A48" s="56"/>
    </row>
    <row r="49" spans="1:1">
      <c r="A49" s="56"/>
    </row>
    <row r="50" spans="1:1">
      <c r="A50" s="56"/>
    </row>
    <row r="51" spans="1:1">
      <c r="A51" s="56"/>
    </row>
    <row r="52" spans="1:1">
      <c r="A52" s="56"/>
    </row>
    <row r="53" spans="1:1">
      <c r="A53" s="56"/>
    </row>
    <row r="54" spans="1:1">
      <c r="A54" s="56"/>
    </row>
    <row r="55" spans="1:1">
      <c r="A55" s="56"/>
    </row>
  </sheetData>
  <customSheetViews>
    <customSheetView guid="{45E423DD-7FD2-487F-8372-5798D7D06C15}" showPageBreaks="1" showGridLines="0" printArea="1" hiddenColumns="1">
      <selection activeCell="A14" sqref="A14"/>
      <pageMargins left="0.73" right="0.75" top="0.27" bottom="0.6" header="0.22" footer="0.43"/>
      <printOptions horizontalCentered="1" verticalCentered="1"/>
      <pageSetup scale="90" orientation="landscape" r:id="rId1"/>
      <headerFooter alignWithMargins="0"/>
    </customSheetView>
    <customSheetView guid="{B297ACE3-C144-4411-A206-EE5C8D41CE1C}" showGridLines="0" hiddenColumns="1" topLeftCell="A19">
      <selection activeCell="H39" sqref="H39"/>
      <pageMargins left="0.73" right="0.75" top="0.27" bottom="0.6" header="0.22" footer="0.43"/>
      <printOptions horizontalCentered="1" verticalCentered="1"/>
      <pageSetup scale="90" orientation="landscape" r:id="rId2"/>
      <headerFooter alignWithMargins="0"/>
    </customSheetView>
    <customSheetView guid="{67BA8672-8137-4028-84CD-AA630649A2B3}" showGridLines="0" hiddenColumns="1" showRuler="0">
      <selection activeCell="H15" sqref="H15:H16"/>
      <pageMargins left="0.73" right="0.75" top="0.27" bottom="0.6" header="0.22" footer="0.43"/>
      <printOptions horizontalCentered="1" verticalCentered="1"/>
      <pageSetup scale="90" orientation="landscape" r:id="rId3"/>
      <headerFooter alignWithMargins="0"/>
    </customSheetView>
    <customSheetView guid="{51F1D52B-5D55-4FCC-809B-9B4CC86C88B9}" showGridLines="0" hiddenColumns="1">
      <selection activeCell="A14" sqref="A14"/>
      <pageMargins left="0.73" right="0.75" top="0.27" bottom="0.6" header="0.22" footer="0.43"/>
      <printOptions horizontalCentered="1" verticalCentered="1"/>
      <pageSetup scale="90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A12:A13"/>
    <mergeCell ref="E12:E13"/>
    <mergeCell ref="D12:D13"/>
    <mergeCell ref="C12:C13"/>
    <mergeCell ref="B12:B13"/>
  </mergeCells>
  <phoneticPr fontId="0" type="noConversion"/>
  <printOptions horizontalCentered="1" verticalCentered="1"/>
  <pageMargins left="0.6692913385826772" right="0.68" top="0.51181102362204722" bottom="1.4173228346456694" header="0.23622047244094491" footer="0.98425196850393704"/>
  <pageSetup scale="85" orientation="landscape" r:id="rId5"/>
  <headerFooter alignWithMargins="0"/>
  <drawing r:id="rId6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Sheet112">
    <pageSetUpPr fitToPage="1"/>
  </sheetPr>
  <dimension ref="A1:K49"/>
  <sheetViews>
    <sheetView showGridLines="0" zoomScaleNormal="100" workbookViewId="0">
      <selection activeCell="N17" sqref="N17"/>
    </sheetView>
  </sheetViews>
  <sheetFormatPr defaultRowHeight="15"/>
  <cols>
    <col min="1" max="1" width="15.85546875" style="56" customWidth="1"/>
    <col min="2" max="8" width="11" style="56" customWidth="1"/>
    <col min="9" max="9" width="9.140625" style="56"/>
    <col min="10" max="11" width="9.85546875" style="56" bestFit="1" customWidth="1"/>
    <col min="12" max="16384" width="9.140625" style="56"/>
  </cols>
  <sheetData>
    <row r="1" spans="1:11">
      <c r="A1" s="61" t="s">
        <v>307</v>
      </c>
      <c r="B1" s="62"/>
      <c r="C1" s="62"/>
      <c r="D1" s="61"/>
      <c r="E1" s="61"/>
      <c r="F1" s="61"/>
      <c r="G1" s="61"/>
      <c r="H1" s="61"/>
      <c r="I1" s="61"/>
      <c r="J1" s="1145"/>
      <c r="K1" s="1145">
        <v>113</v>
      </c>
    </row>
    <row r="6" spans="1:11">
      <c r="H6" s="56" t="s">
        <v>397</v>
      </c>
    </row>
    <row r="9" spans="1:11">
      <c r="A9" s="58" t="s">
        <v>1370</v>
      </c>
    </row>
    <row r="10" spans="1:11">
      <c r="A10" s="70" t="s">
        <v>1148</v>
      </c>
    </row>
    <row r="11" spans="1:11">
      <c r="A11" s="70" t="s">
        <v>1710</v>
      </c>
    </row>
    <row r="12" spans="1:11">
      <c r="A12" s="56" t="s">
        <v>386</v>
      </c>
    </row>
    <row r="13" spans="1:11" ht="15" customHeight="1">
      <c r="A13" s="1609" t="s">
        <v>353</v>
      </c>
      <c r="B13" s="1645">
        <v>2009</v>
      </c>
      <c r="C13" s="1652">
        <v>2010</v>
      </c>
      <c r="D13" s="1652">
        <v>2011</v>
      </c>
      <c r="E13" s="1652">
        <v>2012</v>
      </c>
      <c r="F13" s="1652">
        <v>2013</v>
      </c>
      <c r="G13" s="1652">
        <v>2014</v>
      </c>
      <c r="H13" s="1652">
        <v>2015</v>
      </c>
      <c r="I13" s="1652">
        <v>2016</v>
      </c>
      <c r="J13" s="1652">
        <v>2017</v>
      </c>
      <c r="K13" s="1609" t="s">
        <v>1693</v>
      </c>
    </row>
    <row r="14" spans="1:11">
      <c r="A14" s="1609"/>
      <c r="B14" s="1655"/>
      <c r="C14" s="1652"/>
      <c r="D14" s="1652"/>
      <c r="E14" s="1652"/>
      <c r="F14" s="1652"/>
      <c r="G14" s="1652"/>
      <c r="H14" s="1652"/>
      <c r="I14" s="1652"/>
      <c r="J14" s="1652"/>
      <c r="K14" s="1609"/>
    </row>
    <row r="15" spans="1:11" ht="13.5" customHeight="1">
      <c r="A15" s="263"/>
      <c r="C15" s="305"/>
    </row>
    <row r="16" spans="1:11">
      <c r="A16" s="56" t="s">
        <v>354</v>
      </c>
      <c r="B16" s="305">
        <v>71.650186219999995</v>
      </c>
      <c r="C16" s="305">
        <v>85.940111129999991</v>
      </c>
      <c r="D16" s="307">
        <v>102898112.34</v>
      </c>
      <c r="E16" s="404">
        <v>127.86925031999999</v>
      </c>
      <c r="F16" s="75">
        <v>141.014791</v>
      </c>
      <c r="G16" s="75">
        <v>120.96590402</v>
      </c>
      <c r="H16" s="75">
        <v>137.79733712000001</v>
      </c>
      <c r="I16" s="75">
        <v>112.16867051</v>
      </c>
      <c r="J16" s="66">
        <v>137.14973386000003</v>
      </c>
      <c r="K16" s="66">
        <v>171.28260351</v>
      </c>
    </row>
    <row r="17" spans="1:11">
      <c r="A17" s="56" t="s">
        <v>355</v>
      </c>
      <c r="B17" s="305">
        <v>35.04329280000001</v>
      </c>
      <c r="C17" s="305">
        <v>50.117626000000008</v>
      </c>
      <c r="D17" s="307">
        <v>78098490.390000001</v>
      </c>
      <c r="E17" s="404">
        <v>44.448889530000002</v>
      </c>
      <c r="F17" s="75">
        <v>93.098143859999993</v>
      </c>
      <c r="G17" s="75">
        <v>53.951425669999999</v>
      </c>
      <c r="H17" s="75">
        <v>50.895351700000006</v>
      </c>
      <c r="I17" s="75">
        <v>72.25745787000001</v>
      </c>
      <c r="J17" s="66">
        <v>80.746125140000004</v>
      </c>
      <c r="K17" s="66">
        <v>81.853151709999992</v>
      </c>
    </row>
    <row r="18" spans="1:11">
      <c r="A18" s="56" t="s">
        <v>356</v>
      </c>
      <c r="B18" s="305">
        <v>57.865311439999999</v>
      </c>
      <c r="C18" s="305">
        <v>92.530869680000009</v>
      </c>
      <c r="D18" s="307">
        <v>74319838.459999993</v>
      </c>
      <c r="E18" s="404">
        <v>73.984305559999996</v>
      </c>
      <c r="F18" s="75">
        <v>119.48766289</v>
      </c>
      <c r="G18" s="75">
        <v>82.252332409999994</v>
      </c>
      <c r="H18" s="75">
        <v>112.6252382</v>
      </c>
      <c r="I18" s="75">
        <v>107.37391906000001</v>
      </c>
      <c r="J18" s="66">
        <v>114.99573687</v>
      </c>
      <c r="K18" s="66">
        <v>96.909998700000003</v>
      </c>
    </row>
    <row r="19" spans="1:11">
      <c r="A19" s="56" t="s">
        <v>357</v>
      </c>
      <c r="B19" s="305">
        <v>741.59533607999981</v>
      </c>
      <c r="C19" s="305">
        <v>846.87193089999982</v>
      </c>
      <c r="D19" s="307">
        <v>425536112</v>
      </c>
      <c r="E19" s="404">
        <v>530.31585658999995</v>
      </c>
      <c r="F19" s="75">
        <v>1132.0462149</v>
      </c>
      <c r="G19" s="75">
        <v>1228.22385285</v>
      </c>
      <c r="H19" s="75">
        <v>1253.17075077</v>
      </c>
      <c r="I19" s="75">
        <v>1305.0195814400001</v>
      </c>
      <c r="J19" s="66">
        <v>871.36686364000002</v>
      </c>
      <c r="K19" s="66">
        <v>975.52622203999999</v>
      </c>
    </row>
    <row r="20" spans="1:11">
      <c r="A20" s="56" t="s">
        <v>358</v>
      </c>
      <c r="B20" s="305">
        <v>99.397146619999972</v>
      </c>
      <c r="C20" s="305">
        <v>101.35832279</v>
      </c>
      <c r="D20" s="307">
        <v>595067889</v>
      </c>
      <c r="E20" s="404">
        <v>603.09019058000001</v>
      </c>
      <c r="F20" s="75">
        <v>162.82566641</v>
      </c>
      <c r="G20" s="75">
        <v>135.32151377000002</v>
      </c>
      <c r="H20" s="75">
        <v>140.41553091</v>
      </c>
      <c r="I20" s="75">
        <v>135.52076238000001</v>
      </c>
      <c r="J20" s="66">
        <v>774.16752257000007</v>
      </c>
      <c r="K20" s="66">
        <v>868.16325038000002</v>
      </c>
    </row>
    <row r="21" spans="1:11">
      <c r="A21" s="56" t="s">
        <v>359</v>
      </c>
      <c r="B21" s="305">
        <v>119.29052560000001</v>
      </c>
      <c r="C21" s="305">
        <v>94.919083610000001</v>
      </c>
      <c r="D21" s="307">
        <v>105612604.06</v>
      </c>
      <c r="E21" s="404">
        <v>160.65587556</v>
      </c>
      <c r="F21" s="75">
        <v>107.32156338999999</v>
      </c>
      <c r="G21" s="75">
        <v>133.14542456999999</v>
      </c>
      <c r="H21" s="75">
        <v>142.85689087</v>
      </c>
      <c r="I21" s="75">
        <v>133.21497354000002</v>
      </c>
      <c r="J21" s="66">
        <v>147.28315875000001</v>
      </c>
      <c r="K21" s="66">
        <v>153.16054918</v>
      </c>
    </row>
    <row r="22" spans="1:11">
      <c r="A22" s="56" t="s">
        <v>360</v>
      </c>
      <c r="B22" s="305">
        <v>109.12119457999999</v>
      </c>
      <c r="C22" s="305">
        <v>106.60689212</v>
      </c>
      <c r="D22" s="307">
        <v>120689883.12</v>
      </c>
      <c r="E22" s="404">
        <v>178.19478958000002</v>
      </c>
      <c r="F22" s="75">
        <v>179.97553331</v>
      </c>
      <c r="G22" s="75">
        <v>189.76728077999999</v>
      </c>
      <c r="H22" s="75">
        <v>168.25987074</v>
      </c>
      <c r="I22" s="75">
        <v>141.20008186999999</v>
      </c>
      <c r="J22" s="66">
        <v>143.06410631999998</v>
      </c>
      <c r="K22" s="66">
        <v>209.17951740000001</v>
      </c>
    </row>
    <row r="23" spans="1:11">
      <c r="A23" s="56" t="s">
        <v>361</v>
      </c>
      <c r="B23" s="305">
        <v>50.079776580000015</v>
      </c>
      <c r="C23" s="305">
        <v>66.090168399999996</v>
      </c>
      <c r="D23" s="307">
        <v>61570324.939999998</v>
      </c>
      <c r="E23" s="404">
        <v>58.908454950000007</v>
      </c>
      <c r="F23" s="75">
        <v>62.192094869999998</v>
      </c>
      <c r="G23" s="75">
        <v>58.862139549999995</v>
      </c>
      <c r="H23" s="75">
        <v>78.048382310000008</v>
      </c>
      <c r="I23" s="75">
        <v>85.391516510000002</v>
      </c>
      <c r="J23" s="66">
        <v>85.656400730000001</v>
      </c>
      <c r="K23" s="66">
        <v>126.83314349</v>
      </c>
    </row>
    <row r="24" spans="1:11">
      <c r="A24" s="56" t="s">
        <v>362</v>
      </c>
      <c r="B24" s="305">
        <v>55.326744909999988</v>
      </c>
      <c r="C24" s="305">
        <v>65.389451069999993</v>
      </c>
      <c r="D24" s="307">
        <v>78566524.170000002</v>
      </c>
      <c r="E24" s="404">
        <v>107.405886</v>
      </c>
      <c r="F24" s="75">
        <v>72.895275239999989</v>
      </c>
      <c r="G24" s="75">
        <v>83.550574249999997</v>
      </c>
      <c r="H24" s="75">
        <v>103.07557444</v>
      </c>
      <c r="I24" s="75">
        <v>112.17087131</v>
      </c>
      <c r="J24" s="66">
        <v>107.16467607999999</v>
      </c>
      <c r="K24" s="66">
        <v>156.48418612</v>
      </c>
    </row>
    <row r="25" spans="1:11">
      <c r="A25" s="56" t="s">
        <v>363</v>
      </c>
      <c r="B25" s="305">
        <v>751.12717232999989</v>
      </c>
      <c r="C25" s="305">
        <v>798.76845409000009</v>
      </c>
      <c r="D25" s="307">
        <v>922850200.01999998</v>
      </c>
      <c r="E25" s="404">
        <v>1037.03623943</v>
      </c>
      <c r="F25" s="75">
        <v>1085.9560241199999</v>
      </c>
      <c r="G25" s="75">
        <v>1210.08687906</v>
      </c>
      <c r="H25" s="75">
        <v>1062.3607973600001</v>
      </c>
      <c r="I25" s="75">
        <v>1131.3835522500001</v>
      </c>
      <c r="J25" s="66">
        <v>1328.22193952</v>
      </c>
      <c r="K25" s="66">
        <v>1538.05157547</v>
      </c>
    </row>
    <row r="26" spans="1:11">
      <c r="A26" s="56" t="s">
        <v>364</v>
      </c>
      <c r="B26" s="305">
        <v>82.003949729999988</v>
      </c>
      <c r="C26" s="305">
        <v>78.932609779999979</v>
      </c>
      <c r="D26" s="307">
        <v>147250342.34</v>
      </c>
      <c r="E26" s="404">
        <v>65.671250259999994</v>
      </c>
      <c r="F26" s="75">
        <v>89.959912560000006</v>
      </c>
      <c r="G26" s="75">
        <v>80.252237170000001</v>
      </c>
      <c r="H26" s="75">
        <v>103.93747215</v>
      </c>
      <c r="I26" s="75">
        <v>123.16751006999999</v>
      </c>
      <c r="J26" s="66">
        <v>192.79546987000001</v>
      </c>
      <c r="K26" s="66">
        <v>133.74405553</v>
      </c>
    </row>
    <row r="27" spans="1:11">
      <c r="A27" s="56" t="s">
        <v>365</v>
      </c>
      <c r="B27" s="305">
        <v>56.19367707</v>
      </c>
      <c r="C27" s="305">
        <v>55.462029910000005</v>
      </c>
      <c r="D27" s="192">
        <v>73649947</v>
      </c>
      <c r="E27" s="404">
        <v>49.80130613</v>
      </c>
      <c r="F27" s="75">
        <v>67.218578159999993</v>
      </c>
      <c r="G27" s="75">
        <v>77.292486159999996</v>
      </c>
      <c r="H27" s="75">
        <v>91.413618079999992</v>
      </c>
      <c r="I27" s="75">
        <v>84.786413420000002</v>
      </c>
      <c r="J27" s="66">
        <v>129.36687870999998</v>
      </c>
      <c r="K27" s="66">
        <v>98.333636180000013</v>
      </c>
    </row>
    <row r="28" spans="1:11" ht="13.5" customHeight="1">
      <c r="B28" s="264"/>
      <c r="C28" s="264"/>
    </row>
    <row r="29" spans="1:11">
      <c r="A29" s="265" t="s">
        <v>315</v>
      </c>
      <c r="B29" s="179">
        <v>2228.6943139599998</v>
      </c>
      <c r="C29" s="179">
        <v>2442.9875494799999</v>
      </c>
      <c r="D29" s="179">
        <v>2786.1102678400002</v>
      </c>
      <c r="E29" s="179">
        <v>3037.3822944899998</v>
      </c>
      <c r="F29" s="179">
        <v>3313.991460709999</v>
      </c>
      <c r="G29" s="179">
        <v>3453.6720502600001</v>
      </c>
      <c r="H29" s="179">
        <v>3444.8568146499997</v>
      </c>
      <c r="I29" s="179">
        <v>3543.6553102300009</v>
      </c>
      <c r="J29" s="179">
        <v>4111.9786120600002</v>
      </c>
      <c r="K29" s="179">
        <v>4609.5218897100003</v>
      </c>
    </row>
    <row r="30" spans="1:11" ht="13.5" customHeight="1">
      <c r="A30" s="57"/>
    </row>
    <row r="31" spans="1:11">
      <c r="A31" s="61" t="s">
        <v>366</v>
      </c>
      <c r="B31" s="266"/>
      <c r="C31" s="266" t="s">
        <v>475</v>
      </c>
      <c r="D31" s="266" t="s">
        <v>476</v>
      </c>
      <c r="E31" s="266" t="s">
        <v>477</v>
      </c>
      <c r="F31" s="266" t="s">
        <v>537</v>
      </c>
      <c r="G31" s="266" t="s">
        <v>615</v>
      </c>
      <c r="H31" s="266" t="s">
        <v>1221</v>
      </c>
      <c r="I31" s="266" t="s">
        <v>1450</v>
      </c>
      <c r="J31" s="266" t="s">
        <v>1589</v>
      </c>
      <c r="K31" s="266" t="s">
        <v>1722</v>
      </c>
    </row>
    <row r="32" spans="1:11">
      <c r="A32" s="61" t="s">
        <v>367</v>
      </c>
      <c r="B32" s="572"/>
      <c r="C32" s="572">
        <v>9.6151919165279542E-2</v>
      </c>
      <c r="D32" s="572">
        <v>0.14045209458109409</v>
      </c>
      <c r="E32" s="572">
        <v>9.0187394788507236E-2</v>
      </c>
      <c r="F32" s="572">
        <v>9.1068275047821778E-2</v>
      </c>
      <c r="G32" s="572">
        <v>4.2148747577060997E-2</v>
      </c>
      <c r="H32" s="572">
        <v>-2.5524240523464581E-3</v>
      </c>
      <c r="I32" s="572">
        <v>2.8680000620008084E-2</v>
      </c>
      <c r="J32" s="572">
        <v>0.16037770383291372</v>
      </c>
      <c r="K32" s="572">
        <v>0.12099850816119484</v>
      </c>
    </row>
    <row r="33" spans="1:1" ht="15.75">
      <c r="A33" s="29" t="s">
        <v>667</v>
      </c>
    </row>
    <row r="34" spans="1:1">
      <c r="A34" s="45" t="s">
        <v>1839</v>
      </c>
    </row>
    <row r="35" spans="1:1" ht="15.75">
      <c r="A35" s="657" t="s">
        <v>1540</v>
      </c>
    </row>
    <row r="36" spans="1:1">
      <c r="A36" s="201"/>
    </row>
    <row r="37" spans="1:1">
      <c r="A37" s="201"/>
    </row>
    <row r="38" spans="1:1">
      <c r="A38" s="201"/>
    </row>
    <row r="39" spans="1:1">
      <c r="A39" s="201"/>
    </row>
    <row r="40" spans="1:1">
      <c r="A40" s="201"/>
    </row>
    <row r="41" spans="1:1">
      <c r="A41" s="201"/>
    </row>
    <row r="42" spans="1:1">
      <c r="A42" s="201"/>
    </row>
    <row r="43" spans="1:1">
      <c r="A43" s="201"/>
    </row>
    <row r="44" spans="1:1">
      <c r="A44" s="201"/>
    </row>
    <row r="45" spans="1:1">
      <c r="A45" s="201"/>
    </row>
    <row r="46" spans="1:1">
      <c r="A46" s="201"/>
    </row>
    <row r="47" spans="1:1">
      <c r="A47" s="201"/>
    </row>
    <row r="48" spans="1:1">
      <c r="A48" s="201"/>
    </row>
    <row r="49" spans="1:1">
      <c r="A49" s="201"/>
    </row>
  </sheetData>
  <customSheetViews>
    <customSheetView guid="{45E423DD-7FD2-487F-8372-5798D7D06C15}" showPageBreaks="1" printArea="1">
      <selection activeCell="B8" sqref="B8"/>
      <pageMargins left="1.35" right="0.75" top="1" bottom="1" header="0.5" footer="0.5"/>
      <pageSetup scale="90" orientation="portrait" r:id="rId1"/>
      <headerFooter alignWithMargins="0"/>
    </customSheetView>
    <customSheetView guid="{B297ACE3-C144-4411-A206-EE5C8D41CE1C}" topLeftCell="A25">
      <selection activeCell="H39" sqref="H39"/>
      <pageMargins left="1.35" right="0.75" top="1" bottom="1" header="0.5" footer="0.5"/>
      <pageSetup scale="90" orientation="portrait" r:id="rId2"/>
      <headerFooter alignWithMargins="0"/>
    </customSheetView>
    <customSheetView guid="{67BA8672-8137-4028-84CD-AA630649A2B3}" showRuler="0">
      <selection activeCell="F9" sqref="F9"/>
      <pageMargins left="1.35" right="0.75" top="1" bottom="1" header="0.5" footer="0.5"/>
      <pageSetup scale="90" orientation="portrait" r:id="rId3"/>
      <headerFooter alignWithMargins="0"/>
    </customSheetView>
    <customSheetView guid="{51F1D52B-5D55-4FCC-809B-9B4CC86C88B9}">
      <selection activeCell="B8" sqref="B8"/>
      <pageMargins left="1.35" right="0.75" top="1" bottom="1" header="0.5" footer="0.5"/>
      <pageSetup scale="90" orientation="portrait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A13:A14"/>
    <mergeCell ref="F13:F14"/>
    <mergeCell ref="E13:E14"/>
    <mergeCell ref="D13:D14"/>
    <mergeCell ref="C13:C14"/>
    <mergeCell ref="B13:B14"/>
  </mergeCells>
  <phoneticPr fontId="33" type="noConversion"/>
  <pageMargins left="1.34" right="0.17" top="0.55000000000000004" bottom="0.48" header="0.34" footer="0.38"/>
  <pageSetup scale="88" orientation="landscape" r:id="rId5"/>
  <headerFooter alignWithMargins="0"/>
  <drawing r:id="rId6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Sheet110">
    <pageSetUpPr fitToPage="1"/>
  </sheetPr>
  <dimension ref="A1:K37"/>
  <sheetViews>
    <sheetView showGridLines="0" topLeftCell="A10" zoomScaleNormal="100" workbookViewId="0">
      <selection activeCell="M18" sqref="M18"/>
    </sheetView>
  </sheetViews>
  <sheetFormatPr defaultRowHeight="15"/>
  <cols>
    <col min="1" max="1" width="15.42578125" style="56" customWidth="1"/>
    <col min="2" max="8" width="10.85546875" style="56" customWidth="1"/>
    <col min="9" max="9" width="11" style="56" customWidth="1"/>
    <col min="10" max="10" width="11.42578125" style="56" customWidth="1"/>
    <col min="11" max="11" width="9.5703125" style="56" bestFit="1" customWidth="1"/>
    <col min="12" max="14" width="9.140625" style="56"/>
    <col min="15" max="15" width="10.85546875" style="56" bestFit="1" customWidth="1"/>
    <col min="16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114</v>
      </c>
    </row>
    <row r="9" spans="1:11">
      <c r="A9" s="58" t="s">
        <v>1371</v>
      </c>
    </row>
    <row r="10" spans="1:11">
      <c r="A10" s="70" t="s">
        <v>1146</v>
      </c>
    </row>
    <row r="11" spans="1:11">
      <c r="A11" s="70" t="s">
        <v>1710</v>
      </c>
    </row>
    <row r="12" spans="1:11">
      <c r="A12" s="56" t="s">
        <v>386</v>
      </c>
    </row>
    <row r="13" spans="1:11" ht="15" customHeight="1">
      <c r="A13" s="1609" t="s">
        <v>368</v>
      </c>
      <c r="B13" s="1645">
        <v>2009</v>
      </c>
      <c r="C13" s="1652">
        <v>2010</v>
      </c>
      <c r="D13" s="1652">
        <v>2011</v>
      </c>
      <c r="E13" s="1652">
        <v>2012</v>
      </c>
      <c r="F13" s="1652">
        <v>2013</v>
      </c>
      <c r="G13" s="1652">
        <v>2014</v>
      </c>
      <c r="H13" s="1652">
        <v>2015</v>
      </c>
      <c r="I13" s="1652">
        <v>2016</v>
      </c>
      <c r="J13" s="1652">
        <v>2017</v>
      </c>
      <c r="K13" s="1609" t="s">
        <v>1729</v>
      </c>
    </row>
    <row r="14" spans="1:11">
      <c r="A14" s="1609"/>
      <c r="B14" s="1645"/>
      <c r="C14" s="1652"/>
      <c r="D14" s="1652"/>
      <c r="E14" s="1652"/>
      <c r="F14" s="1652"/>
      <c r="G14" s="1652"/>
      <c r="H14" s="1652"/>
      <c r="I14" s="1652"/>
      <c r="J14" s="1652"/>
      <c r="K14" s="1609"/>
    </row>
    <row r="15" spans="1:11" ht="8.25" customHeight="1">
      <c r="A15" s="263"/>
      <c r="H15" s="75"/>
    </row>
    <row r="16" spans="1:11">
      <c r="A16" s="56" t="s">
        <v>354</v>
      </c>
      <c r="B16" s="87">
        <v>15.48355589</v>
      </c>
      <c r="C16" s="87">
        <v>15.02221862</v>
      </c>
      <c r="D16" s="307">
        <v>18155634.059999999</v>
      </c>
      <c r="E16" s="404">
        <v>28.218240420000001</v>
      </c>
      <c r="F16" s="75">
        <v>32.705531219999997</v>
      </c>
      <c r="G16" s="75">
        <v>43.517523759999996</v>
      </c>
      <c r="H16" s="75">
        <v>38.282157640000001</v>
      </c>
      <c r="I16" s="75">
        <v>47.366233109999996</v>
      </c>
      <c r="J16" s="177">
        <v>62.499301729999999</v>
      </c>
      <c r="K16" s="66">
        <v>57.411766610000001</v>
      </c>
    </row>
    <row r="17" spans="1:11">
      <c r="A17" s="56" t="s">
        <v>355</v>
      </c>
      <c r="B17" s="87">
        <v>30.270942980000001</v>
      </c>
      <c r="C17" s="87">
        <v>35.445728079999995</v>
      </c>
      <c r="D17" s="307">
        <v>50263429.350000001</v>
      </c>
      <c r="E17" s="404">
        <v>54.288744869999995</v>
      </c>
      <c r="F17" s="75">
        <v>71.044508790000009</v>
      </c>
      <c r="G17" s="75">
        <v>99.229724689999998</v>
      </c>
      <c r="H17" s="75">
        <v>130.30096311</v>
      </c>
      <c r="I17" s="75">
        <v>142.23860113000001</v>
      </c>
      <c r="J17" s="177">
        <v>142.39309917</v>
      </c>
      <c r="K17" s="66">
        <v>174.33289096000001</v>
      </c>
    </row>
    <row r="18" spans="1:11">
      <c r="A18" s="56" t="s">
        <v>356</v>
      </c>
      <c r="B18" s="87">
        <v>137.19316508999998</v>
      </c>
      <c r="C18" s="87">
        <v>165.52086348999998</v>
      </c>
      <c r="D18" s="307">
        <v>174102180.71000001</v>
      </c>
      <c r="E18" s="404">
        <v>211.90311159999999</v>
      </c>
      <c r="F18" s="75">
        <v>483.94958948000004</v>
      </c>
      <c r="G18" s="75">
        <v>513.67259503000002</v>
      </c>
      <c r="H18" s="75">
        <v>561.69193015999997</v>
      </c>
      <c r="I18" s="75">
        <v>588.49553649999996</v>
      </c>
      <c r="J18" s="177">
        <v>703.88632462999999</v>
      </c>
      <c r="K18" s="66">
        <v>821.50756097999999</v>
      </c>
    </row>
    <row r="19" spans="1:11">
      <c r="A19" s="56" t="s">
        <v>357</v>
      </c>
      <c r="B19" s="87">
        <v>30.020891640000002</v>
      </c>
      <c r="C19" s="87">
        <v>32.013177379999995</v>
      </c>
      <c r="D19" s="307">
        <v>35549932.770000003</v>
      </c>
      <c r="E19" s="404">
        <v>28.339670479999999</v>
      </c>
      <c r="F19" s="75">
        <v>101.78750845</v>
      </c>
      <c r="G19" s="75">
        <v>72.81643124</v>
      </c>
      <c r="H19" s="75">
        <v>82.416106970000001</v>
      </c>
      <c r="I19" s="75">
        <v>98.769081510000007</v>
      </c>
      <c r="J19" s="177">
        <v>90.489132180000013</v>
      </c>
      <c r="K19" s="66">
        <v>115.90429409000001</v>
      </c>
    </row>
    <row r="20" spans="1:11">
      <c r="A20" s="56" t="s">
        <v>358</v>
      </c>
      <c r="B20" s="87">
        <v>19.64646128</v>
      </c>
      <c r="C20" s="87">
        <v>23.23878801</v>
      </c>
      <c r="D20" s="307">
        <v>27272436.800000001</v>
      </c>
      <c r="E20" s="404">
        <v>22.722601489999999</v>
      </c>
      <c r="F20" s="75">
        <v>75.795671099999993</v>
      </c>
      <c r="G20" s="75">
        <v>51.939308149999995</v>
      </c>
      <c r="H20" s="75">
        <v>75.846295589999997</v>
      </c>
      <c r="I20" s="75">
        <v>63.173573619999999</v>
      </c>
      <c r="J20" s="177">
        <v>85.046622989999989</v>
      </c>
      <c r="K20" s="66">
        <v>102.92420165</v>
      </c>
    </row>
    <row r="21" spans="1:11">
      <c r="A21" s="56" t="s">
        <v>359</v>
      </c>
      <c r="B21" s="87">
        <v>21.462963610000003</v>
      </c>
      <c r="C21" s="87">
        <v>20.307045079999998</v>
      </c>
      <c r="D21" s="307">
        <v>29010216.66</v>
      </c>
      <c r="E21" s="404">
        <v>19.759073539999999</v>
      </c>
      <c r="F21" s="75">
        <v>55.020012189999996</v>
      </c>
      <c r="G21" s="75">
        <v>48.20282486</v>
      </c>
      <c r="H21" s="75">
        <v>67.98964703</v>
      </c>
      <c r="I21" s="75">
        <v>58.504645409999995</v>
      </c>
      <c r="J21" s="177">
        <v>74.977590109999994</v>
      </c>
      <c r="K21" s="66">
        <v>80.781587069999986</v>
      </c>
    </row>
    <row r="22" spans="1:11">
      <c r="A22" s="56" t="s">
        <v>360</v>
      </c>
      <c r="B22" s="87">
        <v>17.856761050000003</v>
      </c>
      <c r="C22" s="87">
        <v>20.096244829999996</v>
      </c>
      <c r="D22" s="307">
        <v>22496393.719999999</v>
      </c>
      <c r="E22" s="404">
        <v>22.345165940000001</v>
      </c>
      <c r="F22" s="75">
        <v>54.393846770000003</v>
      </c>
      <c r="G22" s="75">
        <v>57.737633049999999</v>
      </c>
      <c r="H22" s="75">
        <v>57.187902299999998</v>
      </c>
      <c r="I22" s="75">
        <v>51.138900210000003</v>
      </c>
      <c r="J22" s="177">
        <v>69.024920900000012</v>
      </c>
      <c r="K22" s="66">
        <v>80.318027110000003</v>
      </c>
    </row>
    <row r="23" spans="1:11">
      <c r="A23" s="56" t="s">
        <v>361</v>
      </c>
      <c r="B23" s="87">
        <v>23.683984740000003</v>
      </c>
      <c r="C23" s="87">
        <v>31.355485929999993</v>
      </c>
      <c r="D23" s="307">
        <v>32059819.390000001</v>
      </c>
      <c r="E23" s="404">
        <v>41.746847250000002</v>
      </c>
      <c r="F23" s="75">
        <v>76.002563440000003</v>
      </c>
      <c r="G23" s="75">
        <v>79.41671104000001</v>
      </c>
      <c r="H23" s="75">
        <v>91.655942999999994</v>
      </c>
      <c r="I23" s="75">
        <v>101.83985505</v>
      </c>
      <c r="J23" s="177">
        <v>122.7494975</v>
      </c>
      <c r="K23" s="66">
        <v>178.88256672999998</v>
      </c>
    </row>
    <row r="24" spans="1:11">
      <c r="A24" s="56" t="s">
        <v>362</v>
      </c>
      <c r="B24" s="87">
        <v>113.03122505999998</v>
      </c>
      <c r="C24" s="87">
        <v>139.89698111999999</v>
      </c>
      <c r="D24" s="307">
        <v>155712327.68000001</v>
      </c>
      <c r="E24" s="404">
        <v>177.90794047999998</v>
      </c>
      <c r="F24" s="75">
        <v>417.36241167000003</v>
      </c>
      <c r="G24" s="75">
        <v>464.38001008999998</v>
      </c>
      <c r="H24" s="75">
        <v>480.62607916000002</v>
      </c>
      <c r="I24" s="75">
        <v>534.08601681000005</v>
      </c>
      <c r="J24" s="177">
        <v>599.20337316999996</v>
      </c>
      <c r="K24" s="66">
        <v>706.96865952999997</v>
      </c>
    </row>
    <row r="25" spans="1:11">
      <c r="A25" s="56" t="s">
        <v>363</v>
      </c>
      <c r="B25" s="87">
        <v>26.597827150000008</v>
      </c>
      <c r="C25" s="87">
        <v>27.74723449</v>
      </c>
      <c r="D25" s="307">
        <v>32428535.940000005</v>
      </c>
      <c r="E25" s="404">
        <v>44.154253799999999</v>
      </c>
      <c r="F25" s="75">
        <v>66.779880130000009</v>
      </c>
      <c r="G25" s="75">
        <v>60.647841880000001</v>
      </c>
      <c r="H25" s="75">
        <v>68.279444560000002</v>
      </c>
      <c r="I25" s="75">
        <v>72.943846829999998</v>
      </c>
      <c r="J25" s="177">
        <v>96.714072879999989</v>
      </c>
      <c r="K25" s="66">
        <v>95.049166680000013</v>
      </c>
    </row>
    <row r="26" spans="1:11">
      <c r="A26" s="56" t="s">
        <v>364</v>
      </c>
      <c r="B26" s="87">
        <v>16.964410880000003</v>
      </c>
      <c r="C26" s="87">
        <v>23.444418620000004</v>
      </c>
      <c r="D26" s="307">
        <v>26280381.73</v>
      </c>
      <c r="E26" s="404">
        <v>19.607203649999999</v>
      </c>
      <c r="F26" s="75">
        <v>42.639393299999995</v>
      </c>
      <c r="G26" s="75">
        <v>41.10300144</v>
      </c>
      <c r="H26" s="75">
        <v>49.539708500000003</v>
      </c>
      <c r="I26" s="75">
        <v>58.612382170000004</v>
      </c>
      <c r="J26" s="177">
        <v>65.14678112</v>
      </c>
      <c r="K26" s="66">
        <v>57.027211510000001</v>
      </c>
    </row>
    <row r="27" spans="1:11">
      <c r="A27" s="56" t="s">
        <v>365</v>
      </c>
      <c r="B27" s="87">
        <v>20.874278399999998</v>
      </c>
      <c r="C27" s="87">
        <v>19.380034289999998</v>
      </c>
      <c r="D27" s="307">
        <v>23689972.710000001</v>
      </c>
      <c r="E27" s="404">
        <v>12.87782374</v>
      </c>
      <c r="F27" s="75">
        <v>36.445395869999999</v>
      </c>
      <c r="G27" s="75">
        <v>38.207119950000006</v>
      </c>
      <c r="H27" s="75">
        <v>49.744353189999998</v>
      </c>
      <c r="I27" s="75">
        <v>53.279051209999999</v>
      </c>
      <c r="J27" s="177">
        <v>57.138632340000001</v>
      </c>
      <c r="K27" s="66">
        <v>55.906122100000005</v>
      </c>
    </row>
    <row r="28" spans="1:11" ht="11.25" customHeight="1"/>
    <row r="29" spans="1:11">
      <c r="A29" s="298" t="s">
        <v>315</v>
      </c>
      <c r="B29" s="68">
        <v>473.08646777000001</v>
      </c>
      <c r="C29" s="68">
        <v>553.46821993999993</v>
      </c>
      <c r="D29" s="68">
        <v>627.22126152000021</v>
      </c>
      <c r="E29" s="68">
        <v>683.87067725999998</v>
      </c>
      <c r="F29" s="68">
        <v>1513.9263124100003</v>
      </c>
      <c r="G29" s="68">
        <v>1570.8707251800001</v>
      </c>
      <c r="H29" s="68">
        <v>1753.5605312100001</v>
      </c>
      <c r="I29" s="68">
        <v>1870.4477235600002</v>
      </c>
      <c r="J29" s="68">
        <v>2169.2693487200004</v>
      </c>
      <c r="K29" s="68">
        <v>2527.0140550199999</v>
      </c>
    </row>
    <row r="30" spans="1:11" ht="13.5" customHeight="1">
      <c r="A30" s="57"/>
    </row>
    <row r="31" spans="1:11">
      <c r="A31" s="61" t="s">
        <v>366</v>
      </c>
      <c r="B31" s="300"/>
      <c r="C31" s="300" t="s">
        <v>475</v>
      </c>
      <c r="D31" s="300" t="s">
        <v>476</v>
      </c>
      <c r="E31" s="300" t="s">
        <v>477</v>
      </c>
      <c r="F31" s="300" t="s">
        <v>537</v>
      </c>
      <c r="G31" s="300" t="s">
        <v>615</v>
      </c>
      <c r="H31" s="300" t="s">
        <v>1221</v>
      </c>
      <c r="I31" s="300" t="s">
        <v>1450</v>
      </c>
      <c r="J31" s="300" t="s">
        <v>1589</v>
      </c>
      <c r="K31" s="300" t="s">
        <v>1722</v>
      </c>
    </row>
    <row r="32" spans="1:11">
      <c r="A32" s="61" t="s">
        <v>367</v>
      </c>
      <c r="B32" s="578"/>
      <c r="C32" s="578">
        <v>0.16990921881341792</v>
      </c>
      <c r="D32" s="578">
        <v>0.13325614538084163</v>
      </c>
      <c r="E32" s="578">
        <v>9.0318073087503947E-2</v>
      </c>
      <c r="F32" s="578">
        <v>1.2137611141271707</v>
      </c>
      <c r="G32" s="578">
        <v>3.7613728160488025E-2</v>
      </c>
      <c r="H32" s="578">
        <v>0.1162984344297755</v>
      </c>
      <c r="I32" s="578">
        <v>6.6657061601030021E-2</v>
      </c>
      <c r="J32" s="578">
        <v>0.15975941021824269</v>
      </c>
      <c r="K32" s="578">
        <v>0.16491483941866902</v>
      </c>
    </row>
    <row r="33" spans="1:8" ht="15.75">
      <c r="A33" s="9" t="s">
        <v>666</v>
      </c>
    </row>
    <row r="34" spans="1:8" ht="15.75">
      <c r="A34" s="745" t="s">
        <v>603</v>
      </c>
      <c r="B34" s="9"/>
      <c r="C34" s="9"/>
      <c r="D34" s="9"/>
      <c r="E34" s="9"/>
      <c r="F34" s="9"/>
      <c r="G34" s="9"/>
      <c r="H34" s="9"/>
    </row>
    <row r="35" spans="1:8">
      <c r="A35" s="45" t="s">
        <v>1839</v>
      </c>
    </row>
    <row r="36" spans="1:8" ht="15.75">
      <c r="A36" s="657" t="s">
        <v>1540</v>
      </c>
    </row>
    <row r="37" spans="1:8" ht="15.75">
      <c r="A37" s="9"/>
    </row>
  </sheetData>
  <customSheetViews>
    <customSheetView guid="{45E423DD-7FD2-487F-8372-5798D7D06C15}" showPageBreaks="1" printArea="1">
      <selection activeCell="A6" sqref="A6"/>
      <pageMargins left="1.44" right="0.75" top="1" bottom="0.36" header="0.5" footer="0.5"/>
      <pageSetup scale="89" orientation="landscape" r:id="rId1"/>
      <headerFooter alignWithMargins="0"/>
    </customSheetView>
    <customSheetView guid="{B297ACE3-C144-4411-A206-EE5C8D41CE1C}" topLeftCell="A13">
      <selection activeCell="H39" sqref="H39"/>
      <pageMargins left="1.44" right="0.75" top="1" bottom="0.36" header="0.5" footer="0.5"/>
      <pageSetup scale="90" orientation="landscape" r:id="rId2"/>
      <headerFooter alignWithMargins="0"/>
    </customSheetView>
    <customSheetView guid="{67BA8672-8137-4028-84CD-AA630649A2B3}" showRuler="0">
      <selection activeCell="A8" sqref="A8:A9"/>
      <pageMargins left="1.44" right="0.75" top="1" bottom="0.36" header="0.5" footer="0.5"/>
      <pageSetup scale="90" orientation="landscape" r:id="rId3"/>
      <headerFooter alignWithMargins="0"/>
    </customSheetView>
    <customSheetView guid="{51F1D52B-5D55-4FCC-809B-9B4CC86C88B9}">
      <selection activeCell="A6" sqref="A6"/>
      <pageMargins left="1.44" right="0.75" top="1" bottom="0.36" header="0.5" footer="0.5"/>
      <pageSetup scale="89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F13:F14"/>
    <mergeCell ref="E13:E14"/>
    <mergeCell ref="D13:D14"/>
    <mergeCell ref="A13:A14"/>
    <mergeCell ref="C13:C14"/>
    <mergeCell ref="B13:B14"/>
  </mergeCells>
  <phoneticPr fontId="33" type="noConversion"/>
  <pageMargins left="0.8" right="0.74803149606299213" top="0.8" bottom="1.02" header="0.51181102362204722" footer="0.9"/>
  <pageSetup scale="93" orientation="landscape" r:id="rId5"/>
  <headerFooter alignWithMargins="0"/>
  <drawing r:id="rId6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Sheet111">
    <pageSetUpPr fitToPage="1"/>
  </sheetPr>
  <dimension ref="A1:K38"/>
  <sheetViews>
    <sheetView showGridLines="0" zoomScaleNormal="100" workbookViewId="0">
      <selection activeCell="M11" sqref="M11"/>
    </sheetView>
  </sheetViews>
  <sheetFormatPr defaultRowHeight="15"/>
  <cols>
    <col min="1" max="1" width="13.42578125" style="56" customWidth="1"/>
    <col min="2" max="8" width="10.5703125" style="56" customWidth="1"/>
    <col min="9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115</v>
      </c>
    </row>
    <row r="8" spans="1:11">
      <c r="A8" s="58" t="s">
        <v>1372</v>
      </c>
    </row>
    <row r="9" spans="1:11">
      <c r="A9" s="70" t="s">
        <v>1147</v>
      </c>
    </row>
    <row r="10" spans="1:11">
      <c r="A10" s="70" t="s">
        <v>1710</v>
      </c>
    </row>
    <row r="11" spans="1:11">
      <c r="A11" s="56" t="s">
        <v>386</v>
      </c>
    </row>
    <row r="12" spans="1:11" ht="15" customHeight="1">
      <c r="A12" s="1609" t="s">
        <v>368</v>
      </c>
      <c r="B12" s="1645">
        <v>2009</v>
      </c>
      <c r="C12" s="1652">
        <v>2010</v>
      </c>
      <c r="D12" s="1652">
        <v>2011</v>
      </c>
      <c r="E12" s="1652">
        <v>2012</v>
      </c>
      <c r="F12" s="1652">
        <v>2013</v>
      </c>
      <c r="G12" s="1652">
        <v>2014</v>
      </c>
      <c r="H12" s="1652">
        <v>2015</v>
      </c>
      <c r="I12" s="1652">
        <v>2016</v>
      </c>
      <c r="J12" s="1652">
        <v>2017</v>
      </c>
      <c r="K12" s="1609" t="s">
        <v>1693</v>
      </c>
    </row>
    <row r="13" spans="1:11">
      <c r="A13" s="1609"/>
      <c r="B13" s="1645"/>
      <c r="C13" s="1652"/>
      <c r="D13" s="1652"/>
      <c r="E13" s="1652"/>
      <c r="F13" s="1652"/>
      <c r="G13" s="1652"/>
      <c r="H13" s="1652"/>
      <c r="I13" s="1652"/>
      <c r="J13" s="1652"/>
      <c r="K13" s="1609"/>
    </row>
    <row r="14" spans="1:11" ht="13.5" customHeight="1">
      <c r="A14" s="263"/>
    </row>
    <row r="15" spans="1:11">
      <c r="A15" s="56" t="s">
        <v>354</v>
      </c>
      <c r="B15" s="552">
        <v>10.159720450000002</v>
      </c>
      <c r="C15" s="552">
        <v>11.470638689999999</v>
      </c>
      <c r="D15" s="553">
        <v>13645908.949999999</v>
      </c>
      <c r="E15" s="404">
        <v>17.730756030000002</v>
      </c>
      <c r="F15" s="75">
        <v>21.794219920000003</v>
      </c>
      <c r="G15" s="75">
        <v>32.708548379999996</v>
      </c>
      <c r="H15" s="75">
        <v>12.754816779999999</v>
      </c>
      <c r="I15" s="75">
        <v>14.66590124</v>
      </c>
      <c r="J15" s="66">
        <v>37.35991259</v>
      </c>
      <c r="K15" s="66">
        <v>34.052780270000007</v>
      </c>
    </row>
    <row r="16" spans="1:11">
      <c r="A16" s="56" t="s">
        <v>355</v>
      </c>
      <c r="B16" s="552">
        <v>13.975069759999998</v>
      </c>
      <c r="C16" s="552">
        <v>9.8110008499999992</v>
      </c>
      <c r="D16" s="553">
        <v>11327052.07</v>
      </c>
      <c r="E16" s="404">
        <v>14.554733310000001</v>
      </c>
      <c r="F16" s="75">
        <v>22.078798460000002</v>
      </c>
      <c r="G16" s="75">
        <v>16.63651364</v>
      </c>
      <c r="H16" s="75">
        <v>34.280233609999996</v>
      </c>
      <c r="I16" s="75">
        <v>34.315681159999997</v>
      </c>
      <c r="J16" s="66">
        <v>46.919777029999999</v>
      </c>
      <c r="K16" s="66">
        <v>33.47564697</v>
      </c>
    </row>
    <row r="17" spans="1:11">
      <c r="A17" s="56" t="s">
        <v>356</v>
      </c>
      <c r="B17" s="552">
        <v>15.046113570000003</v>
      </c>
      <c r="C17" s="552">
        <v>15.763625259999998</v>
      </c>
      <c r="D17" s="553">
        <v>22690197.079999998</v>
      </c>
      <c r="E17" s="404">
        <v>21.60455902</v>
      </c>
      <c r="F17" s="75">
        <v>24.234966109999998</v>
      </c>
      <c r="G17" s="75">
        <v>39.523710109999996</v>
      </c>
      <c r="H17" s="75">
        <v>61.085069390000001</v>
      </c>
      <c r="I17" s="75">
        <v>21.20948439</v>
      </c>
      <c r="J17" s="66">
        <v>34.077187049999999</v>
      </c>
      <c r="K17" s="66">
        <v>46.886169039999999</v>
      </c>
    </row>
    <row r="18" spans="1:11">
      <c r="A18" s="56" t="s">
        <v>357</v>
      </c>
      <c r="B18" s="552">
        <v>10.262544560000002</v>
      </c>
      <c r="C18" s="552">
        <v>20.408354079999999</v>
      </c>
      <c r="D18" s="553">
        <v>18335221.649999999</v>
      </c>
      <c r="E18" s="404">
        <v>19.763418619999999</v>
      </c>
      <c r="F18" s="75">
        <v>28.871515339999998</v>
      </c>
      <c r="G18" s="75">
        <v>31.342419700000001</v>
      </c>
      <c r="H18" s="75">
        <v>25.759675260000002</v>
      </c>
      <c r="I18" s="75">
        <v>50.000824850000001</v>
      </c>
      <c r="J18" s="66">
        <v>28.900680920000003</v>
      </c>
      <c r="K18" s="66">
        <v>36.89613129</v>
      </c>
    </row>
    <row r="19" spans="1:11">
      <c r="A19" s="56" t="s">
        <v>358</v>
      </c>
      <c r="B19" s="552">
        <v>9.9470132899999992</v>
      </c>
      <c r="C19" s="552">
        <v>14.470854729999999</v>
      </c>
      <c r="D19" s="553">
        <v>32695852.149999999</v>
      </c>
      <c r="E19" s="404">
        <v>18.25139424</v>
      </c>
      <c r="F19" s="75">
        <v>21.647160489999997</v>
      </c>
      <c r="G19" s="75">
        <v>25.14379254</v>
      </c>
      <c r="H19" s="75">
        <v>21.818309020000001</v>
      </c>
      <c r="I19" s="75">
        <v>28.245257219999999</v>
      </c>
      <c r="J19" s="66">
        <v>37.123312200000001</v>
      </c>
      <c r="K19" s="66">
        <v>39.937230759999998</v>
      </c>
    </row>
    <row r="20" spans="1:11">
      <c r="A20" s="56" t="s">
        <v>359</v>
      </c>
      <c r="B20" s="552">
        <v>12.146542719999999</v>
      </c>
      <c r="C20" s="552">
        <v>17.783485010000003</v>
      </c>
      <c r="D20" s="553">
        <v>17638287.23</v>
      </c>
      <c r="E20" s="404">
        <v>21.915843260000003</v>
      </c>
      <c r="F20" s="75">
        <v>24.426459749999999</v>
      </c>
      <c r="G20" s="75">
        <v>20.922217059999998</v>
      </c>
      <c r="H20" s="75">
        <v>34.99646345</v>
      </c>
      <c r="I20" s="75">
        <v>29.728879059999997</v>
      </c>
      <c r="J20" s="66">
        <v>38.297328280000002</v>
      </c>
      <c r="K20" s="66">
        <v>41.11099437</v>
      </c>
    </row>
    <row r="21" spans="1:11">
      <c r="A21" s="56" t="s">
        <v>360</v>
      </c>
      <c r="B21" s="552">
        <v>21.94293897</v>
      </c>
      <c r="C21" s="552">
        <v>23.479412079999999</v>
      </c>
      <c r="D21" s="553">
        <v>14694727.93</v>
      </c>
      <c r="E21" s="404">
        <v>24.944243929999999</v>
      </c>
      <c r="F21" s="75">
        <v>30.216968300000001</v>
      </c>
      <c r="G21" s="75">
        <v>28.446766530000001</v>
      </c>
      <c r="H21" s="75">
        <v>38.585683809999999</v>
      </c>
      <c r="I21" s="75">
        <v>33.915002700000002</v>
      </c>
      <c r="J21" s="66">
        <v>33.102491550000003</v>
      </c>
      <c r="K21" s="66">
        <v>68.574928540000002</v>
      </c>
    </row>
    <row r="22" spans="1:11">
      <c r="A22" s="56" t="s">
        <v>361</v>
      </c>
      <c r="B22" s="552">
        <v>15.586436680000002</v>
      </c>
      <c r="C22" s="552">
        <v>57.098872020000002</v>
      </c>
      <c r="D22" s="553">
        <v>17337101.629999999</v>
      </c>
      <c r="E22" s="404">
        <v>17.006569170000002</v>
      </c>
      <c r="F22" s="75">
        <v>19.663969300000002</v>
      </c>
      <c r="G22" s="75">
        <v>30.570288179999999</v>
      </c>
      <c r="H22" s="75">
        <v>28.836690430000001</v>
      </c>
      <c r="I22" s="75">
        <v>32.071035699999996</v>
      </c>
      <c r="J22" s="66">
        <v>39.731203100000002</v>
      </c>
      <c r="K22" s="66">
        <v>39.10673774</v>
      </c>
    </row>
    <row r="23" spans="1:11">
      <c r="A23" s="56" t="s">
        <v>362</v>
      </c>
      <c r="B23" s="552">
        <v>13.174181340000002</v>
      </c>
      <c r="C23" s="552">
        <v>15.991872490000004</v>
      </c>
      <c r="D23" s="553">
        <v>24398146.760000002</v>
      </c>
      <c r="E23" s="404">
        <v>18.384469890000002</v>
      </c>
      <c r="F23" s="75">
        <v>23.695761749999999</v>
      </c>
      <c r="G23" s="75">
        <v>29.518438739999997</v>
      </c>
      <c r="H23" s="75">
        <v>23.807274260000003</v>
      </c>
      <c r="I23" s="75">
        <v>38.319339840000005</v>
      </c>
      <c r="J23" s="66">
        <v>37.376732759999996</v>
      </c>
      <c r="K23" s="66">
        <v>39.120268450000005</v>
      </c>
    </row>
    <row r="24" spans="1:11">
      <c r="A24" s="56" t="s">
        <v>363</v>
      </c>
      <c r="B24" s="552">
        <v>13.089738400000002</v>
      </c>
      <c r="C24" s="552">
        <v>12.607378649999999</v>
      </c>
      <c r="D24" s="553">
        <v>20752771.34</v>
      </c>
      <c r="E24" s="404">
        <v>24.41685025</v>
      </c>
      <c r="F24" s="75">
        <v>41.905546109999996</v>
      </c>
      <c r="G24" s="75">
        <v>24.582993769999998</v>
      </c>
      <c r="H24" s="75">
        <v>53.27772461</v>
      </c>
      <c r="I24" s="75">
        <v>35.405895310000005</v>
      </c>
      <c r="J24" s="66">
        <v>33.331777889999998</v>
      </c>
      <c r="K24" s="66">
        <v>50.010171490000005</v>
      </c>
    </row>
    <row r="25" spans="1:11">
      <c r="A25" s="56" t="s">
        <v>364</v>
      </c>
      <c r="B25" s="552">
        <v>47.498925389999982</v>
      </c>
      <c r="C25" s="552">
        <v>14.470193659999998</v>
      </c>
      <c r="D25" s="553">
        <v>24733214.620000001</v>
      </c>
      <c r="E25" s="404">
        <v>16.612317000000001</v>
      </c>
      <c r="F25" s="75">
        <v>33.103431620000002</v>
      </c>
      <c r="G25" s="75">
        <v>20.29773307</v>
      </c>
      <c r="H25" s="75">
        <v>35.000658520000002</v>
      </c>
      <c r="I25" s="75">
        <v>33.289092699999998</v>
      </c>
      <c r="J25" s="66">
        <v>42.248185290000002</v>
      </c>
      <c r="K25" s="66">
        <v>43.934660539999996</v>
      </c>
    </row>
    <row r="26" spans="1:11">
      <c r="A26" s="56" t="s">
        <v>365</v>
      </c>
      <c r="B26" s="552">
        <v>16.709184999999998</v>
      </c>
      <c r="C26" s="552">
        <v>16.993660590000001</v>
      </c>
      <c r="D26" s="553">
        <v>18746444.920000002</v>
      </c>
      <c r="E26" s="404">
        <v>11.548866039999998</v>
      </c>
      <c r="F26" s="75">
        <v>23.71116945</v>
      </c>
      <c r="G26" s="75">
        <v>25.123378219999999</v>
      </c>
      <c r="H26" s="75">
        <v>47.959886909999994</v>
      </c>
      <c r="I26" s="75">
        <v>37.276619109999999</v>
      </c>
      <c r="J26" s="66">
        <v>46.249021200000001</v>
      </c>
      <c r="K26" s="66">
        <v>51.06562358</v>
      </c>
    </row>
    <row r="27" spans="1:11" ht="13.5" customHeight="1">
      <c r="B27" s="95"/>
      <c r="C27" s="95"/>
    </row>
    <row r="28" spans="1:11">
      <c r="A28" s="298" t="s">
        <v>315</v>
      </c>
      <c r="B28" s="167">
        <v>199.53841012999999</v>
      </c>
      <c r="C28" s="167">
        <v>230.34934810999999</v>
      </c>
      <c r="D28" s="167">
        <v>236.99492632999997</v>
      </c>
      <c r="E28" s="167">
        <v>226.73402075999999</v>
      </c>
      <c r="F28" s="167">
        <v>315.34996659999996</v>
      </c>
      <c r="G28" s="167">
        <v>324.81679993999995</v>
      </c>
      <c r="H28" s="167">
        <v>418.16248604999998</v>
      </c>
      <c r="I28" s="167">
        <v>388.44301328</v>
      </c>
      <c r="J28" s="167">
        <v>454.71760985999998</v>
      </c>
      <c r="K28" s="167">
        <v>524.17134304000001</v>
      </c>
    </row>
    <row r="29" spans="1:11" ht="13.5" customHeight="1">
      <c r="A29" s="57"/>
    </row>
    <row r="30" spans="1:11">
      <c r="A30" s="61" t="s">
        <v>366</v>
      </c>
      <c r="B30" s="300"/>
      <c r="C30" s="300" t="s">
        <v>475</v>
      </c>
      <c r="D30" s="300" t="s">
        <v>476</v>
      </c>
      <c r="E30" s="300" t="s">
        <v>477</v>
      </c>
      <c r="F30" s="300" t="s">
        <v>537</v>
      </c>
      <c r="G30" s="300" t="s">
        <v>615</v>
      </c>
      <c r="H30" s="300" t="s">
        <v>1221</v>
      </c>
      <c r="I30" s="300" t="s">
        <v>1450</v>
      </c>
      <c r="J30" s="300" t="s">
        <v>1589</v>
      </c>
      <c r="K30" s="300" t="s">
        <v>1722</v>
      </c>
    </row>
    <row r="31" spans="1:11">
      <c r="A31" s="61" t="s">
        <v>367</v>
      </c>
      <c r="B31" s="578"/>
      <c r="C31" s="578">
        <v>0.15441106281204986</v>
      </c>
      <c r="D31" s="578">
        <v>2.8849997946712058E-2</v>
      </c>
      <c r="E31" s="578">
        <v>-4.3295887084571327E-2</v>
      </c>
      <c r="F31" s="578">
        <v>0.39083656498907482</v>
      </c>
      <c r="G31" s="578">
        <v>3.0020086705790039E-2</v>
      </c>
      <c r="H31" s="578">
        <v>0.28737948938368585</v>
      </c>
      <c r="I31" s="578">
        <v>-7.1071590019307518E-2</v>
      </c>
      <c r="J31" s="578">
        <v>0.17061600882039163</v>
      </c>
      <c r="K31" s="578">
        <v>0.15274036385215806</v>
      </c>
    </row>
    <row r="32" spans="1:11" ht="15.75">
      <c r="A32" s="29" t="s">
        <v>1591</v>
      </c>
    </row>
    <row r="33" spans="1:1" ht="15.75">
      <c r="A33" s="29" t="s">
        <v>1590</v>
      </c>
    </row>
    <row r="34" spans="1:1">
      <c r="A34" s="45" t="s">
        <v>1839</v>
      </c>
    </row>
    <row r="35" spans="1:1" ht="15.75">
      <c r="A35" s="657" t="s">
        <v>1540</v>
      </c>
    </row>
    <row r="36" spans="1:1">
      <c r="A36" s="201"/>
    </row>
    <row r="37" spans="1:1">
      <c r="A37" s="201"/>
    </row>
    <row r="38" spans="1:1">
      <c r="A38" s="201"/>
    </row>
  </sheetData>
  <customSheetViews>
    <customSheetView guid="{45E423DD-7FD2-487F-8372-5798D7D06C15}" showPageBreaks="1" printArea="1">
      <selection activeCell="A6" sqref="A6"/>
      <pageMargins left="1.48" right="0.4" top="1" bottom="0.63" header="0.5" footer="0.5"/>
      <pageSetup scale="92" orientation="landscape" r:id="rId1"/>
      <headerFooter alignWithMargins="0"/>
    </customSheetView>
    <customSheetView guid="{B297ACE3-C144-4411-A206-EE5C8D41CE1C}" topLeftCell="A10">
      <selection activeCell="H39" sqref="H39"/>
      <pageMargins left="1.48" right="0.4" top="1" bottom="0.63" header="0.5" footer="0.5"/>
      <pageSetup scale="95" orientation="landscape" r:id="rId2"/>
      <headerFooter alignWithMargins="0"/>
    </customSheetView>
    <customSheetView guid="{67BA8672-8137-4028-84CD-AA630649A2B3}" showRuler="0">
      <selection activeCell="I6" sqref="I6"/>
      <pageMargins left="1.48" right="0.4" top="1" bottom="0.63" header="0.5" footer="0.5"/>
      <pageSetup scale="95" orientation="landscape" r:id="rId3"/>
      <headerFooter alignWithMargins="0"/>
    </customSheetView>
    <customSheetView guid="{51F1D52B-5D55-4FCC-809B-9B4CC86C88B9}">
      <selection activeCell="A6" sqref="A6"/>
      <pageMargins left="1.48" right="0.4" top="1" bottom="0.63" header="0.5" footer="0.5"/>
      <pageSetup scale="92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E12:E13"/>
    <mergeCell ref="D12:D13"/>
    <mergeCell ref="A12:A13"/>
    <mergeCell ref="C12:C13"/>
    <mergeCell ref="B12:B13"/>
  </mergeCells>
  <phoneticPr fontId="33" type="noConversion"/>
  <pageMargins left="1.27" right="0.39370078740157483" top="0.86614173228346458" bottom="1.1000000000000001" header="0.51181102362204722" footer="0.27"/>
  <pageSetup scale="85" orientation="landscape" r:id="rId5"/>
  <headerFooter alignWithMargins="0"/>
  <drawing r:id="rId6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83A16-F2A0-4D91-9E4A-8A545D16B8D3}">
  <dimension ref="A1:O46"/>
  <sheetViews>
    <sheetView showGridLines="0" topLeftCell="A9" zoomScaleNormal="100" workbookViewId="0">
      <selection activeCell="P22" sqref="P22"/>
    </sheetView>
  </sheetViews>
  <sheetFormatPr defaultRowHeight="15"/>
  <cols>
    <col min="1" max="1" width="24" style="56" customWidth="1"/>
    <col min="2" max="2" width="16.140625" style="56" bestFit="1" customWidth="1"/>
    <col min="3" max="3" width="10.85546875" style="56" customWidth="1"/>
    <col min="4" max="4" width="12.140625" style="56" customWidth="1"/>
    <col min="5" max="8" width="11.140625" style="56" customWidth="1"/>
    <col min="9" max="9" width="10.140625" style="56" customWidth="1"/>
    <col min="10" max="11" width="9.5703125" style="56" bestFit="1" customWidth="1"/>
    <col min="12" max="16384" width="9.140625" style="56"/>
  </cols>
  <sheetData>
    <row r="1" spans="1:11" hidden="1"/>
    <row r="2" spans="1:11" hidden="1"/>
    <row r="3" spans="1:11">
      <c r="A3" s="61" t="s">
        <v>307</v>
      </c>
      <c r="B3" s="61"/>
      <c r="C3" s="61"/>
      <c r="D3" s="61"/>
      <c r="E3" s="61"/>
      <c r="F3" s="61"/>
      <c r="G3" s="61"/>
      <c r="H3" s="61"/>
      <c r="I3" s="61"/>
      <c r="J3" s="1145"/>
      <c r="K3" s="1165">
        <v>116</v>
      </c>
    </row>
    <row r="4" spans="1:11">
      <c r="E4" s="56" t="s">
        <v>397</v>
      </c>
    </row>
    <row r="14" spans="1:11">
      <c r="A14" s="70" t="s">
        <v>1373</v>
      </c>
    </row>
    <row r="15" spans="1:11">
      <c r="A15" s="70" t="s">
        <v>1829</v>
      </c>
    </row>
    <row r="16" spans="1:11">
      <c r="A16" s="70" t="s">
        <v>1710</v>
      </c>
    </row>
    <row r="17" spans="1:15">
      <c r="A17" s="56" t="s">
        <v>386</v>
      </c>
    </row>
    <row r="18" spans="1:15" ht="19.5" customHeight="1">
      <c r="A18" s="64" t="s">
        <v>353</v>
      </c>
      <c r="B18" s="1151">
        <v>2009</v>
      </c>
      <c r="C18" s="1151">
        <v>2010</v>
      </c>
      <c r="D18" s="1151">
        <v>2011</v>
      </c>
      <c r="E18" s="1151">
        <v>2012</v>
      </c>
      <c r="F18" s="1151">
        <v>2013</v>
      </c>
      <c r="G18" s="1172">
        <v>2014</v>
      </c>
      <c r="H18" s="1172">
        <v>2015</v>
      </c>
      <c r="I18" s="1172">
        <v>2016</v>
      </c>
      <c r="J18" s="1172">
        <v>2017</v>
      </c>
      <c r="K18" s="744" t="s">
        <v>1693</v>
      </c>
    </row>
    <row r="19" spans="1:15" ht="10.5" customHeight="1">
      <c r="A19" s="263"/>
    </row>
    <row r="20" spans="1:15">
      <c r="A20" s="56" t="s">
        <v>354</v>
      </c>
      <c r="B20" s="84">
        <v>30473460.719999999</v>
      </c>
      <c r="C20" s="84">
        <v>1329449.72</v>
      </c>
      <c r="D20" s="123">
        <v>35465899.490000002</v>
      </c>
      <c r="E20" s="467">
        <v>50458340.409999996</v>
      </c>
      <c r="F20" s="154">
        <v>65169040.43</v>
      </c>
      <c r="G20" s="154">
        <v>78955557.400000006</v>
      </c>
      <c r="H20" s="75">
        <v>81.134201210000001</v>
      </c>
      <c r="I20" s="75">
        <v>76.900576139999998</v>
      </c>
      <c r="J20" s="75">
        <v>83.05322559999999</v>
      </c>
      <c r="K20" s="1248">
        <v>113.42148506999999</v>
      </c>
      <c r="L20" s="78"/>
      <c r="M20" s="78"/>
      <c r="N20" s="78"/>
      <c r="O20" s="78"/>
    </row>
    <row r="21" spans="1:15">
      <c r="A21" s="56" t="s">
        <v>355</v>
      </c>
      <c r="B21" s="84">
        <v>34090318.049999997</v>
      </c>
      <c r="C21" s="84">
        <v>380151.78</v>
      </c>
      <c r="D21" s="123">
        <v>43914545.659999996</v>
      </c>
      <c r="E21" s="467">
        <v>54402896.909999996</v>
      </c>
      <c r="F21" s="154">
        <v>61086490.130000003</v>
      </c>
      <c r="G21" s="154">
        <v>72614659.609999999</v>
      </c>
      <c r="H21" s="75">
        <v>77.688112390000001</v>
      </c>
      <c r="I21" s="75">
        <v>92.496317540000007</v>
      </c>
      <c r="J21" s="75">
        <v>81.651009329999994</v>
      </c>
      <c r="K21" s="1248">
        <v>97.33986487</v>
      </c>
      <c r="L21" s="78"/>
      <c r="M21" s="78"/>
      <c r="N21" s="78"/>
      <c r="O21" s="78"/>
    </row>
    <row r="22" spans="1:15">
      <c r="A22" s="56" t="s">
        <v>356</v>
      </c>
      <c r="B22" s="84">
        <v>37916780.68</v>
      </c>
      <c r="C22" s="84">
        <v>1014510.88</v>
      </c>
      <c r="D22" s="123">
        <v>52556084.060000002</v>
      </c>
      <c r="E22" s="467">
        <v>62399894.030000001</v>
      </c>
      <c r="F22" s="154">
        <v>74679657.430000007</v>
      </c>
      <c r="G22" s="154">
        <v>76724652.870000005</v>
      </c>
      <c r="H22" s="75">
        <v>89.610003760000012</v>
      </c>
      <c r="I22" s="75">
        <v>87.16542656</v>
      </c>
      <c r="J22" s="75">
        <v>98.560855489999994</v>
      </c>
      <c r="K22" s="1248">
        <v>107.24371020999999</v>
      </c>
      <c r="L22" s="78"/>
      <c r="M22" s="78"/>
      <c r="N22" s="78"/>
      <c r="O22" s="78"/>
    </row>
    <row r="23" spans="1:15">
      <c r="A23" s="56" t="s">
        <v>357</v>
      </c>
      <c r="B23" s="84">
        <v>40762645.039999999</v>
      </c>
      <c r="C23" s="84">
        <v>2463652.4300000002</v>
      </c>
      <c r="D23" s="123">
        <v>43380291.009999998</v>
      </c>
      <c r="E23" s="467">
        <v>43855123.420000002</v>
      </c>
      <c r="F23" s="154">
        <v>51320275.509999998</v>
      </c>
      <c r="G23" s="154">
        <v>73628396.379999995</v>
      </c>
      <c r="H23" s="75">
        <v>78.461856099999991</v>
      </c>
      <c r="I23" s="75">
        <v>87.273640620000009</v>
      </c>
      <c r="J23" s="75">
        <v>77.85074440999999</v>
      </c>
      <c r="K23" s="1248">
        <v>102.4444135</v>
      </c>
      <c r="L23" s="78"/>
      <c r="M23" s="78"/>
      <c r="N23" s="78"/>
      <c r="O23" s="78"/>
    </row>
    <row r="24" spans="1:15">
      <c r="A24" s="56" t="s">
        <v>358</v>
      </c>
      <c r="B24" s="84">
        <v>38284937.170000002</v>
      </c>
      <c r="C24" s="84">
        <v>402049.15</v>
      </c>
      <c r="D24" s="123">
        <v>45826528.18</v>
      </c>
      <c r="E24" s="467">
        <v>59476400.020000003</v>
      </c>
      <c r="F24" s="154">
        <v>69002994.329999998</v>
      </c>
      <c r="G24" s="154">
        <v>70660081.760000005</v>
      </c>
      <c r="H24" s="75">
        <v>78.250039770000001</v>
      </c>
      <c r="I24" s="75">
        <v>79.538750040000011</v>
      </c>
      <c r="J24" s="75">
        <v>96.913786520000002</v>
      </c>
      <c r="K24" s="1248">
        <v>105.22640865999999</v>
      </c>
      <c r="L24" s="78"/>
      <c r="M24" s="78"/>
      <c r="N24" s="78"/>
      <c r="O24" s="78"/>
    </row>
    <row r="25" spans="1:15">
      <c r="A25" s="56" t="s">
        <v>359</v>
      </c>
      <c r="B25" s="84">
        <v>39471070.619999997</v>
      </c>
      <c r="C25" s="84">
        <v>1073043.8600000001</v>
      </c>
      <c r="D25" s="123">
        <v>45667283.039999999</v>
      </c>
      <c r="E25" s="467">
        <v>54782722.310000002</v>
      </c>
      <c r="F25" s="154">
        <v>63575149.109999999</v>
      </c>
      <c r="G25" s="154">
        <v>66743657.810000002</v>
      </c>
      <c r="H25" s="75">
        <v>76.439760359999994</v>
      </c>
      <c r="I25" s="75">
        <v>85.798093340000008</v>
      </c>
      <c r="J25" s="75">
        <v>94.962617739999999</v>
      </c>
      <c r="K25" s="1248">
        <v>94.838647129999998</v>
      </c>
      <c r="L25" s="78"/>
      <c r="M25" s="78"/>
      <c r="N25" s="78"/>
      <c r="O25" s="78"/>
    </row>
    <row r="26" spans="1:15">
      <c r="A26" s="56" t="s">
        <v>360</v>
      </c>
      <c r="B26" s="84">
        <v>49825532.130000003</v>
      </c>
      <c r="C26" s="84">
        <v>1087883.98</v>
      </c>
      <c r="D26" s="123">
        <v>45681991.299999997</v>
      </c>
      <c r="E26" s="467">
        <v>54914556.780000001</v>
      </c>
      <c r="F26" s="154">
        <v>65898179.280000001</v>
      </c>
      <c r="G26" s="154">
        <v>75799290.760000005</v>
      </c>
      <c r="H26" s="75">
        <v>75.642203769999995</v>
      </c>
      <c r="I26" s="75">
        <v>84.490042360000004</v>
      </c>
      <c r="J26" s="75">
        <v>89.319926030000005</v>
      </c>
      <c r="K26" s="1248">
        <v>93.457237400000011</v>
      </c>
      <c r="L26" s="78"/>
      <c r="M26" s="78"/>
      <c r="N26" s="78"/>
      <c r="O26" s="78"/>
    </row>
    <row r="27" spans="1:15">
      <c r="A27" s="56" t="s">
        <v>361</v>
      </c>
      <c r="B27" s="84">
        <v>50604471.450000003</v>
      </c>
      <c r="C27" s="84">
        <v>1174006.8700000001</v>
      </c>
      <c r="D27" s="467">
        <v>46371273.460000001</v>
      </c>
      <c r="E27" s="467">
        <v>61692904.799999997</v>
      </c>
      <c r="F27" s="154">
        <v>71718554.480000004</v>
      </c>
      <c r="G27" s="154">
        <v>70758345.370000005</v>
      </c>
      <c r="H27" s="75">
        <v>75.627400430000009</v>
      </c>
      <c r="I27" s="75">
        <v>86.250827040000004</v>
      </c>
      <c r="J27" s="75">
        <v>95.867028019999992</v>
      </c>
      <c r="K27" s="1248">
        <v>101.42302892000001</v>
      </c>
      <c r="L27" s="78"/>
      <c r="M27" s="78"/>
      <c r="N27" s="78"/>
      <c r="O27" s="78"/>
    </row>
    <row r="28" spans="1:15">
      <c r="A28" s="56" t="s">
        <v>362</v>
      </c>
      <c r="B28" s="84">
        <v>45882885.140000001</v>
      </c>
      <c r="C28" s="84">
        <v>1464451.51</v>
      </c>
      <c r="D28" s="467">
        <v>51679745.509999998</v>
      </c>
      <c r="E28" s="467">
        <v>50281758.350000001</v>
      </c>
      <c r="F28" s="154">
        <v>74407386.150000006</v>
      </c>
      <c r="G28" s="154">
        <v>69947297.849999994</v>
      </c>
      <c r="H28" s="75">
        <v>68.471845520000002</v>
      </c>
      <c r="I28" s="75">
        <v>81.648725430000013</v>
      </c>
      <c r="J28" s="75">
        <v>75.729126019999995</v>
      </c>
      <c r="K28" s="1248">
        <v>87.989871930000007</v>
      </c>
      <c r="L28" s="78"/>
      <c r="M28" s="78"/>
      <c r="N28" s="78"/>
      <c r="O28" s="78"/>
    </row>
    <row r="29" spans="1:15">
      <c r="A29" s="56" t="s">
        <v>363</v>
      </c>
      <c r="B29" s="84">
        <v>49427196.210000001</v>
      </c>
      <c r="C29" s="84">
        <v>784595.58</v>
      </c>
      <c r="D29" s="467">
        <v>48491766.450000003</v>
      </c>
      <c r="E29" s="467">
        <v>64327557.189999998</v>
      </c>
      <c r="F29" s="154">
        <v>70668816.560000002</v>
      </c>
      <c r="G29" s="154">
        <v>88284153.510000005</v>
      </c>
      <c r="H29" s="75">
        <v>81.063202660000002</v>
      </c>
      <c r="I29" s="75">
        <v>76.370129290000008</v>
      </c>
      <c r="J29" s="75">
        <v>92.060256909999993</v>
      </c>
      <c r="K29" s="1248">
        <v>109.99037597</v>
      </c>
      <c r="L29" s="78"/>
      <c r="M29" s="78"/>
      <c r="N29" s="78"/>
      <c r="O29" s="78"/>
    </row>
    <row r="30" spans="1:15">
      <c r="A30" s="56" t="s">
        <v>364</v>
      </c>
      <c r="B30" s="84">
        <v>47201637.049999997</v>
      </c>
      <c r="C30" s="84">
        <v>964584.21</v>
      </c>
      <c r="D30" s="467">
        <v>54766629</v>
      </c>
      <c r="E30" s="467">
        <v>63336089.299999997</v>
      </c>
      <c r="F30" s="154">
        <v>61269910.909999996</v>
      </c>
      <c r="G30" s="154">
        <v>69195547.489999995</v>
      </c>
      <c r="H30" s="75">
        <v>77.73101819</v>
      </c>
      <c r="I30" s="75">
        <v>79.343887749999993</v>
      </c>
      <c r="J30" s="75">
        <v>92.591555830000004</v>
      </c>
      <c r="K30" s="1248">
        <v>103.02431083</v>
      </c>
      <c r="L30" s="78"/>
      <c r="M30" s="78"/>
      <c r="N30" s="78"/>
      <c r="O30" s="78"/>
    </row>
    <row r="31" spans="1:15">
      <c r="A31" s="56" t="s">
        <v>365</v>
      </c>
      <c r="B31" s="84">
        <v>43747091.740000002</v>
      </c>
      <c r="C31" s="84">
        <v>2816423.01</v>
      </c>
      <c r="D31" s="467">
        <v>58425869.530000001</v>
      </c>
      <c r="E31" s="467">
        <v>63135342.869999997</v>
      </c>
      <c r="F31" s="154">
        <v>73669476.569999993</v>
      </c>
      <c r="G31" s="154">
        <v>83578565.430000007</v>
      </c>
      <c r="H31" s="75">
        <v>86.828185500000004</v>
      </c>
      <c r="I31" s="75">
        <v>87.761591199999998</v>
      </c>
      <c r="J31" s="75">
        <v>97.728186790000009</v>
      </c>
      <c r="K31" s="1248">
        <v>98.396375109999994</v>
      </c>
      <c r="L31" s="78"/>
      <c r="M31" s="78"/>
      <c r="N31" s="78"/>
      <c r="O31" s="78"/>
    </row>
    <row r="32" spans="1:15" ht="8.25" customHeight="1"/>
    <row r="33" spans="1:11" ht="17.25">
      <c r="A33" s="298" t="s">
        <v>35</v>
      </c>
      <c r="B33" s="1357">
        <v>507688025.99999994</v>
      </c>
      <c r="C33" s="1357">
        <v>14954802.980000002</v>
      </c>
      <c r="D33" s="1357">
        <v>572227906.68999994</v>
      </c>
      <c r="E33" s="1357">
        <v>683063586.38999999</v>
      </c>
      <c r="F33" s="1357">
        <v>802465930.8900001</v>
      </c>
      <c r="G33" s="1357">
        <v>896890206.24000001</v>
      </c>
      <c r="H33" s="299">
        <v>946.94782965999991</v>
      </c>
      <c r="I33" s="299">
        <v>1005.03800731</v>
      </c>
      <c r="J33" s="299">
        <v>1076.2883186900001</v>
      </c>
      <c r="K33" s="299">
        <v>1214.7957296000002</v>
      </c>
    </row>
    <row r="34" spans="1:11" ht="13.5" customHeight="1">
      <c r="A34" s="57"/>
      <c r="D34" s="56" t="s">
        <v>397</v>
      </c>
    </row>
    <row r="35" spans="1:11">
      <c r="A35" s="61" t="s">
        <v>366</v>
      </c>
      <c r="B35" s="300"/>
      <c r="C35" s="300" t="s">
        <v>475</v>
      </c>
      <c r="D35" s="300" t="s">
        <v>476</v>
      </c>
      <c r="E35" s="300" t="s">
        <v>477</v>
      </c>
      <c r="F35" s="300" t="s">
        <v>537</v>
      </c>
      <c r="G35" s="300" t="s">
        <v>615</v>
      </c>
      <c r="H35" s="300" t="s">
        <v>1221</v>
      </c>
      <c r="I35" s="300" t="s">
        <v>1450</v>
      </c>
      <c r="J35" s="300" t="s">
        <v>1589</v>
      </c>
      <c r="K35" s="300" t="s">
        <v>1722</v>
      </c>
    </row>
    <row r="36" spans="1:11" ht="15.75" thickBot="1">
      <c r="A36" s="529" t="s">
        <v>367</v>
      </c>
      <c r="B36" s="579"/>
      <c r="C36" s="579">
        <v>-0.97054332146096345</v>
      </c>
      <c r="D36" s="579">
        <v>37.263821158679008</v>
      </c>
      <c r="E36" s="579">
        <v>0.19369149669948627</v>
      </c>
      <c r="F36" s="579">
        <v>0.1748041425118898</v>
      </c>
      <c r="G36" s="579">
        <v>0.11766764384037542</v>
      </c>
      <c r="H36" s="579">
        <v>-0.99999894418756829</v>
      </c>
      <c r="I36" s="579">
        <v>6.134464416150287E-2</v>
      </c>
      <c r="J36" s="579">
        <v>7.0893151166195878E-2</v>
      </c>
      <c r="K36" s="579">
        <v>0.12868987659234632</v>
      </c>
    </row>
    <row r="37" spans="1:11" ht="16.5" thickTop="1">
      <c r="A37" s="44" t="s">
        <v>671</v>
      </c>
    </row>
    <row r="38" spans="1:11" ht="15.75">
      <c r="A38" s="9" t="s">
        <v>1568</v>
      </c>
    </row>
    <row r="39" spans="1:11">
      <c r="A39" s="45" t="s">
        <v>1839</v>
      </c>
    </row>
    <row r="40" spans="1:11" ht="15.75">
      <c r="A40" s="657" t="s">
        <v>1540</v>
      </c>
    </row>
    <row r="41" spans="1:11">
      <c r="A41" s="201"/>
    </row>
    <row r="42" spans="1:11">
      <c r="A42" s="45"/>
    </row>
    <row r="43" spans="1:11">
      <c r="A43" s="201"/>
    </row>
    <row r="44" spans="1:11">
      <c r="A44" s="201"/>
    </row>
    <row r="45" spans="1:11">
      <c r="A45" s="201"/>
    </row>
    <row r="46" spans="1:11">
      <c r="A46" s="201"/>
    </row>
  </sheetData>
  <pageMargins left="1.3" right="0.70866141732283472" top="0.74803149606299213" bottom="0.74803149606299213" header="0.31496062992125984" footer="0.31496062992125984"/>
  <pageSetup scale="78" orientation="landscape" r:id="rId1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Sheet121">
    <pageSetUpPr fitToPage="1"/>
  </sheetPr>
  <dimension ref="A1:O63"/>
  <sheetViews>
    <sheetView showGridLines="0" showWhiteSpace="0" topLeftCell="A3" zoomScaleNormal="100" workbookViewId="0">
      <selection activeCell="A4" sqref="A4"/>
    </sheetView>
  </sheetViews>
  <sheetFormatPr defaultRowHeight="15"/>
  <cols>
    <col min="1" max="1" width="23.140625" style="56" customWidth="1"/>
    <col min="2" max="8" width="10" style="56" customWidth="1"/>
    <col min="9" max="9" width="10.5703125" style="56" customWidth="1"/>
    <col min="10" max="10" width="10.85546875" style="56" customWidth="1"/>
    <col min="11" max="11" width="9.5703125" style="56" bestFit="1" customWidth="1"/>
    <col min="12" max="16384" width="9.140625" style="56"/>
  </cols>
  <sheetData>
    <row r="1" spans="1:11" hidden="1"/>
    <row r="2" spans="1:11" hidden="1"/>
    <row r="3" spans="1:11">
      <c r="A3" s="61" t="s">
        <v>307</v>
      </c>
      <c r="B3" s="61"/>
      <c r="C3" s="61"/>
      <c r="D3" s="61"/>
      <c r="E3" s="61"/>
      <c r="F3" s="61"/>
      <c r="G3" s="61"/>
      <c r="H3" s="61"/>
      <c r="I3" s="61"/>
      <c r="J3" s="1145"/>
      <c r="K3" s="1145">
        <v>117</v>
      </c>
    </row>
    <row r="12" spans="1:11">
      <c r="A12" s="58" t="s">
        <v>26</v>
      </c>
    </row>
    <row r="13" spans="1:11">
      <c r="A13" s="70" t="s">
        <v>1156</v>
      </c>
    </row>
    <row r="14" spans="1:11">
      <c r="A14" s="70" t="s">
        <v>1710</v>
      </c>
    </row>
    <row r="15" spans="1:11">
      <c r="A15" s="56" t="s">
        <v>386</v>
      </c>
    </row>
    <row r="16" spans="1:11" ht="18.75" customHeight="1">
      <c r="A16" s="64" t="s">
        <v>353</v>
      </c>
      <c r="B16" s="1151">
        <v>2009</v>
      </c>
      <c r="C16" s="1151">
        <v>2010</v>
      </c>
      <c r="D16" s="1151">
        <v>2011</v>
      </c>
      <c r="E16" s="1151">
        <v>2012</v>
      </c>
      <c r="F16" s="1151">
        <v>2013</v>
      </c>
      <c r="G16" s="1151">
        <v>2014</v>
      </c>
      <c r="H16" s="1151">
        <v>2015</v>
      </c>
      <c r="I16" s="1151">
        <v>2016</v>
      </c>
      <c r="J16" s="1151">
        <v>2017</v>
      </c>
      <c r="K16" s="1271" t="s">
        <v>1693</v>
      </c>
    </row>
    <row r="17" spans="1:15" ht="12" customHeight="1">
      <c r="A17" s="263"/>
    </row>
    <row r="18" spans="1:15">
      <c r="A18" s="56" t="s">
        <v>354</v>
      </c>
      <c r="B18" s="66">
        <v>342.49090067999998</v>
      </c>
      <c r="C18" s="192">
        <v>339014772.39000005</v>
      </c>
      <c r="D18" s="192">
        <v>286112619.73000002</v>
      </c>
      <c r="E18" s="176">
        <v>341.06715644000002</v>
      </c>
      <c r="F18" s="75">
        <v>354.30581330000001</v>
      </c>
      <c r="G18" s="75">
        <v>500.17187758999995</v>
      </c>
      <c r="H18" s="75">
        <v>502.44665454</v>
      </c>
      <c r="I18" s="75">
        <v>524.77747192000004</v>
      </c>
      <c r="J18" s="75">
        <v>466.17985997000005</v>
      </c>
      <c r="K18" s="1248">
        <v>591.25882507000006</v>
      </c>
      <c r="L18" s="78"/>
      <c r="M18" s="78"/>
      <c r="N18" s="78"/>
      <c r="O18" s="78"/>
    </row>
    <row r="19" spans="1:15">
      <c r="A19" s="56" t="s">
        <v>355</v>
      </c>
      <c r="B19" s="66">
        <v>299.89492401999996</v>
      </c>
      <c r="C19" s="192">
        <v>324096003.87999994</v>
      </c>
      <c r="D19" s="192">
        <v>344792505.12</v>
      </c>
      <c r="E19" s="176">
        <v>358.60204877999996</v>
      </c>
      <c r="F19" s="75">
        <v>393.63682438000001</v>
      </c>
      <c r="G19" s="75">
        <v>396.42462735000004</v>
      </c>
      <c r="H19" s="75">
        <v>347.97048144000001</v>
      </c>
      <c r="I19" s="75">
        <v>481.89290055000004</v>
      </c>
      <c r="J19" s="75">
        <v>515.47232974999997</v>
      </c>
      <c r="K19" s="1248">
        <v>589.03412657000001</v>
      </c>
      <c r="L19" s="78"/>
      <c r="M19" s="78"/>
      <c r="N19" s="78"/>
      <c r="O19" s="78"/>
    </row>
    <row r="20" spans="1:15">
      <c r="A20" s="56" t="s">
        <v>356</v>
      </c>
      <c r="B20" s="66">
        <v>314.94683227000007</v>
      </c>
      <c r="C20" s="192">
        <v>387260775.55000001</v>
      </c>
      <c r="D20" s="192">
        <v>357498295.81999999</v>
      </c>
      <c r="E20" s="176">
        <v>466.95041523999998</v>
      </c>
      <c r="F20" s="75">
        <v>376.85324455</v>
      </c>
      <c r="G20" s="75">
        <v>448.99877726</v>
      </c>
      <c r="H20" s="75">
        <v>558.28938461000007</v>
      </c>
      <c r="I20" s="75">
        <v>479.87580826999999</v>
      </c>
      <c r="J20" s="75">
        <v>667.76817687999994</v>
      </c>
      <c r="K20" s="1248">
        <v>601.21690498999999</v>
      </c>
      <c r="L20" s="78"/>
      <c r="M20" s="78"/>
      <c r="N20" s="78"/>
      <c r="O20" s="78"/>
    </row>
    <row r="21" spans="1:15">
      <c r="A21" s="56" t="s">
        <v>357</v>
      </c>
      <c r="B21" s="66">
        <v>295.05367802000001</v>
      </c>
      <c r="C21" s="192">
        <v>351085059.00999993</v>
      </c>
      <c r="D21" s="192">
        <v>433754218.76999998</v>
      </c>
      <c r="E21" s="176">
        <v>374.49511438000002</v>
      </c>
      <c r="F21" s="75">
        <v>481.69151735000003</v>
      </c>
      <c r="G21" s="75">
        <v>407.19193436</v>
      </c>
      <c r="H21" s="75">
        <v>431.37446786000004</v>
      </c>
      <c r="I21" s="75">
        <v>599.77432949000001</v>
      </c>
      <c r="J21" s="75">
        <v>497.97505376999999</v>
      </c>
      <c r="K21" s="1248">
        <v>795.88167698999996</v>
      </c>
      <c r="L21" s="78"/>
      <c r="M21" s="78"/>
      <c r="N21" s="78"/>
      <c r="O21" s="78"/>
    </row>
    <row r="22" spans="1:15">
      <c r="A22" s="56" t="s">
        <v>358</v>
      </c>
      <c r="B22" s="66">
        <v>370.61971133000003</v>
      </c>
      <c r="C22" s="192">
        <v>332445923.37</v>
      </c>
      <c r="D22" s="192">
        <v>365939279.35000002</v>
      </c>
      <c r="E22" s="176">
        <v>400.71792262000002</v>
      </c>
      <c r="F22" s="75">
        <v>482.73149762999998</v>
      </c>
      <c r="G22" s="75">
        <v>562.46495214999993</v>
      </c>
      <c r="H22" s="75">
        <v>571.13182274999997</v>
      </c>
      <c r="I22" s="75">
        <v>496.07515518999998</v>
      </c>
      <c r="J22" s="75">
        <v>532.90067523000005</v>
      </c>
      <c r="K22" s="1248">
        <v>634.43539604</v>
      </c>
      <c r="L22" s="78"/>
      <c r="M22" s="78"/>
      <c r="N22" s="78"/>
      <c r="O22" s="78"/>
    </row>
    <row r="23" spans="1:15">
      <c r="A23" s="56" t="s">
        <v>359</v>
      </c>
      <c r="B23" s="66">
        <v>286.92328330000004</v>
      </c>
      <c r="C23" s="192">
        <v>300851243.09000003</v>
      </c>
      <c r="D23" s="192">
        <v>335574366.47000003</v>
      </c>
      <c r="E23" s="176">
        <v>462.74120977999996</v>
      </c>
      <c r="F23" s="75">
        <v>406.93789506000002</v>
      </c>
      <c r="G23" s="75">
        <v>421.02055139999999</v>
      </c>
      <c r="H23" s="75">
        <v>457.99900552999998</v>
      </c>
      <c r="I23" s="75">
        <v>500.59864593999998</v>
      </c>
      <c r="J23" s="75">
        <v>673.34994804999997</v>
      </c>
      <c r="K23" s="1248">
        <v>767.99179285000002</v>
      </c>
      <c r="L23" s="78"/>
      <c r="M23" s="78"/>
      <c r="N23" s="78"/>
      <c r="O23" s="78"/>
    </row>
    <row r="24" spans="1:15">
      <c r="A24" s="56" t="s">
        <v>360</v>
      </c>
      <c r="B24" s="66">
        <v>387.54016353999998</v>
      </c>
      <c r="C24" s="192">
        <v>381694685.45999998</v>
      </c>
      <c r="D24" s="192">
        <v>446513744.70999998</v>
      </c>
      <c r="E24" s="176">
        <v>374.51254848000002</v>
      </c>
      <c r="F24" s="75">
        <v>395.42218857</v>
      </c>
      <c r="G24" s="75">
        <v>427.85070337000002</v>
      </c>
      <c r="H24" s="75">
        <v>616.91067712000006</v>
      </c>
      <c r="I24" s="75">
        <v>622.58227672999999</v>
      </c>
      <c r="J24" s="75">
        <v>534.88099277999993</v>
      </c>
      <c r="K24" s="1248">
        <v>637.76948338</v>
      </c>
      <c r="L24" s="78"/>
      <c r="M24" s="78"/>
      <c r="N24" s="78"/>
      <c r="O24" s="78"/>
    </row>
    <row r="25" spans="1:15">
      <c r="A25" s="56" t="s">
        <v>361</v>
      </c>
      <c r="B25" s="66">
        <v>306.89492197999988</v>
      </c>
      <c r="C25" s="192">
        <v>305974386.70999998</v>
      </c>
      <c r="D25" s="192">
        <v>327374183.81999999</v>
      </c>
      <c r="E25" s="176">
        <v>482.26168454999998</v>
      </c>
      <c r="F25" s="75">
        <v>495.48235868</v>
      </c>
      <c r="G25" s="75">
        <v>552.34225911999999</v>
      </c>
      <c r="H25" s="75">
        <v>440.21311202999999</v>
      </c>
      <c r="I25" s="75">
        <v>495.69309980000003</v>
      </c>
      <c r="J25" s="75">
        <v>525.19369941000002</v>
      </c>
      <c r="K25" s="1248">
        <v>769.32299999999998</v>
      </c>
      <c r="L25" s="78"/>
      <c r="M25" s="78"/>
      <c r="N25" s="78"/>
      <c r="O25" s="78"/>
    </row>
    <row r="26" spans="1:15">
      <c r="A26" s="56" t="s">
        <v>362</v>
      </c>
      <c r="B26" s="66">
        <v>291.95680880999987</v>
      </c>
      <c r="C26" s="192">
        <v>333958541.88</v>
      </c>
      <c r="D26" s="192">
        <v>427520797.06</v>
      </c>
      <c r="E26" s="176">
        <v>352.68156808999998</v>
      </c>
      <c r="F26" s="75">
        <v>396.31332450000002</v>
      </c>
      <c r="G26" s="75">
        <v>410.51268197000002</v>
      </c>
      <c r="H26" s="75">
        <v>420.10547993</v>
      </c>
      <c r="I26" s="75">
        <v>622.75012170000002</v>
      </c>
      <c r="J26" s="75">
        <v>689.73326580999992</v>
      </c>
      <c r="K26" s="1248">
        <v>601.71155104000002</v>
      </c>
      <c r="L26" s="78"/>
      <c r="M26" s="78"/>
      <c r="N26" s="78"/>
      <c r="O26" s="78"/>
    </row>
    <row r="27" spans="1:15">
      <c r="A27" s="56" t="s">
        <v>363</v>
      </c>
      <c r="B27" s="66">
        <v>366.86929438000004</v>
      </c>
      <c r="C27" s="192">
        <v>400899598.07999998</v>
      </c>
      <c r="D27" s="192">
        <v>329649216.95999998</v>
      </c>
      <c r="E27" s="176">
        <v>364.99556911000002</v>
      </c>
      <c r="F27" s="75">
        <v>407.21589976000001</v>
      </c>
      <c r="G27" s="75">
        <v>552.4900404</v>
      </c>
      <c r="H27" s="75">
        <v>585.85198929000001</v>
      </c>
      <c r="I27" s="75">
        <v>489.56461214999996</v>
      </c>
      <c r="J27" s="75">
        <v>603.45795639999994</v>
      </c>
      <c r="K27" s="1248">
        <v>630.89611748000004</v>
      </c>
      <c r="L27" s="78"/>
      <c r="M27" s="78"/>
      <c r="N27" s="78"/>
      <c r="O27" s="78"/>
    </row>
    <row r="28" spans="1:15">
      <c r="A28" s="56" t="s">
        <v>364</v>
      </c>
      <c r="B28" s="66">
        <v>297.32743299000003</v>
      </c>
      <c r="C28" s="192">
        <v>331862749.32000005</v>
      </c>
      <c r="D28" s="192">
        <v>337406078.08999997</v>
      </c>
      <c r="E28" s="176">
        <v>432.5101947</v>
      </c>
      <c r="F28" s="75">
        <v>498.38561218000001</v>
      </c>
      <c r="G28" s="75">
        <v>406.22739658</v>
      </c>
      <c r="H28" s="75">
        <v>454.58736775</v>
      </c>
      <c r="I28" s="75">
        <v>504.96874068</v>
      </c>
      <c r="J28" s="75">
        <v>531.08473301000004</v>
      </c>
      <c r="K28" s="1248">
        <v>783.10528663000002</v>
      </c>
      <c r="L28" s="78"/>
      <c r="M28" s="78"/>
      <c r="N28" s="78"/>
      <c r="O28" s="78"/>
    </row>
    <row r="29" spans="1:15">
      <c r="A29" s="56" t="s">
        <v>365</v>
      </c>
      <c r="B29" s="66">
        <v>358.20880506999998</v>
      </c>
      <c r="C29" s="192">
        <v>472571309.55000001</v>
      </c>
      <c r="D29" s="192">
        <v>504041999.13</v>
      </c>
      <c r="E29" s="176">
        <v>432.81459748999998</v>
      </c>
      <c r="F29" s="75">
        <v>487.57172707000001</v>
      </c>
      <c r="G29" s="75">
        <v>534.16843058999996</v>
      </c>
      <c r="H29" s="75">
        <v>566.55738424000003</v>
      </c>
      <c r="I29" s="75">
        <v>772.19382927000004</v>
      </c>
      <c r="J29" s="75">
        <v>878.46965394000006</v>
      </c>
      <c r="K29" s="1248">
        <v>736.65813399000001</v>
      </c>
      <c r="L29" s="78"/>
      <c r="M29" s="78"/>
      <c r="N29" s="78"/>
      <c r="O29" s="78"/>
    </row>
    <row r="30" spans="1:15" ht="12" customHeight="1"/>
    <row r="31" spans="1:15">
      <c r="A31" s="298" t="s">
        <v>315</v>
      </c>
      <c r="B31" s="299">
        <v>3918.72675639</v>
      </c>
      <c r="C31" s="166">
        <v>4261.7150482900006</v>
      </c>
      <c r="D31" s="299">
        <v>4496.1773050299998</v>
      </c>
      <c r="E31" s="299">
        <v>4844.3500296600005</v>
      </c>
      <c r="F31" s="299">
        <v>5176.5479030299994</v>
      </c>
      <c r="G31" s="299">
        <v>5619.8642321400002</v>
      </c>
      <c r="H31" s="299">
        <v>5953.4378270900006</v>
      </c>
      <c r="I31" s="299">
        <v>6590.7469916900009</v>
      </c>
      <c r="J31" s="299">
        <v>7116.4663449999998</v>
      </c>
      <c r="K31" s="299">
        <v>8139.2822950299997</v>
      </c>
    </row>
    <row r="32" spans="1:15" ht="13.5" customHeight="1">
      <c r="A32" s="57"/>
      <c r="D32" s="56" t="s">
        <v>397</v>
      </c>
    </row>
    <row r="33" spans="1:11">
      <c r="A33" s="61" t="s">
        <v>366</v>
      </c>
      <c r="B33" s="300"/>
      <c r="C33" s="300" t="s">
        <v>475</v>
      </c>
      <c r="D33" s="300" t="s">
        <v>476</v>
      </c>
      <c r="E33" s="300" t="s">
        <v>477</v>
      </c>
      <c r="F33" s="300" t="s">
        <v>537</v>
      </c>
      <c r="G33" s="300" t="s">
        <v>615</v>
      </c>
      <c r="H33" s="300" t="s">
        <v>1221</v>
      </c>
      <c r="I33" s="300" t="s">
        <v>1450</v>
      </c>
      <c r="J33" s="300" t="s">
        <v>1589</v>
      </c>
      <c r="K33" s="300" t="s">
        <v>1722</v>
      </c>
    </row>
    <row r="34" spans="1:11" ht="15.75" thickBot="1">
      <c r="A34" s="529" t="s">
        <v>367</v>
      </c>
      <c r="B34" s="579"/>
      <c r="C34" s="579">
        <v>8.7525442119870345E-2</v>
      </c>
      <c r="D34" s="579">
        <v>5.5015939377288214E-2</v>
      </c>
      <c r="E34" s="579">
        <v>7.7437498792694459E-2</v>
      </c>
      <c r="F34" s="579">
        <v>6.8574291976443824E-2</v>
      </c>
      <c r="G34" s="579">
        <v>8.5639375393496087E-2</v>
      </c>
      <c r="H34" s="579">
        <v>5.9356166122713994E-2</v>
      </c>
      <c r="I34" s="579">
        <v>0.10704893258480741</v>
      </c>
      <c r="J34" s="579">
        <v>7.9766277475505687E-2</v>
      </c>
      <c r="K34" s="579">
        <v>0.14372525639057177</v>
      </c>
    </row>
    <row r="35" spans="1:11" ht="16.5" thickTop="1">
      <c r="A35" s="29" t="s">
        <v>1429</v>
      </c>
    </row>
    <row r="36" spans="1:11" ht="15.75">
      <c r="A36" s="29" t="s">
        <v>1122</v>
      </c>
    </row>
    <row r="37" spans="1:11">
      <c r="A37" s="45" t="s">
        <v>1839</v>
      </c>
    </row>
    <row r="38" spans="1:11" ht="15.75">
      <c r="A38" s="657" t="s">
        <v>1540</v>
      </c>
    </row>
    <row r="39" spans="1:11">
      <c r="A39" s="201"/>
    </row>
    <row r="40" spans="1:11">
      <c r="A40" s="201"/>
    </row>
    <row r="41" spans="1:11">
      <c r="A41" s="201"/>
    </row>
    <row r="42" spans="1:11">
      <c r="A42" s="201"/>
    </row>
    <row r="43" spans="1:11">
      <c r="A43" s="201"/>
    </row>
    <row r="44" spans="1:11">
      <c r="A44" s="201"/>
    </row>
    <row r="63" ht="12.75" customHeight="1"/>
  </sheetData>
  <phoneticPr fontId="0" type="noConversion"/>
  <pageMargins left="1.25" right="0.3" top="0.74" bottom="1.43" header="0.17" footer="1.06"/>
  <pageSetup scale="87" orientation="landscape" r:id="rId1"/>
  <colBreaks count="2" manualBreakCount="2">
    <brk id="9" min="2" max="37" man="1"/>
    <brk id="11" max="39" man="1"/>
  </colBreaks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Sheet114">
    <pageSetUpPr fitToPage="1"/>
  </sheetPr>
  <dimension ref="A3:K39"/>
  <sheetViews>
    <sheetView showGridLines="0" zoomScaleNormal="100" workbookViewId="0">
      <selection activeCell="K30" sqref="K30"/>
    </sheetView>
  </sheetViews>
  <sheetFormatPr defaultColWidth="11.42578125" defaultRowHeight="15"/>
  <cols>
    <col min="1" max="1" width="19.42578125" style="51" customWidth="1"/>
    <col min="2" max="8" width="11.42578125" style="51" customWidth="1"/>
    <col min="9" max="10" width="11.42578125" style="51"/>
    <col min="11" max="11" width="11.42578125" style="51" customWidth="1"/>
    <col min="12" max="16384" width="11.42578125" style="51"/>
  </cols>
  <sheetData>
    <row r="3" spans="1:11">
      <c r="A3" s="61" t="s">
        <v>307</v>
      </c>
      <c r="B3" s="61"/>
      <c r="C3" s="61"/>
      <c r="D3" s="61"/>
      <c r="E3" s="61"/>
      <c r="F3" s="61"/>
      <c r="G3" s="61"/>
      <c r="H3" s="61"/>
      <c r="I3" s="61"/>
      <c r="J3" s="1145"/>
      <c r="K3" s="1145">
        <v>118</v>
      </c>
    </row>
    <row r="10" spans="1:11">
      <c r="A10" s="70" t="s">
        <v>27</v>
      </c>
    </row>
    <row r="11" spans="1:11">
      <c r="A11" s="70" t="s">
        <v>1150</v>
      </c>
    </row>
    <row r="12" spans="1:11">
      <c r="A12" s="70" t="s">
        <v>1710</v>
      </c>
    </row>
    <row r="13" spans="1:11">
      <c r="A13" s="51" t="s">
        <v>386</v>
      </c>
    </row>
    <row r="14" spans="1:11" ht="15" customHeight="1">
      <c r="A14" s="1609" t="s">
        <v>368</v>
      </c>
      <c r="B14" s="1645">
        <v>2009</v>
      </c>
      <c r="C14" s="1645">
        <v>2010</v>
      </c>
      <c r="D14" s="1645">
        <v>2011</v>
      </c>
      <c r="E14" s="1645">
        <v>2012</v>
      </c>
      <c r="F14" s="1645">
        <v>2013</v>
      </c>
      <c r="G14" s="1645">
        <v>2014</v>
      </c>
      <c r="H14" s="1645">
        <v>2015</v>
      </c>
      <c r="I14" s="1645">
        <v>2016</v>
      </c>
      <c r="J14" s="1645">
        <v>2017</v>
      </c>
      <c r="K14" s="1645" t="s">
        <v>1729</v>
      </c>
    </row>
    <row r="15" spans="1:11">
      <c r="A15" s="1609"/>
      <c r="B15" s="1645"/>
      <c r="C15" s="1645"/>
      <c r="D15" s="1645"/>
      <c r="E15" s="1645"/>
      <c r="F15" s="1645"/>
      <c r="G15" s="1645"/>
      <c r="H15" s="1645"/>
      <c r="I15" s="1645"/>
      <c r="J15" s="1645"/>
      <c r="K15" s="1645"/>
    </row>
    <row r="16" spans="1:11" ht="9" customHeight="1">
      <c r="A16" s="287"/>
    </row>
    <row r="17" spans="1:11">
      <c r="A17" s="51" t="s">
        <v>354</v>
      </c>
      <c r="B17" s="181">
        <v>3851.6231556800008</v>
      </c>
      <c r="C17" s="181">
        <v>4443.6411047299989</v>
      </c>
      <c r="D17" s="181">
        <v>4308.02303708</v>
      </c>
      <c r="E17" s="75">
        <v>4989.61277066</v>
      </c>
      <c r="F17" s="75">
        <v>6439.1762329599997</v>
      </c>
      <c r="G17" s="75">
        <v>7743.3209311100009</v>
      </c>
      <c r="H17" s="75">
        <v>8530.8830260600007</v>
      </c>
      <c r="I17" s="75">
        <v>8685.6637312700004</v>
      </c>
      <c r="J17" s="75">
        <v>9444.6308972899988</v>
      </c>
      <c r="K17" s="75">
        <v>10810.30499714</v>
      </c>
    </row>
    <row r="18" spans="1:11">
      <c r="A18" s="51" t="s">
        <v>355</v>
      </c>
      <c r="B18" s="181">
        <v>3244.8271485200003</v>
      </c>
      <c r="C18" s="181">
        <v>3746.8415689500002</v>
      </c>
      <c r="D18" s="181">
        <v>3580.53066038</v>
      </c>
      <c r="E18" s="75">
        <v>4260.3495954700002</v>
      </c>
      <c r="F18" s="75">
        <v>5333.0475380799999</v>
      </c>
      <c r="G18" s="75">
        <v>6293.9522577800008</v>
      </c>
      <c r="H18" s="75">
        <v>7112.743678119994</v>
      </c>
      <c r="I18" s="75">
        <v>7325.0657060399999</v>
      </c>
      <c r="J18" s="75">
        <v>7398.1041472899997</v>
      </c>
      <c r="K18" s="75">
        <v>8324.8773304700007</v>
      </c>
    </row>
    <row r="19" spans="1:11">
      <c r="A19" s="51" t="s">
        <v>356</v>
      </c>
      <c r="B19" s="181">
        <v>3074.0784919799999</v>
      </c>
      <c r="C19" s="181">
        <v>3956.5658842400003</v>
      </c>
      <c r="D19" s="181">
        <v>3623.7381193199999</v>
      </c>
      <c r="E19" s="75">
        <v>4436.0021419899995</v>
      </c>
      <c r="F19" s="75">
        <v>5288.8716736599999</v>
      </c>
      <c r="G19" s="75">
        <v>6110.5467766299989</v>
      </c>
      <c r="H19" s="75">
        <v>6964.0771633499999</v>
      </c>
      <c r="I19" s="75">
        <v>7623.4179617700001</v>
      </c>
      <c r="J19" s="75">
        <v>7336.2927564400006</v>
      </c>
      <c r="K19" s="75">
        <v>8178.3280853000006</v>
      </c>
    </row>
    <row r="20" spans="1:11">
      <c r="A20" s="51" t="s">
        <v>357</v>
      </c>
      <c r="B20" s="181">
        <v>3491.4097613700001</v>
      </c>
      <c r="C20" s="181">
        <v>4088.2167603899998</v>
      </c>
      <c r="D20" s="181">
        <v>3949.37752</v>
      </c>
      <c r="E20" s="75">
        <v>4494.9814718200005</v>
      </c>
      <c r="F20" s="75">
        <v>5679.6364402300005</v>
      </c>
      <c r="G20" s="75">
        <v>6583.1304373000003</v>
      </c>
      <c r="H20" s="75">
        <v>7267.5137181900009</v>
      </c>
      <c r="I20" s="75">
        <v>7919.2071267199999</v>
      </c>
      <c r="J20" s="75">
        <v>8005.8137180799995</v>
      </c>
      <c r="K20" s="75">
        <v>9442.2087063099989</v>
      </c>
    </row>
    <row r="21" spans="1:11">
      <c r="A21" s="51" t="s">
        <v>358</v>
      </c>
      <c r="B21" s="181">
        <v>3422.7554183699995</v>
      </c>
      <c r="C21" s="181">
        <v>3818.2319494100002</v>
      </c>
      <c r="D21" s="181">
        <v>3852.5951440000003</v>
      </c>
      <c r="E21" s="75">
        <v>4089.1698755499997</v>
      </c>
      <c r="F21" s="75">
        <v>5436.1454273899999</v>
      </c>
      <c r="G21" s="75">
        <v>6165.86916784</v>
      </c>
      <c r="H21" s="75">
        <v>6849.1358002500001</v>
      </c>
      <c r="I21" s="75">
        <v>7731.0853418400002</v>
      </c>
      <c r="J21" s="75">
        <v>7436.7131628999996</v>
      </c>
      <c r="K21" s="75">
        <v>8748.6383253100012</v>
      </c>
    </row>
    <row r="22" spans="1:11">
      <c r="A22" s="51" t="s">
        <v>359</v>
      </c>
      <c r="B22" s="181">
        <v>3485.6248877400003</v>
      </c>
      <c r="C22" s="181">
        <v>3579.4275590899997</v>
      </c>
      <c r="D22" s="181">
        <v>3625.5054624000004</v>
      </c>
      <c r="E22" s="75">
        <v>4342.5341045900004</v>
      </c>
      <c r="F22" s="75">
        <v>5531.2634506300001</v>
      </c>
      <c r="G22" s="75">
        <v>6088.06307019</v>
      </c>
      <c r="H22" s="75">
        <v>6875.4795791100005</v>
      </c>
      <c r="I22" s="75">
        <v>7790.2176746900004</v>
      </c>
      <c r="J22" s="75">
        <v>7785.0882239000002</v>
      </c>
      <c r="K22" s="75">
        <v>8554.6566037399989</v>
      </c>
    </row>
    <row r="23" spans="1:11">
      <c r="A23" s="51" t="s">
        <v>360</v>
      </c>
      <c r="B23" s="181">
        <v>3435.3055464600006</v>
      </c>
      <c r="C23" s="181">
        <v>3568.3344470699994</v>
      </c>
      <c r="D23" s="181">
        <v>3529.32125954</v>
      </c>
      <c r="E23" s="75">
        <v>4277.1561186999998</v>
      </c>
      <c r="F23" s="75">
        <v>5190.0322906499996</v>
      </c>
      <c r="G23" s="75">
        <v>5895.2034591299998</v>
      </c>
      <c r="H23" s="75">
        <v>6954.6619136700001</v>
      </c>
      <c r="I23" s="75">
        <v>7538.9909570200007</v>
      </c>
      <c r="J23" s="75">
        <v>7732.2293155500001</v>
      </c>
      <c r="K23" s="75">
        <v>9108.1033746000012</v>
      </c>
    </row>
    <row r="24" spans="1:11">
      <c r="A24" s="51" t="s">
        <v>361</v>
      </c>
      <c r="B24" s="181">
        <v>3601.8109913599988</v>
      </c>
      <c r="C24" s="181">
        <v>3682.4988512000004</v>
      </c>
      <c r="D24" s="181">
        <v>3796.6984859500003</v>
      </c>
      <c r="E24" s="75">
        <v>4536.71947413</v>
      </c>
      <c r="F24" s="75">
        <v>5709.4088265800001</v>
      </c>
      <c r="G24" s="75">
        <v>6584.1550006000007</v>
      </c>
      <c r="H24" s="75">
        <v>7272.9325653699998</v>
      </c>
      <c r="I24" s="75">
        <v>7857.4673926300002</v>
      </c>
      <c r="J24" s="75">
        <v>8133.8410207799998</v>
      </c>
      <c r="K24" s="75">
        <v>8857.0346599700006</v>
      </c>
    </row>
    <row r="25" spans="1:11">
      <c r="A25" s="51" t="s">
        <v>362</v>
      </c>
      <c r="B25" s="181">
        <v>3607.1060869700004</v>
      </c>
      <c r="C25" s="181">
        <v>3696.2082712500001</v>
      </c>
      <c r="D25" s="181">
        <v>3733.2619025099998</v>
      </c>
      <c r="E25" s="75">
        <v>4363.1626458500004</v>
      </c>
      <c r="F25" s="75">
        <v>5740.6666446799991</v>
      </c>
      <c r="G25" s="75">
        <v>6293.1954144199999</v>
      </c>
      <c r="H25" s="75">
        <v>6946.4447718399997</v>
      </c>
      <c r="I25" s="75">
        <v>7563.5601468000004</v>
      </c>
      <c r="J25" s="75">
        <v>8042.9137968000005</v>
      </c>
      <c r="K25" s="75">
        <v>8857.0272183399993</v>
      </c>
    </row>
    <row r="26" spans="1:11">
      <c r="A26" s="51" t="s">
        <v>363</v>
      </c>
      <c r="B26" s="181">
        <v>3350.7030246599993</v>
      </c>
      <c r="C26" s="181">
        <v>3261.0970728699999</v>
      </c>
      <c r="D26" s="181">
        <v>3872.0970695200003</v>
      </c>
      <c r="E26" s="75">
        <v>4101.6051184999997</v>
      </c>
      <c r="F26" s="75">
        <v>5149.0814963500006</v>
      </c>
      <c r="G26" s="75">
        <v>6073.4969303600001</v>
      </c>
      <c r="H26" s="75">
        <v>6474.2348079700005</v>
      </c>
      <c r="I26" s="75">
        <v>7091.3091935900002</v>
      </c>
      <c r="J26" s="75">
        <v>6822.4680887300001</v>
      </c>
      <c r="K26" s="75">
        <v>7996.4490669099996</v>
      </c>
    </row>
    <row r="27" spans="1:11">
      <c r="A27" s="51" t="s">
        <v>364</v>
      </c>
      <c r="B27" s="181">
        <v>3470.1899411700006</v>
      </c>
      <c r="C27" s="181">
        <v>3308.8241377699997</v>
      </c>
      <c r="D27" s="181">
        <v>3540.2821451999998</v>
      </c>
      <c r="E27" s="75">
        <v>4208.7108631500005</v>
      </c>
      <c r="F27" s="75">
        <v>5493.3876170700005</v>
      </c>
      <c r="G27" s="75">
        <v>6487.6846747500003</v>
      </c>
      <c r="H27" s="75">
        <v>6820.4309895299994</v>
      </c>
      <c r="I27" s="75">
        <v>7078.4969937700007</v>
      </c>
      <c r="J27" s="75">
        <v>7721.2641017899996</v>
      </c>
      <c r="K27" s="75">
        <v>8380.8035864599988</v>
      </c>
    </row>
    <row r="28" spans="1:11">
      <c r="A28" s="51" t="s">
        <v>365</v>
      </c>
      <c r="B28" s="181">
        <v>3559.3557038600002</v>
      </c>
      <c r="C28" s="181">
        <v>3528.7139971599995</v>
      </c>
      <c r="D28" s="181">
        <v>4278.8386294700003</v>
      </c>
      <c r="E28" s="75">
        <v>4871.8414903599996</v>
      </c>
      <c r="F28" s="75">
        <v>5958.49882127</v>
      </c>
      <c r="G28" s="75">
        <v>6765.5692460099999</v>
      </c>
      <c r="H28" s="75">
        <v>7128.9570494999998</v>
      </c>
      <c r="I28" s="75">
        <v>7844.7667397499999</v>
      </c>
      <c r="J28" s="75">
        <v>8905.1311104899996</v>
      </c>
      <c r="K28" s="75">
        <v>9397.8010232600009</v>
      </c>
    </row>
    <row r="29" spans="1:11">
      <c r="A29" s="667"/>
      <c r="B29" s="668"/>
      <c r="C29" s="668"/>
      <c r="D29" s="667"/>
      <c r="E29" s="667"/>
    </row>
    <row r="30" spans="1:11">
      <c r="A30" s="1656" t="s">
        <v>315</v>
      </c>
      <c r="B30" s="701">
        <v>41594.79015814</v>
      </c>
      <c r="C30" s="701">
        <v>44678.601604129988</v>
      </c>
      <c r="D30" s="701">
        <v>45690.269435370006</v>
      </c>
      <c r="E30" s="702">
        <v>52971.845670770002</v>
      </c>
      <c r="F30" s="702">
        <v>66949.216459550007</v>
      </c>
      <c r="G30" s="702">
        <v>77084.187366120008</v>
      </c>
      <c r="H30" s="702">
        <v>85197.495062959992</v>
      </c>
      <c r="I30" s="702">
        <v>92049.248965890016</v>
      </c>
      <c r="J30" s="1233">
        <v>94764.490340040007</v>
      </c>
      <c r="K30" s="1233">
        <v>106656.23297781</v>
      </c>
    </row>
    <row r="31" spans="1:11" s="56" customFormat="1" ht="0.75" customHeight="1">
      <c r="A31" s="1657"/>
      <c r="B31" s="666"/>
      <c r="C31" s="698"/>
      <c r="D31" s="699"/>
      <c r="E31" s="700"/>
    </row>
    <row r="32" spans="1:11" s="56" customFormat="1" ht="10.5" customHeight="1" thickBot="1">
      <c r="A32" s="312"/>
    </row>
    <row r="33" spans="1:11" ht="15.75" thickTop="1">
      <c r="A33" s="525" t="s">
        <v>366</v>
      </c>
      <c r="B33" s="526"/>
      <c r="C33" s="526" t="s">
        <v>475</v>
      </c>
      <c r="D33" s="527" t="s">
        <v>476</v>
      </c>
      <c r="E33" s="664" t="s">
        <v>477</v>
      </c>
      <c r="F33" s="664" t="s">
        <v>537</v>
      </c>
      <c r="G33" s="664" t="s">
        <v>615</v>
      </c>
      <c r="H33" s="664" t="s">
        <v>1221</v>
      </c>
      <c r="I33" s="664" t="s">
        <v>1450</v>
      </c>
      <c r="J33" s="664" t="s">
        <v>1589</v>
      </c>
      <c r="K33" s="664" t="s">
        <v>1722</v>
      </c>
    </row>
    <row r="34" spans="1:11" ht="15.75" thickBot="1">
      <c r="A34" s="528" t="s">
        <v>367</v>
      </c>
      <c r="B34" s="579"/>
      <c r="C34" s="579">
        <v>7.413936779739938E-2</v>
      </c>
      <c r="D34" s="579">
        <v>2.2643229530856734E-2</v>
      </c>
      <c r="E34" s="665">
        <v>0.15936820520833139</v>
      </c>
      <c r="F34" s="665">
        <v>0.26386414541135683</v>
      </c>
      <c r="G34" s="665">
        <v>0.15138296521653016</v>
      </c>
      <c r="H34" s="665">
        <v>0.10525255534322375</v>
      </c>
      <c r="I34" s="665">
        <v>8.0422011208975741E-2</v>
      </c>
      <c r="J34" s="665">
        <v>2.9497702639118328E-2</v>
      </c>
      <c r="K34" s="665">
        <v>0.12548732753269998</v>
      </c>
    </row>
    <row r="35" spans="1:11" ht="22.5" customHeight="1" thickTop="1">
      <c r="A35" s="930" t="s">
        <v>1448</v>
      </c>
      <c r="B35" s="930"/>
      <c r="C35" s="930"/>
      <c r="D35" s="930"/>
      <c r="E35" s="929"/>
      <c r="F35" s="929"/>
      <c r="G35" s="929"/>
    </row>
    <row r="36" spans="1:11" ht="13.5" customHeight="1">
      <c r="A36" s="931" t="s">
        <v>2041</v>
      </c>
      <c r="B36" s="931"/>
      <c r="C36" s="931"/>
      <c r="D36" s="931"/>
      <c r="E36" s="929"/>
      <c r="F36" s="929"/>
      <c r="G36" s="929"/>
    </row>
    <row r="37" spans="1:11" ht="15" customHeight="1">
      <c r="A37" s="45" t="s">
        <v>1844</v>
      </c>
      <c r="B37" s="9"/>
      <c r="C37" s="9"/>
      <c r="D37" s="9"/>
    </row>
    <row r="38" spans="1:11" ht="15.75">
      <c r="A38" s="657" t="s">
        <v>1540</v>
      </c>
    </row>
    <row r="39" spans="1:11" ht="15.75">
      <c r="A39" s="25"/>
    </row>
  </sheetData>
  <customSheetViews>
    <customSheetView guid="{45E423DD-7FD2-487F-8372-5798D7D06C15}" showPageBreaks="1" showGridLines="0" printArea="1">
      <selection activeCell="A12" sqref="A12"/>
      <pageMargins left="0.48" right="0.42" top="0.38" bottom="1.1299999999999999" header="0.17" footer="1.34"/>
      <printOptions horizontalCentered="1" verticalCentered="1"/>
      <pageSetup scale="85" orientation="landscape" r:id="rId1"/>
      <headerFooter alignWithMargins="0"/>
    </customSheetView>
    <customSheetView guid="{B297ACE3-C144-4411-A206-EE5C8D41CE1C}" showGridLines="0">
      <selection activeCell="H39" sqref="H39"/>
      <pageMargins left="0.48" right="0.42" top="0.38" bottom="1.1299999999999999" header="0.17" footer="1.34"/>
      <printOptions horizontalCentered="1" verticalCentered="1"/>
      <pageSetup scale="85" orientation="landscape" r:id="rId2"/>
      <headerFooter alignWithMargins="0"/>
    </customSheetView>
    <customSheetView guid="{67BA8672-8137-4028-84CD-AA630649A2B3}" showGridLines="0" showRuler="0">
      <selection activeCell="G33" sqref="G33"/>
      <pageMargins left="0.48" right="0.42" top="0.38" bottom="1.1299999999999999" header="0.17" footer="1.34"/>
      <printOptions horizontalCentered="1" verticalCentered="1"/>
      <pageSetup scale="85" orientation="landscape" r:id="rId3"/>
      <headerFooter alignWithMargins="0"/>
    </customSheetView>
    <customSheetView guid="{51F1D52B-5D55-4FCC-809B-9B4CC86C88B9}" showGridLines="0">
      <selection activeCell="A12" sqref="A12"/>
      <pageMargins left="0.48" right="0.42" top="0.38" bottom="1.1299999999999999" header="0.17" footer="1.34"/>
      <printOptions horizontalCentered="1" verticalCentered="1"/>
      <pageSetup scale="85" orientation="landscape" r:id="rId4"/>
      <headerFooter alignWithMargins="0"/>
    </customSheetView>
  </customSheetViews>
  <mergeCells count="12">
    <mergeCell ref="K14:K15"/>
    <mergeCell ref="J14:J15"/>
    <mergeCell ref="I14:I15"/>
    <mergeCell ref="A30:A31"/>
    <mergeCell ref="A14:A15"/>
    <mergeCell ref="H14:H15"/>
    <mergeCell ref="G14:G15"/>
    <mergeCell ref="F14:F15"/>
    <mergeCell ref="E14:E15"/>
    <mergeCell ref="D14:D15"/>
    <mergeCell ref="C14:C15"/>
    <mergeCell ref="B14:B15"/>
  </mergeCells>
  <phoneticPr fontId="0" type="noConversion"/>
  <printOptions horizontalCentered="1" verticalCentered="1"/>
  <pageMargins left="0.56000000000000005" right="0.43307086614173229" top="0.43" bottom="1.4960629921259843" header="0.15748031496062992" footer="1.4566929133858268"/>
  <pageSetup scale="88" orientation="landscape" r:id="rId5"/>
  <headerFooter alignWithMargins="0"/>
  <drawing r:id="rId6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Sheet115">
    <pageSetUpPr fitToPage="1"/>
  </sheetPr>
  <dimension ref="A1:AV127"/>
  <sheetViews>
    <sheetView showGridLines="0" topLeftCell="A40" zoomScaleNormal="100" zoomScaleSheetLayoutView="70" workbookViewId="0">
      <selection activeCell="I23" sqref="I23"/>
    </sheetView>
  </sheetViews>
  <sheetFormatPr defaultRowHeight="16.5"/>
  <cols>
    <col min="1" max="1" width="57.140625" style="329" customWidth="1"/>
    <col min="2" max="4" width="12.140625" style="329" customWidth="1"/>
    <col min="5" max="5" width="12.140625" style="316" customWidth="1"/>
    <col min="6" max="8" width="12.140625" style="329" customWidth="1"/>
    <col min="9" max="9" width="12.7109375" style="329" customWidth="1"/>
    <col min="10" max="10" width="12.5703125" style="329" customWidth="1"/>
    <col min="11" max="11" width="13.140625" style="329" customWidth="1"/>
    <col min="12" max="16384" width="9.140625" style="329"/>
  </cols>
  <sheetData>
    <row r="1" spans="1:48" s="328" customFormat="1">
      <c r="E1" s="638"/>
    </row>
    <row r="2" spans="1:48" s="328" customFormat="1">
      <c r="A2" s="61" t="s">
        <v>307</v>
      </c>
      <c r="B2" s="62"/>
      <c r="C2" s="61"/>
      <c r="D2" s="61"/>
      <c r="E2" s="61"/>
      <c r="F2" s="712"/>
      <c r="G2" s="712"/>
      <c r="H2" s="712"/>
      <c r="I2" s="712"/>
      <c r="J2" s="1171"/>
      <c r="K2" s="1171">
        <v>119</v>
      </c>
    </row>
    <row r="3" spans="1:48" s="328" customFormat="1">
      <c r="E3" s="638"/>
    </row>
    <row r="4" spans="1:48">
      <c r="A4" s="328"/>
      <c r="B4" s="328"/>
      <c r="C4" s="328"/>
      <c r="D4" s="201"/>
      <c r="E4" s="638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</row>
    <row r="5" spans="1:48">
      <c r="A5" s="328"/>
      <c r="B5" s="328"/>
      <c r="C5" s="328"/>
      <c r="D5" s="201"/>
      <c r="E5" s="638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</row>
    <row r="6" spans="1:48">
      <c r="A6" s="328"/>
      <c r="B6" s="328"/>
      <c r="C6" s="328"/>
      <c r="D6" s="201"/>
      <c r="E6" s="638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8"/>
      <c r="AE6" s="328"/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</row>
    <row r="7" spans="1:48">
      <c r="A7" s="328"/>
      <c r="B7" s="328"/>
      <c r="C7" s="328"/>
      <c r="D7" s="201"/>
      <c r="E7" s="638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328"/>
      <c r="Q7" s="328"/>
      <c r="R7" s="328"/>
      <c r="S7" s="328"/>
      <c r="T7" s="328"/>
      <c r="U7" s="328"/>
      <c r="V7" s="328"/>
      <c r="W7" s="328"/>
      <c r="X7" s="328"/>
      <c r="Y7" s="328"/>
      <c r="Z7" s="328"/>
      <c r="AA7" s="328"/>
      <c r="AB7" s="328"/>
      <c r="AC7" s="328"/>
      <c r="AD7" s="328"/>
      <c r="AE7" s="328"/>
      <c r="AF7" s="328"/>
      <c r="AG7" s="328"/>
      <c r="AH7" s="328"/>
      <c r="AI7" s="328"/>
      <c r="AJ7" s="328"/>
      <c r="AK7" s="328"/>
      <c r="AL7" s="328"/>
      <c r="AM7" s="328"/>
      <c r="AN7" s="328"/>
      <c r="AO7" s="328"/>
      <c r="AP7" s="328"/>
      <c r="AQ7" s="328"/>
      <c r="AR7" s="328"/>
      <c r="AS7" s="328"/>
      <c r="AT7" s="328"/>
      <c r="AU7" s="328"/>
      <c r="AV7" s="328"/>
    </row>
    <row r="8" spans="1:48">
      <c r="A8" s="328"/>
      <c r="B8" s="328"/>
      <c r="C8" s="328"/>
      <c r="D8" s="201"/>
      <c r="E8" s="638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328"/>
      <c r="AQ8" s="328"/>
      <c r="AR8" s="328"/>
      <c r="AS8" s="328"/>
      <c r="AT8" s="328"/>
      <c r="AU8" s="328"/>
      <c r="AV8" s="328"/>
    </row>
    <row r="9" spans="1:48">
      <c r="A9" s="328"/>
      <c r="B9" s="328"/>
      <c r="C9" s="328"/>
      <c r="D9" s="201"/>
      <c r="E9" s="638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328"/>
      <c r="Q9" s="328"/>
      <c r="R9" s="328"/>
      <c r="S9" s="328"/>
      <c r="T9" s="328"/>
      <c r="U9" s="328"/>
      <c r="V9" s="328"/>
      <c r="W9" s="328"/>
      <c r="X9" s="328"/>
      <c r="Y9" s="328"/>
      <c r="Z9" s="328"/>
      <c r="AA9" s="328"/>
      <c r="AB9" s="328"/>
      <c r="AC9" s="328"/>
      <c r="AD9" s="328"/>
      <c r="AE9" s="328"/>
      <c r="AF9" s="328"/>
      <c r="AG9" s="328"/>
      <c r="AH9" s="328"/>
      <c r="AI9" s="328"/>
      <c r="AJ9" s="328"/>
      <c r="AK9" s="328"/>
      <c r="AL9" s="328"/>
      <c r="AM9" s="328"/>
      <c r="AN9" s="328"/>
      <c r="AO9" s="328"/>
      <c r="AP9" s="328"/>
      <c r="AQ9" s="328"/>
      <c r="AR9" s="328"/>
      <c r="AS9" s="328"/>
      <c r="AT9" s="328"/>
      <c r="AU9" s="328"/>
      <c r="AV9" s="328"/>
    </row>
    <row r="10" spans="1:48">
      <c r="A10" s="328"/>
      <c r="B10" s="328"/>
      <c r="C10" s="328"/>
      <c r="D10" s="201"/>
      <c r="E10" s="638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328"/>
      <c r="Q10" s="328"/>
      <c r="R10" s="328"/>
      <c r="S10" s="328"/>
      <c r="T10" s="328"/>
      <c r="U10" s="328"/>
      <c r="V10" s="328"/>
      <c r="W10" s="328"/>
      <c r="X10" s="328"/>
      <c r="Y10" s="328"/>
      <c r="Z10" s="328"/>
      <c r="AA10" s="328"/>
      <c r="AB10" s="328"/>
      <c r="AC10" s="328"/>
      <c r="AD10" s="328"/>
      <c r="AE10" s="328"/>
      <c r="AF10" s="328"/>
      <c r="AG10" s="328"/>
      <c r="AH10" s="328"/>
      <c r="AI10" s="328"/>
      <c r="AJ10" s="328"/>
      <c r="AK10" s="328"/>
      <c r="AL10" s="328"/>
      <c r="AM10" s="328"/>
      <c r="AN10" s="328"/>
      <c r="AO10" s="328"/>
      <c r="AP10" s="328"/>
      <c r="AQ10" s="328"/>
      <c r="AR10" s="328"/>
      <c r="AS10" s="328"/>
      <c r="AT10" s="328"/>
      <c r="AU10" s="328"/>
      <c r="AV10" s="328"/>
    </row>
    <row r="11" spans="1:48">
      <c r="A11" s="328"/>
      <c r="B11" s="328"/>
      <c r="C11" s="328"/>
      <c r="D11" s="201"/>
      <c r="E11" s="638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8"/>
      <c r="AJ11" s="328"/>
      <c r="AK11" s="328"/>
      <c r="AL11" s="328"/>
      <c r="AM11" s="328"/>
      <c r="AN11" s="328"/>
      <c r="AO11" s="328"/>
      <c r="AP11" s="328"/>
      <c r="AQ11" s="328"/>
      <c r="AR11" s="328"/>
      <c r="AS11" s="328"/>
      <c r="AT11" s="328"/>
      <c r="AU11" s="328"/>
      <c r="AV11" s="328"/>
    </row>
    <row r="12" spans="1:48">
      <c r="A12" s="328"/>
      <c r="B12" s="328"/>
      <c r="C12" s="328"/>
      <c r="D12" s="201"/>
      <c r="E12" s="638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8"/>
      <c r="AG12" s="328"/>
      <c r="AH12" s="328"/>
      <c r="AI12" s="328"/>
      <c r="AJ12" s="328"/>
      <c r="AK12" s="328"/>
      <c r="AL12" s="328"/>
      <c r="AM12" s="328"/>
      <c r="AN12" s="328"/>
      <c r="AO12" s="328"/>
      <c r="AP12" s="328"/>
      <c r="AQ12" s="328"/>
      <c r="AR12" s="328"/>
      <c r="AS12" s="328"/>
      <c r="AT12" s="328"/>
      <c r="AU12" s="328"/>
      <c r="AV12" s="328"/>
    </row>
    <row r="13" spans="1:48">
      <c r="A13" s="328"/>
      <c r="B13" s="328"/>
      <c r="C13" s="328"/>
      <c r="D13" s="201"/>
      <c r="E13" s="638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  <c r="AD13" s="328"/>
      <c r="AE13" s="328"/>
      <c r="AF13" s="328"/>
      <c r="AG13" s="328"/>
      <c r="AH13" s="328"/>
      <c r="AI13" s="328"/>
      <c r="AJ13" s="328"/>
      <c r="AK13" s="328"/>
      <c r="AL13" s="328"/>
      <c r="AM13" s="328"/>
      <c r="AN13" s="328"/>
      <c r="AO13" s="328"/>
      <c r="AP13" s="328"/>
      <c r="AQ13" s="328"/>
      <c r="AR13" s="328"/>
      <c r="AS13" s="328"/>
      <c r="AT13" s="328"/>
      <c r="AU13" s="328"/>
      <c r="AV13" s="328"/>
    </row>
    <row r="14" spans="1:48">
      <c r="A14" s="328"/>
      <c r="B14" s="328"/>
      <c r="C14" s="328"/>
      <c r="D14" s="201"/>
      <c r="E14" s="638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328"/>
      <c r="Q14" s="328"/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  <c r="AK14" s="328"/>
      <c r="AL14" s="328"/>
      <c r="AM14" s="328"/>
      <c r="AN14" s="328"/>
      <c r="AO14" s="328"/>
      <c r="AP14" s="328"/>
      <c r="AQ14" s="328"/>
      <c r="AR14" s="328"/>
      <c r="AS14" s="328"/>
      <c r="AT14" s="328"/>
      <c r="AU14" s="328"/>
      <c r="AV14" s="328"/>
    </row>
    <row r="15" spans="1:48">
      <c r="A15" s="70" t="s">
        <v>28</v>
      </c>
      <c r="B15" s="328"/>
      <c r="C15" s="328"/>
      <c r="D15" s="201"/>
      <c r="E15" s="638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328"/>
      <c r="Q15" s="328"/>
      <c r="R15" s="328"/>
      <c r="S15" s="328"/>
      <c r="T15" s="328"/>
      <c r="U15" s="328"/>
      <c r="V15" s="328"/>
      <c r="W15" s="328"/>
      <c r="X15" s="328"/>
      <c r="Y15" s="328"/>
      <c r="Z15" s="328"/>
      <c r="AA15" s="328"/>
      <c r="AB15" s="328"/>
      <c r="AC15" s="328"/>
      <c r="AD15" s="328"/>
      <c r="AE15" s="328"/>
      <c r="AF15" s="328"/>
      <c r="AG15" s="328"/>
      <c r="AH15" s="328"/>
      <c r="AI15" s="328"/>
      <c r="AJ15" s="328"/>
      <c r="AK15" s="328"/>
      <c r="AL15" s="328"/>
      <c r="AM15" s="328"/>
      <c r="AN15" s="328"/>
      <c r="AO15" s="328"/>
      <c r="AP15" s="328"/>
      <c r="AQ15" s="328"/>
      <c r="AR15" s="328"/>
      <c r="AS15" s="328"/>
      <c r="AT15" s="328"/>
      <c r="AU15" s="328"/>
      <c r="AV15" s="328"/>
    </row>
    <row r="16" spans="1:48">
      <c r="A16" s="807" t="s">
        <v>1151</v>
      </c>
      <c r="B16" s="330"/>
      <c r="C16" s="330"/>
      <c r="D16" s="201"/>
      <c r="E16" s="638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8"/>
      <c r="AM16" s="328"/>
      <c r="AN16" s="328"/>
      <c r="AO16" s="328"/>
      <c r="AP16" s="328"/>
      <c r="AQ16" s="328"/>
      <c r="AR16" s="328"/>
      <c r="AS16" s="328"/>
      <c r="AT16" s="328"/>
      <c r="AU16" s="328"/>
      <c r="AV16" s="328"/>
    </row>
    <row r="17" spans="1:48">
      <c r="A17" s="70" t="s">
        <v>1710</v>
      </c>
      <c r="B17" s="330"/>
      <c r="C17" s="330"/>
      <c r="D17" s="201"/>
      <c r="E17" s="638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48">
      <c r="A18" s="331" t="s">
        <v>386</v>
      </c>
      <c r="B18" s="332"/>
      <c r="C18" s="332"/>
      <c r="D18" s="201"/>
      <c r="E18" s="638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</row>
    <row r="19" spans="1:48" ht="16.5" customHeight="1">
      <c r="A19" s="1660" t="s">
        <v>251</v>
      </c>
      <c r="B19" s="1659">
        <v>2009</v>
      </c>
      <c r="C19" s="1659">
        <v>2010</v>
      </c>
      <c r="D19" s="1659">
        <v>2011</v>
      </c>
      <c r="E19" s="1659">
        <v>2012</v>
      </c>
      <c r="F19" s="1659">
        <v>2013</v>
      </c>
      <c r="G19" s="1659">
        <v>2014</v>
      </c>
      <c r="H19" s="1659">
        <v>2015</v>
      </c>
      <c r="I19" s="1659">
        <v>2016</v>
      </c>
      <c r="J19" s="1659">
        <v>2017</v>
      </c>
      <c r="K19" s="1658" t="s">
        <v>1693</v>
      </c>
      <c r="L19" s="333"/>
      <c r="M19" s="333"/>
      <c r="N19" s="333"/>
      <c r="AI19" s="328"/>
      <c r="AJ19" s="328"/>
      <c r="AK19" s="328"/>
      <c r="AL19" s="328"/>
      <c r="AM19" s="328"/>
      <c r="AN19" s="328"/>
      <c r="AO19" s="328"/>
      <c r="AP19" s="328"/>
    </row>
    <row r="20" spans="1:48">
      <c r="A20" s="1660"/>
      <c r="B20" s="1659"/>
      <c r="C20" s="1659"/>
      <c r="D20" s="1659"/>
      <c r="E20" s="1659"/>
      <c r="F20" s="1659"/>
      <c r="G20" s="1659"/>
      <c r="H20" s="1659"/>
      <c r="I20" s="1659"/>
      <c r="J20" s="1659"/>
      <c r="K20" s="1658"/>
      <c r="L20" s="334"/>
      <c r="M20" s="334"/>
      <c r="N20" s="334"/>
      <c r="AI20" s="328"/>
      <c r="AJ20" s="328"/>
      <c r="AK20" s="328"/>
      <c r="AL20" s="328"/>
      <c r="AM20" s="328"/>
      <c r="AN20" s="328"/>
      <c r="AO20" s="328"/>
      <c r="AP20" s="328"/>
    </row>
    <row r="21" spans="1:48" ht="17.25" thickBot="1">
      <c r="A21" s="335" t="s">
        <v>89</v>
      </c>
      <c r="B21" s="336">
        <v>167.03</v>
      </c>
      <c r="C21" s="336">
        <v>217.92465287000002</v>
      </c>
      <c r="D21" s="336">
        <v>179.37490944000001</v>
      </c>
      <c r="E21" s="336">
        <v>194.64608002</v>
      </c>
      <c r="F21" s="336">
        <v>213.51199000000003</v>
      </c>
      <c r="G21" s="336">
        <v>339.24334236999999</v>
      </c>
      <c r="H21" s="336">
        <v>305.68953983</v>
      </c>
      <c r="I21" s="336">
        <v>321.89999999999998</v>
      </c>
      <c r="J21" s="336">
        <v>322.94145127999997</v>
      </c>
      <c r="K21" s="336">
        <v>568.15134432000002</v>
      </c>
      <c r="L21" s="337"/>
      <c r="M21" s="337"/>
      <c r="N21" s="337"/>
      <c r="AI21" s="328"/>
      <c r="AJ21" s="328"/>
      <c r="AK21" s="328"/>
      <c r="AL21" s="328"/>
      <c r="AM21" s="328"/>
      <c r="AN21" s="328"/>
      <c r="AO21" s="328"/>
      <c r="AP21" s="328"/>
    </row>
    <row r="22" spans="1:48">
      <c r="A22" s="338" t="s">
        <v>90</v>
      </c>
      <c r="B22" s="339">
        <v>42.02</v>
      </c>
      <c r="C22" s="339">
        <v>41.547386760000002</v>
      </c>
      <c r="D22" s="339">
        <v>30.761774009999996</v>
      </c>
      <c r="E22" s="339">
        <v>33.33997316</v>
      </c>
      <c r="F22" s="339">
        <v>41.602275079999998</v>
      </c>
      <c r="G22" s="339">
        <v>35.338629740000002</v>
      </c>
      <c r="H22" s="339">
        <v>3.0852091699999997</v>
      </c>
      <c r="I22" s="1258">
        <v>2.5</v>
      </c>
      <c r="J22" s="1258">
        <v>1.83115954</v>
      </c>
      <c r="K22" s="1258">
        <v>3.14597667</v>
      </c>
      <c r="L22" s="337"/>
      <c r="M22" s="337"/>
      <c r="N22" s="337"/>
      <c r="AI22" s="328"/>
      <c r="AJ22" s="328"/>
      <c r="AK22" s="328"/>
      <c r="AL22" s="328"/>
      <c r="AM22" s="328"/>
      <c r="AN22" s="328"/>
      <c r="AO22" s="328"/>
      <c r="AP22" s="328"/>
    </row>
    <row r="23" spans="1:48">
      <c r="A23" s="338" t="s">
        <v>91</v>
      </c>
      <c r="B23" s="339">
        <v>17.309999999999999</v>
      </c>
      <c r="C23" s="339">
        <v>54.151233420000004</v>
      </c>
      <c r="D23" s="339">
        <v>36.487878170000002</v>
      </c>
      <c r="E23" s="339">
        <v>39.548751880000005</v>
      </c>
      <c r="F23" s="339">
        <v>42.764280310000004</v>
      </c>
      <c r="G23" s="339">
        <v>125.27472373000002</v>
      </c>
      <c r="H23" s="339">
        <v>89.64429063</v>
      </c>
      <c r="I23" s="1258">
        <v>102.8</v>
      </c>
      <c r="J23" s="1258">
        <v>111.47267332</v>
      </c>
      <c r="K23" s="1258">
        <v>180.28651518999999</v>
      </c>
      <c r="L23" s="337"/>
      <c r="M23" s="337"/>
      <c r="N23" s="337"/>
      <c r="AI23" s="328"/>
      <c r="AJ23" s="328"/>
      <c r="AK23" s="328"/>
      <c r="AL23" s="328"/>
      <c r="AM23" s="328"/>
      <c r="AN23" s="328"/>
      <c r="AO23" s="328"/>
      <c r="AP23" s="328"/>
    </row>
    <row r="24" spans="1:48" ht="19.5" customHeight="1">
      <c r="A24" s="338" t="s">
        <v>92</v>
      </c>
      <c r="B24" s="339">
        <v>74.14</v>
      </c>
      <c r="C24" s="339">
        <v>76.916024020000009</v>
      </c>
      <c r="D24" s="339">
        <v>60.544974879999998</v>
      </c>
      <c r="E24" s="339">
        <v>46.535997409999993</v>
      </c>
      <c r="F24" s="339">
        <v>62.000597149999997</v>
      </c>
      <c r="G24" s="339">
        <v>93.9972262</v>
      </c>
      <c r="H24" s="339">
        <v>115.96855884999999</v>
      </c>
      <c r="I24" s="1258">
        <v>118.2</v>
      </c>
      <c r="J24" s="1258">
        <v>89.604649809999998</v>
      </c>
      <c r="K24" s="1258">
        <v>229.77297395000002</v>
      </c>
      <c r="L24" s="337"/>
      <c r="M24" s="337"/>
      <c r="N24" s="337"/>
      <c r="AI24" s="328"/>
      <c r="AJ24" s="328"/>
      <c r="AK24" s="328"/>
      <c r="AL24" s="328"/>
      <c r="AM24" s="328"/>
      <c r="AN24" s="328"/>
      <c r="AO24" s="328"/>
      <c r="AP24" s="328"/>
    </row>
    <row r="25" spans="1:48">
      <c r="A25" s="338" t="s">
        <v>93</v>
      </c>
      <c r="B25" s="339">
        <v>33.56</v>
      </c>
      <c r="C25" s="339">
        <v>45.310008670000002</v>
      </c>
      <c r="D25" s="339">
        <v>51.580282380000014</v>
      </c>
      <c r="E25" s="339">
        <v>75.221357570000009</v>
      </c>
      <c r="F25" s="339">
        <v>67.144837460000005</v>
      </c>
      <c r="G25" s="339">
        <v>84.632762699999986</v>
      </c>
      <c r="H25" s="339">
        <v>96.991481179999994</v>
      </c>
      <c r="I25" s="1258">
        <v>98.4</v>
      </c>
      <c r="J25" s="1258">
        <v>120.03296861</v>
      </c>
      <c r="K25" s="1258">
        <v>154.94587850999997</v>
      </c>
      <c r="L25" s="337"/>
      <c r="M25" s="337"/>
      <c r="N25" s="337"/>
      <c r="AI25" s="328"/>
      <c r="AJ25" s="328"/>
      <c r="AK25" s="328"/>
      <c r="AL25" s="328"/>
      <c r="AM25" s="328"/>
      <c r="AN25" s="328"/>
      <c r="AO25" s="328"/>
      <c r="AP25" s="328"/>
    </row>
    <row r="26" spans="1:48" ht="17.25" thickBot="1">
      <c r="A26" s="335" t="s">
        <v>94</v>
      </c>
      <c r="B26" s="336">
        <v>15493.989999999996</v>
      </c>
      <c r="C26" s="336">
        <v>16716.344362615</v>
      </c>
      <c r="D26" s="336">
        <v>14016.305506520002</v>
      </c>
      <c r="E26" s="336">
        <v>17809.462997849998</v>
      </c>
      <c r="F26" s="336">
        <v>23360.585659910004</v>
      </c>
      <c r="G26" s="336">
        <v>27284.887420270003</v>
      </c>
      <c r="H26" s="336">
        <v>29734.300789610003</v>
      </c>
      <c r="I26" s="336">
        <v>31846.999999999996</v>
      </c>
      <c r="J26" s="336">
        <v>29726.882574499999</v>
      </c>
      <c r="K26" s="336">
        <v>31233.342922349999</v>
      </c>
      <c r="L26" s="337"/>
      <c r="M26" s="337"/>
      <c r="N26" s="337"/>
      <c r="AI26" s="328"/>
      <c r="AJ26" s="328"/>
      <c r="AK26" s="328"/>
      <c r="AL26" s="328"/>
      <c r="AM26" s="328"/>
      <c r="AN26" s="328"/>
      <c r="AO26" s="328"/>
      <c r="AP26" s="328"/>
    </row>
    <row r="27" spans="1:48">
      <c r="A27" s="341" t="s">
        <v>95</v>
      </c>
      <c r="B27" s="1477">
        <v>1020.37</v>
      </c>
      <c r="C27" s="1477">
        <v>1332.75967154</v>
      </c>
      <c r="D27" s="1477">
        <v>1705.94273929</v>
      </c>
      <c r="E27" s="1477">
        <v>1512.1954081099998</v>
      </c>
      <c r="F27" s="1477">
        <v>1619.4269193999999</v>
      </c>
      <c r="G27" s="1477">
        <v>2072.20036295</v>
      </c>
      <c r="H27" s="1477">
        <v>2535.6706239199998</v>
      </c>
      <c r="I27" s="1477">
        <v>2733</v>
      </c>
      <c r="J27" s="1477">
        <v>3207.5839081899999</v>
      </c>
      <c r="K27" s="1477">
        <v>3697.7077056100002</v>
      </c>
      <c r="L27" s="337"/>
      <c r="M27" s="337"/>
      <c r="N27" s="337"/>
      <c r="AI27" s="328"/>
      <c r="AJ27" s="328"/>
      <c r="AK27" s="328"/>
      <c r="AL27" s="328"/>
      <c r="AM27" s="328"/>
      <c r="AN27" s="328"/>
      <c r="AO27" s="328"/>
      <c r="AP27" s="328"/>
    </row>
    <row r="28" spans="1:48">
      <c r="A28" s="341" t="s">
        <v>96</v>
      </c>
      <c r="B28" s="1477">
        <v>81.93</v>
      </c>
      <c r="C28" s="1477">
        <v>190.30620102</v>
      </c>
      <c r="D28" s="1477">
        <v>223.22740757999998</v>
      </c>
      <c r="E28" s="1477">
        <v>172.71521405000001</v>
      </c>
      <c r="F28" s="1477">
        <v>229.77986243999996</v>
      </c>
      <c r="G28" s="1477">
        <v>318.20523631999998</v>
      </c>
      <c r="H28" s="1477">
        <v>343.03991007000008</v>
      </c>
      <c r="I28" s="1477">
        <v>467.8</v>
      </c>
      <c r="J28" s="1477">
        <v>449.24471362999998</v>
      </c>
      <c r="K28" s="1477">
        <v>570.41818230999991</v>
      </c>
      <c r="L28" s="337"/>
      <c r="M28" s="337"/>
      <c r="N28" s="337"/>
      <c r="AI28" s="328"/>
      <c r="AJ28" s="328"/>
      <c r="AK28" s="328"/>
      <c r="AL28" s="328"/>
      <c r="AM28" s="328"/>
      <c r="AN28" s="328"/>
      <c r="AO28" s="328"/>
      <c r="AP28" s="328"/>
    </row>
    <row r="29" spans="1:48">
      <c r="A29" s="341" t="s">
        <v>97</v>
      </c>
      <c r="B29" s="1477">
        <v>14391.689999999997</v>
      </c>
      <c r="C29" s="1477">
        <v>15193.278490055001</v>
      </c>
      <c r="D29" s="1477">
        <v>12087.135359650003</v>
      </c>
      <c r="E29" s="1477">
        <v>16124.552375689998</v>
      </c>
      <c r="F29" s="1477">
        <v>21511.378878070005</v>
      </c>
      <c r="G29" s="1477">
        <v>24894.481821000001</v>
      </c>
      <c r="H29" s="1477">
        <v>26855.590255620002</v>
      </c>
      <c r="I29" s="1477">
        <v>28646.199999999997</v>
      </c>
      <c r="J29" s="1477">
        <v>26070.053952680002</v>
      </c>
      <c r="K29" s="1477">
        <v>26965.217034429999</v>
      </c>
      <c r="L29" s="337"/>
      <c r="M29" s="337"/>
      <c r="N29" s="337"/>
      <c r="AI29" s="328"/>
      <c r="AJ29" s="328"/>
      <c r="AK29" s="328"/>
      <c r="AL29" s="328"/>
      <c r="AM29" s="328"/>
      <c r="AN29" s="328"/>
      <c r="AO29" s="328"/>
      <c r="AP29" s="328"/>
    </row>
    <row r="30" spans="1:48">
      <c r="A30" s="342" t="s">
        <v>99</v>
      </c>
      <c r="B30" s="339">
        <v>28.13</v>
      </c>
      <c r="C30" s="339">
        <v>731.48940459999994</v>
      </c>
      <c r="D30" s="339">
        <v>699.75597224000001</v>
      </c>
      <c r="E30" s="339">
        <v>671.3579215499999</v>
      </c>
      <c r="F30" s="339">
        <v>887.08031784999991</v>
      </c>
      <c r="G30" s="339">
        <v>978.48677097000007</v>
      </c>
      <c r="H30" s="339">
        <v>1014.0881950200001</v>
      </c>
      <c r="I30" s="1258">
        <v>828.2</v>
      </c>
      <c r="J30" s="1258">
        <v>630.16938232999996</v>
      </c>
      <c r="K30" s="1258">
        <v>577.95188717999997</v>
      </c>
      <c r="L30" s="337"/>
      <c r="M30" s="337"/>
      <c r="N30" s="337"/>
      <c r="AI30" s="328"/>
      <c r="AJ30" s="328"/>
      <c r="AK30" s="328"/>
      <c r="AL30" s="328"/>
      <c r="AM30" s="328"/>
      <c r="AN30" s="328"/>
      <c r="AO30" s="328"/>
      <c r="AP30" s="328"/>
    </row>
    <row r="31" spans="1:48">
      <c r="A31" s="342" t="s">
        <v>98</v>
      </c>
      <c r="B31" s="339">
        <v>671.34</v>
      </c>
      <c r="C31" s="339">
        <v>33.76964194</v>
      </c>
      <c r="D31" s="339">
        <v>45.904691699999994</v>
      </c>
      <c r="E31" s="339">
        <v>48.412761160000002</v>
      </c>
      <c r="F31" s="339">
        <v>52.127490510000008</v>
      </c>
      <c r="G31" s="339">
        <v>59.914875800000011</v>
      </c>
      <c r="H31" s="339">
        <v>265.48269255000002</v>
      </c>
      <c r="I31" s="1258">
        <v>261.7</v>
      </c>
      <c r="J31" s="1568">
        <v>432.38196877999997</v>
      </c>
      <c r="K31" s="1258">
        <v>835.66263907999996</v>
      </c>
      <c r="L31" s="337"/>
      <c r="M31" s="337"/>
      <c r="N31" s="337"/>
      <c r="AI31" s="328"/>
      <c r="AJ31" s="328"/>
      <c r="AK31" s="328"/>
      <c r="AL31" s="328"/>
      <c r="AM31" s="328"/>
      <c r="AN31" s="328"/>
      <c r="AO31" s="328"/>
      <c r="AP31" s="328"/>
    </row>
    <row r="32" spans="1:48">
      <c r="A32" s="342" t="s">
        <v>252</v>
      </c>
      <c r="B32" s="339">
        <v>36.049999999999997</v>
      </c>
      <c r="C32" s="339">
        <v>38.197526925000005</v>
      </c>
      <c r="D32" s="339">
        <v>78.252110550000012</v>
      </c>
      <c r="E32" s="339">
        <v>70.666322580000013</v>
      </c>
      <c r="F32" s="339">
        <v>684.48238687000003</v>
      </c>
      <c r="G32" s="339">
        <v>1008.6256783599999</v>
      </c>
      <c r="H32" s="339">
        <v>922.25187380999989</v>
      </c>
      <c r="I32" s="1258">
        <v>1503.5</v>
      </c>
      <c r="J32" s="1568">
        <v>984.3528888699999</v>
      </c>
      <c r="K32" s="1258">
        <v>1015.1610372900001</v>
      </c>
      <c r="L32" s="337"/>
      <c r="M32" s="337"/>
      <c r="N32" s="337"/>
      <c r="AI32" s="328"/>
      <c r="AJ32" s="328"/>
      <c r="AK32" s="328"/>
      <c r="AL32" s="328"/>
      <c r="AM32" s="328"/>
      <c r="AN32" s="328"/>
      <c r="AO32" s="328"/>
      <c r="AP32" s="328"/>
    </row>
    <row r="33" spans="1:42">
      <c r="A33" s="342" t="s">
        <v>100</v>
      </c>
      <c r="B33" s="339">
        <v>26.43</v>
      </c>
      <c r="C33" s="339">
        <v>26.186286700000004</v>
      </c>
      <c r="D33" s="339">
        <v>43.57497352</v>
      </c>
      <c r="E33" s="339">
        <v>52.055167600000004</v>
      </c>
      <c r="F33" s="339">
        <v>462.33918936999999</v>
      </c>
      <c r="G33" s="339">
        <v>702.66166544000009</v>
      </c>
      <c r="H33" s="339">
        <v>723.61024338999994</v>
      </c>
      <c r="I33" s="1258">
        <v>620</v>
      </c>
      <c r="J33" s="1568">
        <v>1417.5468966899998</v>
      </c>
      <c r="K33" s="1258">
        <v>1441.48832113</v>
      </c>
      <c r="L33" s="337"/>
      <c r="M33" s="337"/>
      <c r="N33" s="337"/>
      <c r="AI33" s="328"/>
      <c r="AJ33" s="328"/>
      <c r="AK33" s="328"/>
      <c r="AL33" s="328"/>
      <c r="AM33" s="328"/>
      <c r="AN33" s="328"/>
      <c r="AO33" s="328"/>
      <c r="AP33" s="328"/>
    </row>
    <row r="34" spans="1:42">
      <c r="A34" s="342" t="s">
        <v>101</v>
      </c>
      <c r="B34" s="339">
        <v>4866.6099999999997</v>
      </c>
      <c r="C34" s="339">
        <v>5230.0338432600001</v>
      </c>
      <c r="D34" s="339">
        <v>4557.4721070300002</v>
      </c>
      <c r="E34" s="339">
        <v>5738.9289910899988</v>
      </c>
      <c r="F34" s="339">
        <v>6315.6049994099994</v>
      </c>
      <c r="G34" s="339">
        <v>6858.8543357300005</v>
      </c>
      <c r="H34" s="339">
        <v>7877.1969294399987</v>
      </c>
      <c r="I34" s="1258">
        <v>8061.3</v>
      </c>
      <c r="J34" s="1568">
        <v>7802.9973263899992</v>
      </c>
      <c r="K34" s="1258">
        <v>8905.7740919199987</v>
      </c>
      <c r="L34" s="337"/>
      <c r="M34" s="337"/>
      <c r="N34" s="337"/>
      <c r="AI34" s="328"/>
      <c r="AJ34" s="328"/>
      <c r="AK34" s="328"/>
      <c r="AL34" s="328"/>
      <c r="AM34" s="328"/>
      <c r="AN34" s="328"/>
      <c r="AO34" s="328"/>
      <c r="AP34" s="328"/>
    </row>
    <row r="35" spans="1:42">
      <c r="A35" s="342" t="s">
        <v>102</v>
      </c>
      <c r="B35" s="339">
        <v>4.25</v>
      </c>
      <c r="C35" s="339">
        <v>6.7563040599999997</v>
      </c>
      <c r="D35" s="339">
        <v>6.9419575299999998</v>
      </c>
      <c r="E35" s="339">
        <v>18.114686549999998</v>
      </c>
      <c r="F35" s="339">
        <v>62.721974859999996</v>
      </c>
      <c r="G35" s="339">
        <v>101.09630420000001</v>
      </c>
      <c r="H35" s="339">
        <v>113.64318751999998</v>
      </c>
      <c r="I35" s="1258">
        <v>137.1</v>
      </c>
      <c r="J35" s="1568">
        <v>128.32746047000001</v>
      </c>
      <c r="K35" s="1258">
        <v>138.31009579999997</v>
      </c>
      <c r="L35" s="337"/>
      <c r="M35" s="337"/>
      <c r="N35" s="337"/>
      <c r="AI35" s="328"/>
      <c r="AJ35" s="328"/>
      <c r="AK35" s="328"/>
      <c r="AL35" s="328"/>
      <c r="AM35" s="328"/>
      <c r="AN35" s="328"/>
      <c r="AO35" s="328"/>
      <c r="AP35" s="328"/>
    </row>
    <row r="36" spans="1:42">
      <c r="A36" s="342" t="s">
        <v>103</v>
      </c>
      <c r="B36" s="339">
        <v>739.93</v>
      </c>
      <c r="C36" s="339">
        <v>729.54572844000006</v>
      </c>
      <c r="D36" s="339">
        <v>224.16678750999995</v>
      </c>
      <c r="E36" s="339">
        <v>721.39036195999995</v>
      </c>
      <c r="F36" s="339">
        <v>1353.68950795</v>
      </c>
      <c r="G36" s="339">
        <v>1691.5100569599997</v>
      </c>
      <c r="H36" s="339">
        <v>1895.5197822100001</v>
      </c>
      <c r="I36" s="1258">
        <v>2188.5</v>
      </c>
      <c r="J36" s="1568">
        <v>1376.4009856199998</v>
      </c>
      <c r="K36" s="1258">
        <v>1201.97006349</v>
      </c>
      <c r="L36" s="337"/>
      <c r="M36" s="337"/>
      <c r="N36" s="337"/>
      <c r="AI36" s="328"/>
      <c r="AJ36" s="328"/>
      <c r="AK36" s="328"/>
      <c r="AL36" s="328"/>
      <c r="AM36" s="328"/>
      <c r="AN36" s="328"/>
      <c r="AO36" s="328"/>
      <c r="AP36" s="328"/>
    </row>
    <row r="37" spans="1:42">
      <c r="A37" s="342" t="s">
        <v>104</v>
      </c>
      <c r="B37" s="339">
        <v>13.88</v>
      </c>
      <c r="C37" s="339">
        <v>52.959020079999995</v>
      </c>
      <c r="D37" s="339">
        <v>82.695670370000002</v>
      </c>
      <c r="E37" s="339">
        <v>57.418303429999995</v>
      </c>
      <c r="F37" s="339">
        <v>91.798517219999994</v>
      </c>
      <c r="G37" s="339">
        <v>92.84957107999999</v>
      </c>
      <c r="H37" s="339">
        <v>163.49038049000001</v>
      </c>
      <c r="I37" s="1258">
        <v>73.8</v>
      </c>
      <c r="J37" s="1568">
        <v>51.74514065999999</v>
      </c>
      <c r="K37" s="1258">
        <v>54.292000199999997</v>
      </c>
      <c r="L37" s="337"/>
      <c r="M37" s="337"/>
      <c r="N37" s="337"/>
      <c r="AI37" s="328"/>
      <c r="AJ37" s="328"/>
      <c r="AK37" s="328"/>
      <c r="AL37" s="328"/>
      <c r="AM37" s="328"/>
      <c r="AN37" s="328"/>
      <c r="AO37" s="328"/>
      <c r="AP37" s="328"/>
    </row>
    <row r="38" spans="1:42">
      <c r="A38" s="342" t="s">
        <v>105</v>
      </c>
      <c r="B38" s="339">
        <v>52.03</v>
      </c>
      <c r="C38" s="339">
        <v>60.531369569999995</v>
      </c>
      <c r="D38" s="339">
        <v>112.93142571999998</v>
      </c>
      <c r="E38" s="339">
        <v>171.53588201999997</v>
      </c>
      <c r="F38" s="339">
        <v>200.57271110999997</v>
      </c>
      <c r="G38" s="339">
        <v>185.40652080999999</v>
      </c>
      <c r="H38" s="339">
        <v>163.42939042</v>
      </c>
      <c r="I38" s="1258">
        <v>199.2</v>
      </c>
      <c r="J38" s="1568">
        <v>224.00341407000002</v>
      </c>
      <c r="K38" s="1258">
        <v>246.32066653000001</v>
      </c>
      <c r="L38" s="337"/>
      <c r="M38" s="337"/>
      <c r="N38" s="337"/>
      <c r="AI38" s="328"/>
      <c r="AJ38" s="328"/>
      <c r="AK38" s="328"/>
      <c r="AL38" s="328"/>
      <c r="AM38" s="328"/>
      <c r="AN38" s="328"/>
      <c r="AO38" s="328"/>
      <c r="AP38" s="328"/>
    </row>
    <row r="39" spans="1:42">
      <c r="A39" s="342" t="s">
        <v>106</v>
      </c>
      <c r="B39" s="339">
        <v>794.8</v>
      </c>
      <c r="C39" s="339">
        <v>907.88101352000012</v>
      </c>
      <c r="D39" s="339">
        <v>969.27219105000006</v>
      </c>
      <c r="E39" s="339">
        <v>1057.0858716999999</v>
      </c>
      <c r="F39" s="339">
        <v>1052.8471666</v>
      </c>
      <c r="G39" s="339">
        <v>1033.97714172</v>
      </c>
      <c r="H39" s="339">
        <v>1118.0916412199999</v>
      </c>
      <c r="I39" s="1258">
        <v>1020</v>
      </c>
      <c r="J39" s="1568">
        <v>926.61824647999993</v>
      </c>
      <c r="K39" s="1258">
        <v>121.32240520999999</v>
      </c>
      <c r="L39" s="337"/>
      <c r="M39" s="337"/>
      <c r="N39" s="337"/>
      <c r="AI39" s="328"/>
      <c r="AJ39" s="328"/>
      <c r="AK39" s="328"/>
      <c r="AL39" s="328"/>
      <c r="AM39" s="328"/>
      <c r="AN39" s="328"/>
      <c r="AO39" s="328"/>
      <c r="AP39" s="328"/>
    </row>
    <row r="40" spans="1:42">
      <c r="A40" s="342" t="s">
        <v>107</v>
      </c>
      <c r="B40" s="339">
        <v>276.86</v>
      </c>
      <c r="C40" s="339">
        <v>261.71013540000001</v>
      </c>
      <c r="D40" s="339">
        <v>119.74385736000001</v>
      </c>
      <c r="E40" s="339">
        <v>176.92906943999998</v>
      </c>
      <c r="F40" s="339">
        <v>287.24840731</v>
      </c>
      <c r="G40" s="339">
        <v>369.07200602000006</v>
      </c>
      <c r="H40" s="339">
        <v>536.9455605600001</v>
      </c>
      <c r="I40" s="1258">
        <v>518.79999999999995</v>
      </c>
      <c r="J40" s="1568">
        <v>433.33901758999997</v>
      </c>
      <c r="K40" s="1258">
        <v>398.06443918000008</v>
      </c>
      <c r="L40" s="337"/>
      <c r="M40" s="337"/>
      <c r="N40" s="337"/>
      <c r="AI40" s="328"/>
      <c r="AJ40" s="328"/>
      <c r="AK40" s="328"/>
      <c r="AL40" s="328"/>
      <c r="AM40" s="328"/>
      <c r="AN40" s="328"/>
      <c r="AO40" s="328"/>
      <c r="AP40" s="328"/>
    </row>
    <row r="41" spans="1:42">
      <c r="A41" s="342" t="s">
        <v>108</v>
      </c>
      <c r="B41" s="339">
        <v>1313.84</v>
      </c>
      <c r="C41" s="339">
        <v>1350.7867545200002</v>
      </c>
      <c r="D41" s="339">
        <v>1437.4586381199999</v>
      </c>
      <c r="E41" s="339">
        <v>1789.9577047700002</v>
      </c>
      <c r="F41" s="339">
        <v>1708.1875367300001</v>
      </c>
      <c r="G41" s="339">
        <v>1789.0199930599999</v>
      </c>
      <c r="H41" s="339">
        <v>1730.2005317800001</v>
      </c>
      <c r="I41" s="1258">
        <v>1877.9</v>
      </c>
      <c r="J41" s="1568">
        <v>1988.3462661000003</v>
      </c>
      <c r="K41" s="1258">
        <v>2041.3145048800004</v>
      </c>
      <c r="L41" s="337"/>
      <c r="M41" s="337"/>
      <c r="N41" s="337"/>
      <c r="AI41" s="328"/>
      <c r="AJ41" s="328"/>
      <c r="AK41" s="328"/>
      <c r="AL41" s="328"/>
      <c r="AM41" s="328"/>
      <c r="AN41" s="328"/>
      <c r="AO41" s="328"/>
      <c r="AP41" s="328"/>
    </row>
    <row r="42" spans="1:42">
      <c r="A42" s="342" t="s">
        <v>109</v>
      </c>
      <c r="B42" s="339">
        <v>845.57</v>
      </c>
      <c r="C42" s="339">
        <v>724.33006241999999</v>
      </c>
      <c r="D42" s="339">
        <v>491.17866447000006</v>
      </c>
      <c r="E42" s="339">
        <v>878.21582063999995</v>
      </c>
      <c r="F42" s="339">
        <v>1147.9911853699998</v>
      </c>
      <c r="G42" s="339">
        <v>1213.77351613</v>
      </c>
      <c r="H42" s="339">
        <v>1228.64230165</v>
      </c>
      <c r="I42" s="1258">
        <v>1332.7</v>
      </c>
      <c r="J42" s="1568">
        <v>1206.14823652</v>
      </c>
      <c r="K42" s="1258">
        <v>1290.17086453</v>
      </c>
      <c r="L42" s="337"/>
      <c r="M42" s="337"/>
      <c r="N42" s="337"/>
      <c r="AI42" s="328"/>
      <c r="AJ42" s="328"/>
      <c r="AK42" s="328"/>
      <c r="AL42" s="328"/>
      <c r="AM42" s="328"/>
      <c r="AN42" s="328"/>
      <c r="AO42" s="328"/>
      <c r="AP42" s="328"/>
    </row>
    <row r="43" spans="1:42">
      <c r="A43" s="342" t="s">
        <v>110</v>
      </c>
      <c r="B43" s="339">
        <v>156.18</v>
      </c>
      <c r="C43" s="339">
        <v>176.63328969</v>
      </c>
      <c r="D43" s="339">
        <v>139.28843553999999</v>
      </c>
      <c r="E43" s="339">
        <v>172.50402523999998</v>
      </c>
      <c r="F43" s="339">
        <v>187.04340966000001</v>
      </c>
      <c r="G43" s="339">
        <v>252.61959272999997</v>
      </c>
      <c r="H43" s="339">
        <v>284.89600993999994</v>
      </c>
      <c r="I43" s="1258">
        <v>277.8</v>
      </c>
      <c r="J43" s="1568">
        <v>282.40150325000002</v>
      </c>
      <c r="K43" s="1258">
        <v>217.95830736000002</v>
      </c>
      <c r="L43" s="337"/>
      <c r="M43" s="337"/>
      <c r="N43" s="337"/>
      <c r="AI43" s="328"/>
      <c r="AJ43" s="328"/>
      <c r="AK43" s="328"/>
      <c r="AL43" s="328"/>
      <c r="AM43" s="328"/>
      <c r="AN43" s="328"/>
      <c r="AO43" s="328"/>
      <c r="AP43" s="328"/>
    </row>
    <row r="44" spans="1:42">
      <c r="A44" s="342" t="s">
        <v>111</v>
      </c>
      <c r="B44" s="339">
        <v>69.42</v>
      </c>
      <c r="C44" s="339">
        <v>31.701235080000007</v>
      </c>
      <c r="D44" s="339">
        <v>46.665306199999989</v>
      </c>
      <c r="E44" s="339">
        <v>30.880187900000003</v>
      </c>
      <c r="F44" s="339">
        <v>30.339793649999997</v>
      </c>
      <c r="G44" s="339">
        <v>66.357686709999996</v>
      </c>
      <c r="H44" s="339">
        <v>58.109131279999993</v>
      </c>
      <c r="I44" s="1258">
        <v>50.1</v>
      </c>
      <c r="J44" s="1568">
        <v>164.70345910999998</v>
      </c>
      <c r="K44" s="1258">
        <v>60.835920129999998</v>
      </c>
      <c r="L44" s="337"/>
      <c r="M44" s="337"/>
      <c r="N44" s="337"/>
      <c r="AI44" s="328"/>
      <c r="AJ44" s="328"/>
      <c r="AK44" s="328"/>
      <c r="AL44" s="328"/>
      <c r="AM44" s="328"/>
      <c r="AN44" s="328"/>
      <c r="AO44" s="328"/>
      <c r="AP44" s="328"/>
    </row>
    <row r="45" spans="1:42">
      <c r="A45" s="342" t="s">
        <v>253</v>
      </c>
      <c r="B45" s="339">
        <v>9.6300000000000008</v>
      </c>
      <c r="C45" s="339">
        <v>11.16470391</v>
      </c>
      <c r="D45" s="339">
        <v>11.062976479999998</v>
      </c>
      <c r="E45" s="339">
        <v>16.155344320000001</v>
      </c>
      <c r="F45" s="339">
        <v>15.851701800000001</v>
      </c>
      <c r="G45" s="339">
        <v>37.877158430000001</v>
      </c>
      <c r="H45" s="339">
        <v>63.201983949999999</v>
      </c>
      <c r="I45" s="1258">
        <v>52.6</v>
      </c>
      <c r="J45" s="1568">
        <v>69.651459759999995</v>
      </c>
      <c r="K45" s="1258">
        <v>81.839436340000006</v>
      </c>
      <c r="L45" s="337"/>
      <c r="M45" s="337"/>
      <c r="N45" s="337"/>
      <c r="AI45" s="328"/>
      <c r="AJ45" s="328"/>
      <c r="AK45" s="328"/>
      <c r="AL45" s="328"/>
      <c r="AM45" s="328"/>
      <c r="AN45" s="328"/>
      <c r="AO45" s="328"/>
      <c r="AP45" s="328"/>
    </row>
    <row r="46" spans="1:42">
      <c r="A46" s="342" t="s">
        <v>308</v>
      </c>
      <c r="B46" s="339">
        <v>422.81</v>
      </c>
      <c r="C46" s="339">
        <v>382.86458113999998</v>
      </c>
      <c r="D46" s="339">
        <v>136.08601683999998</v>
      </c>
      <c r="E46" s="339">
        <v>226.92017994000003</v>
      </c>
      <c r="F46" s="339">
        <v>544.09294328999999</v>
      </c>
      <c r="G46" s="339">
        <v>720.18686721000006</v>
      </c>
      <c r="H46" s="339">
        <v>655.00303796000014</v>
      </c>
      <c r="I46" s="1258">
        <v>552.6</v>
      </c>
      <c r="J46" s="1568">
        <v>355.79766923</v>
      </c>
      <c r="K46" s="1258">
        <v>399.11741710000001</v>
      </c>
      <c r="L46" s="337"/>
      <c r="M46" s="337"/>
      <c r="N46" s="337"/>
      <c r="AI46" s="328"/>
      <c r="AJ46" s="328"/>
      <c r="AK46" s="328"/>
      <c r="AL46" s="328"/>
      <c r="AM46" s="328"/>
      <c r="AN46" s="328"/>
      <c r="AO46" s="328"/>
      <c r="AP46" s="328"/>
    </row>
    <row r="47" spans="1:42">
      <c r="A47" s="342" t="s">
        <v>112</v>
      </c>
      <c r="B47" s="339">
        <v>46.89</v>
      </c>
      <c r="C47" s="339">
        <v>25.00782242</v>
      </c>
      <c r="D47" s="339">
        <v>16.940979079999998</v>
      </c>
      <c r="E47" s="339">
        <v>10.15934599</v>
      </c>
      <c r="F47" s="339">
        <v>6.2866466599999988</v>
      </c>
      <c r="G47" s="339">
        <v>6.9067584400000008</v>
      </c>
      <c r="H47" s="339">
        <v>15.126047119999999</v>
      </c>
      <c r="I47" s="1258">
        <v>20.7</v>
      </c>
      <c r="J47" s="1568">
        <v>13.597782609999999</v>
      </c>
      <c r="K47" s="1258">
        <v>21.398930699999998</v>
      </c>
      <c r="L47" s="337"/>
      <c r="M47" s="337"/>
      <c r="N47" s="337"/>
      <c r="AI47" s="328"/>
      <c r="AJ47" s="328"/>
      <c r="AK47" s="328"/>
      <c r="AL47" s="328"/>
      <c r="AM47" s="328"/>
      <c r="AN47" s="328"/>
      <c r="AO47" s="328"/>
      <c r="AP47" s="328"/>
    </row>
    <row r="48" spans="1:42">
      <c r="A48" s="342" t="s">
        <v>149</v>
      </c>
      <c r="B48" s="339">
        <v>87.86</v>
      </c>
      <c r="C48" s="339">
        <v>98.34636488000001</v>
      </c>
      <c r="D48" s="339">
        <v>89.75457372999999</v>
      </c>
      <c r="E48" s="339">
        <v>128.19727541</v>
      </c>
      <c r="F48" s="339">
        <v>164.38222549</v>
      </c>
      <c r="G48" s="339">
        <v>182.19375952999999</v>
      </c>
      <c r="H48" s="339">
        <v>208.41672319999998</v>
      </c>
      <c r="I48" s="1258">
        <v>229.8</v>
      </c>
      <c r="J48" s="1568">
        <v>245.85629124000005</v>
      </c>
      <c r="K48" s="1258">
        <v>273.53022472000004</v>
      </c>
      <c r="L48" s="337"/>
      <c r="M48" s="337"/>
      <c r="N48" s="337"/>
      <c r="AI48" s="328"/>
      <c r="AJ48" s="328"/>
      <c r="AK48" s="328"/>
      <c r="AL48" s="328"/>
      <c r="AM48" s="328"/>
      <c r="AN48" s="328"/>
      <c r="AO48" s="328"/>
      <c r="AP48" s="328"/>
    </row>
    <row r="49" spans="1:42">
      <c r="A49" s="342" t="s">
        <v>113</v>
      </c>
      <c r="B49" s="339">
        <v>156.63999999999999</v>
      </c>
      <c r="C49" s="339">
        <v>206.51597555000001</v>
      </c>
      <c r="D49" s="339">
        <v>219.78616630999994</v>
      </c>
      <c r="E49" s="339">
        <v>223.28782562999996</v>
      </c>
      <c r="F49" s="339">
        <v>255.82843646000001</v>
      </c>
      <c r="G49" s="339">
        <v>298.49776564000007</v>
      </c>
      <c r="H49" s="339">
        <v>380.5746165700001</v>
      </c>
      <c r="I49" s="1258">
        <v>368.2</v>
      </c>
      <c r="J49" s="1568">
        <v>368.20666802000005</v>
      </c>
      <c r="K49" s="1258">
        <v>354.33985949000004</v>
      </c>
      <c r="L49" s="337"/>
      <c r="M49" s="337"/>
      <c r="N49" s="337"/>
      <c r="AI49" s="328"/>
      <c r="AJ49" s="328"/>
      <c r="AK49" s="328"/>
      <c r="AL49" s="328"/>
      <c r="AM49" s="328"/>
      <c r="AN49" s="328"/>
      <c r="AO49" s="328"/>
      <c r="AP49" s="328"/>
    </row>
    <row r="50" spans="1:42">
      <c r="A50" s="342" t="s">
        <v>114</v>
      </c>
      <c r="B50" s="339">
        <v>460.14</v>
      </c>
      <c r="C50" s="339">
        <v>523.28176202999998</v>
      </c>
      <c r="D50" s="339">
        <v>468.07819802999995</v>
      </c>
      <c r="E50" s="339">
        <v>569.53304555999989</v>
      </c>
      <c r="F50" s="339">
        <v>828.49684145999981</v>
      </c>
      <c r="G50" s="339">
        <v>929.28760294000006</v>
      </c>
      <c r="H50" s="339">
        <v>1040.0591454299999</v>
      </c>
      <c r="I50" s="1258">
        <v>1451.2</v>
      </c>
      <c r="J50" s="1568">
        <v>1334.1094767</v>
      </c>
      <c r="K50" s="1258">
        <v>1302.9887545700001</v>
      </c>
      <c r="L50" s="337"/>
      <c r="M50" s="337"/>
      <c r="N50" s="337"/>
      <c r="AI50" s="328"/>
      <c r="AJ50" s="328"/>
      <c r="AK50" s="328"/>
      <c r="AL50" s="328"/>
      <c r="AM50" s="328"/>
      <c r="AN50" s="328"/>
      <c r="AO50" s="328"/>
      <c r="AP50" s="328"/>
    </row>
    <row r="51" spans="1:42">
      <c r="A51" s="342" t="s">
        <v>447</v>
      </c>
      <c r="B51" s="339">
        <v>1484.96</v>
      </c>
      <c r="C51" s="339">
        <v>1555.3510019499997</v>
      </c>
      <c r="D51" s="339">
        <v>154.08943752000002</v>
      </c>
      <c r="E51" s="339">
        <v>978.95285496999998</v>
      </c>
      <c r="F51" s="339">
        <v>2354.1345882799997</v>
      </c>
      <c r="G51" s="339">
        <v>2802.51071508</v>
      </c>
      <c r="H51" s="339">
        <v>2675.8747212099997</v>
      </c>
      <c r="I51" s="1258">
        <v>2145.8000000000002</v>
      </c>
      <c r="J51" s="1568">
        <v>1178.18273432</v>
      </c>
      <c r="K51" s="1258">
        <v>1253.45804759</v>
      </c>
      <c r="L51" s="337"/>
      <c r="M51" s="337"/>
      <c r="N51" s="337"/>
      <c r="AI51" s="328"/>
      <c r="AJ51" s="328"/>
      <c r="AK51" s="328"/>
      <c r="AL51" s="328"/>
      <c r="AM51" s="328"/>
      <c r="AN51" s="328"/>
      <c r="AO51" s="328"/>
      <c r="AP51" s="328"/>
    </row>
    <row r="52" spans="1:42">
      <c r="A52" s="342" t="s">
        <v>115</v>
      </c>
      <c r="B52" s="339">
        <v>1827.44</v>
      </c>
      <c r="C52" s="339">
        <v>2028.2346619699999</v>
      </c>
      <c r="D52" s="339">
        <v>1936.03422275</v>
      </c>
      <c r="E52" s="339">
        <v>2315.8934262399998</v>
      </c>
      <c r="F52" s="339">
        <v>2818.2309001599997</v>
      </c>
      <c r="G52" s="339">
        <v>3512.7954780100004</v>
      </c>
      <c r="H52" s="339">
        <v>3721.7361289000005</v>
      </c>
      <c r="I52" s="1258">
        <v>4874.7</v>
      </c>
      <c r="J52" s="1568">
        <v>4455.1696778700007</v>
      </c>
      <c r="K52" s="1258">
        <v>4731.9471200100006</v>
      </c>
      <c r="L52" s="337"/>
      <c r="M52" s="337"/>
      <c r="N52" s="337"/>
      <c r="AI52" s="328"/>
      <c r="AJ52" s="328"/>
      <c r="AK52" s="328"/>
      <c r="AL52" s="328"/>
      <c r="AM52" s="328"/>
      <c r="AN52" s="328"/>
      <c r="AO52" s="328"/>
      <c r="AP52" s="328"/>
    </row>
    <row r="53" spans="1:42" ht="17.25" thickBot="1">
      <c r="A53" s="335" t="s">
        <v>116</v>
      </c>
      <c r="B53" s="336">
        <v>25933.749999999996</v>
      </c>
      <c r="C53" s="336">
        <v>27744.347412290004</v>
      </c>
      <c r="D53" s="336">
        <v>31494.668032360009</v>
      </c>
      <c r="E53" s="336">
        <v>34967.702847019995</v>
      </c>
      <c r="F53" s="336">
        <v>43375.074534359999</v>
      </c>
      <c r="G53" s="336">
        <v>49460.053608339993</v>
      </c>
      <c r="H53" s="336">
        <v>55157.512274209992</v>
      </c>
      <c r="I53" s="336">
        <v>59880.250000000007</v>
      </c>
      <c r="J53" s="336">
        <v>64714.693867790003</v>
      </c>
      <c r="K53" s="336">
        <v>74854.738711140002</v>
      </c>
      <c r="L53" s="337"/>
      <c r="M53" s="337"/>
      <c r="N53" s="337"/>
      <c r="AI53" s="328"/>
      <c r="AJ53" s="328"/>
      <c r="AK53" s="328"/>
      <c r="AL53" s="328"/>
      <c r="AM53" s="328"/>
      <c r="AN53" s="328"/>
      <c r="AO53" s="328"/>
      <c r="AP53" s="328"/>
    </row>
    <row r="54" spans="1:42">
      <c r="A54" s="341" t="s">
        <v>117</v>
      </c>
      <c r="B54" s="343">
        <v>71.48</v>
      </c>
      <c r="C54" s="343">
        <v>94.455340809999996</v>
      </c>
      <c r="D54" s="343">
        <v>140.74532639</v>
      </c>
      <c r="E54" s="343">
        <v>152.81259574000003</v>
      </c>
      <c r="F54" s="343">
        <v>153.66022212999999</v>
      </c>
      <c r="G54" s="343">
        <v>270.89119876999996</v>
      </c>
      <c r="H54" s="343">
        <v>424.66303672000004</v>
      </c>
      <c r="I54" s="343">
        <v>452.8</v>
      </c>
      <c r="J54" s="343">
        <v>590.5993351699999</v>
      </c>
      <c r="K54" s="343">
        <v>640.53903409999987</v>
      </c>
      <c r="L54" s="337"/>
      <c r="M54" s="337"/>
      <c r="N54" s="337"/>
      <c r="AI54" s="328"/>
      <c r="AJ54" s="328"/>
      <c r="AK54" s="328"/>
      <c r="AL54" s="328"/>
      <c r="AM54" s="328"/>
      <c r="AN54" s="328"/>
      <c r="AO54" s="328"/>
      <c r="AP54" s="328"/>
    </row>
    <row r="55" spans="1:42">
      <c r="A55" s="341" t="s">
        <v>118</v>
      </c>
      <c r="B55" s="343">
        <v>988.49</v>
      </c>
      <c r="C55" s="343">
        <v>1096.6599446700002</v>
      </c>
      <c r="D55" s="343">
        <v>1123.9768950799998</v>
      </c>
      <c r="E55" s="343">
        <v>1184.4537455899999</v>
      </c>
      <c r="F55" s="343">
        <v>1533.9221155300002</v>
      </c>
      <c r="G55" s="343">
        <v>1851.8724024999999</v>
      </c>
      <c r="H55" s="343">
        <v>2113.54612189</v>
      </c>
      <c r="I55" s="343">
        <v>2416.1</v>
      </c>
      <c r="J55" s="343">
        <v>2592.4373206799996</v>
      </c>
      <c r="K55" s="343">
        <v>3037.5702524600001</v>
      </c>
      <c r="L55" s="337"/>
      <c r="M55" s="337"/>
      <c r="N55" s="337"/>
      <c r="AI55" s="328"/>
      <c r="AJ55" s="328"/>
      <c r="AK55" s="328"/>
      <c r="AL55" s="328"/>
      <c r="AM55" s="328"/>
      <c r="AN55" s="328"/>
      <c r="AO55" s="328"/>
      <c r="AP55" s="328"/>
    </row>
    <row r="56" spans="1:42">
      <c r="A56" s="341" t="s">
        <v>119</v>
      </c>
      <c r="B56" s="343">
        <v>7917.24</v>
      </c>
      <c r="C56" s="343">
        <v>8210.4926220600009</v>
      </c>
      <c r="D56" s="343">
        <v>8374.2469990600002</v>
      </c>
      <c r="E56" s="343">
        <v>9884.9293377999984</v>
      </c>
      <c r="F56" s="343">
        <v>12793.564175339998</v>
      </c>
      <c r="G56" s="343">
        <v>14222.398645609999</v>
      </c>
      <c r="H56" s="343">
        <v>16397.095443150003</v>
      </c>
      <c r="I56" s="343">
        <v>17488.2</v>
      </c>
      <c r="J56" s="343">
        <v>18292.059519629998</v>
      </c>
      <c r="K56" s="343">
        <v>22610.505193789999</v>
      </c>
      <c r="L56" s="337"/>
      <c r="M56" s="337"/>
      <c r="N56" s="337"/>
      <c r="AI56" s="328"/>
      <c r="AJ56" s="328"/>
      <c r="AK56" s="328"/>
      <c r="AL56" s="328"/>
      <c r="AM56" s="328"/>
      <c r="AN56" s="328"/>
      <c r="AO56" s="328"/>
      <c r="AP56" s="328"/>
    </row>
    <row r="57" spans="1:42">
      <c r="A57" s="342" t="s">
        <v>120</v>
      </c>
      <c r="B57" s="339">
        <v>6027.51</v>
      </c>
      <c r="C57" s="339">
        <v>6227.9001346000005</v>
      </c>
      <c r="D57" s="339">
        <v>6539.6646389799998</v>
      </c>
      <c r="E57" s="339">
        <v>7711.4810597299984</v>
      </c>
      <c r="F57" s="339">
        <v>10085.632970789999</v>
      </c>
      <c r="G57" s="339">
        <v>11412.40795467</v>
      </c>
      <c r="H57" s="339">
        <v>13118.615648120001</v>
      </c>
      <c r="I57" s="339">
        <v>13952.2</v>
      </c>
      <c r="J57" s="339">
        <v>12564.897664829996</v>
      </c>
      <c r="K57" s="339">
        <v>17932.03143707</v>
      </c>
      <c r="L57" s="337"/>
      <c r="M57" s="337"/>
      <c r="N57" s="337"/>
      <c r="AI57" s="328"/>
      <c r="AJ57" s="328"/>
      <c r="AK57" s="328"/>
      <c r="AL57" s="328"/>
      <c r="AM57" s="328"/>
      <c r="AN57" s="328"/>
      <c r="AO57" s="328"/>
      <c r="AP57" s="328"/>
    </row>
    <row r="58" spans="1:42">
      <c r="A58" s="342" t="s">
        <v>121</v>
      </c>
      <c r="B58" s="339">
        <v>301.86</v>
      </c>
      <c r="C58" s="339">
        <v>353.62047328</v>
      </c>
      <c r="D58" s="339">
        <v>347.74216526999999</v>
      </c>
      <c r="E58" s="339">
        <v>286.05678449999999</v>
      </c>
      <c r="F58" s="339">
        <v>394.01663881999991</v>
      </c>
      <c r="G58" s="339">
        <v>490.77427511999997</v>
      </c>
      <c r="H58" s="339">
        <v>523.88890588000004</v>
      </c>
      <c r="I58" s="1258">
        <v>600.6</v>
      </c>
      <c r="J58" s="339">
        <v>3341.6173823500003</v>
      </c>
      <c r="K58" s="339">
        <v>757.38478851000002</v>
      </c>
      <c r="L58" s="337"/>
      <c r="M58" s="337"/>
      <c r="N58" s="337"/>
      <c r="AI58" s="328"/>
      <c r="AJ58" s="328"/>
      <c r="AK58" s="328"/>
      <c r="AL58" s="328"/>
      <c r="AM58" s="328"/>
      <c r="AN58" s="328"/>
      <c r="AO58" s="328"/>
      <c r="AP58" s="328"/>
    </row>
    <row r="59" spans="1:42">
      <c r="A59" s="342" t="s">
        <v>122</v>
      </c>
      <c r="B59" s="339">
        <v>1587.87</v>
      </c>
      <c r="C59" s="339">
        <v>1628.9720141800001</v>
      </c>
      <c r="D59" s="339">
        <v>1486.8401948099997</v>
      </c>
      <c r="E59" s="339">
        <v>1887.3914935700002</v>
      </c>
      <c r="F59" s="339">
        <v>2313.91456573</v>
      </c>
      <c r="G59" s="339">
        <v>2319.2164158199998</v>
      </c>
      <c r="H59" s="339">
        <v>2754.5908891500007</v>
      </c>
      <c r="I59" s="339">
        <v>2935.4</v>
      </c>
      <c r="J59" s="339">
        <v>2385.5444724499998</v>
      </c>
      <c r="K59" s="339">
        <v>3921.0889682100001</v>
      </c>
      <c r="L59" s="337"/>
      <c r="M59" s="337"/>
      <c r="N59" s="337"/>
      <c r="AI59" s="328"/>
      <c r="AJ59" s="328"/>
      <c r="AK59" s="328"/>
      <c r="AL59" s="328"/>
      <c r="AM59" s="328"/>
      <c r="AN59" s="328"/>
      <c r="AO59" s="328"/>
      <c r="AP59" s="328"/>
    </row>
    <row r="60" spans="1:42">
      <c r="A60" s="341" t="s">
        <v>123</v>
      </c>
      <c r="B60" s="343">
        <v>4268.82</v>
      </c>
      <c r="C60" s="343">
        <v>5012.6018478400001</v>
      </c>
      <c r="D60" s="343">
        <v>5232.325654530001</v>
      </c>
      <c r="E60" s="343">
        <v>5830.608515339999</v>
      </c>
      <c r="F60" s="343">
        <v>7032.7635113000006</v>
      </c>
      <c r="G60" s="343">
        <v>8403.7518926100001</v>
      </c>
      <c r="H60" s="343">
        <v>8133.3390153399996</v>
      </c>
      <c r="I60" s="343">
        <v>8930.2000000000007</v>
      </c>
      <c r="J60" s="343">
        <v>9187.8903213100002</v>
      </c>
      <c r="K60" s="343">
        <v>9281.1999484999997</v>
      </c>
      <c r="L60" s="337"/>
      <c r="M60" s="337"/>
      <c r="N60" s="337"/>
      <c r="AI60" s="328"/>
      <c r="AJ60" s="328"/>
      <c r="AK60" s="328"/>
      <c r="AL60" s="328"/>
      <c r="AM60" s="328"/>
      <c r="AN60" s="328"/>
      <c r="AO60" s="328"/>
      <c r="AP60" s="328"/>
    </row>
    <row r="61" spans="1:42">
      <c r="A61" s="341" t="s">
        <v>124</v>
      </c>
      <c r="B61" s="343">
        <v>339.96</v>
      </c>
      <c r="C61" s="343">
        <v>311.78517819000001</v>
      </c>
      <c r="D61" s="343">
        <v>630.1301738300001</v>
      </c>
      <c r="E61" s="343">
        <v>526.39616138999997</v>
      </c>
      <c r="F61" s="343">
        <v>976.37633120999999</v>
      </c>
      <c r="G61" s="343">
        <v>855.69451108999999</v>
      </c>
      <c r="H61" s="343">
        <v>724.83880098999987</v>
      </c>
      <c r="I61" s="343">
        <v>829.3</v>
      </c>
      <c r="J61" s="343">
        <v>868.69439051999996</v>
      </c>
      <c r="K61" s="343">
        <v>876.12498949999997</v>
      </c>
      <c r="L61" s="337"/>
      <c r="M61" s="337"/>
      <c r="N61" s="337"/>
      <c r="AI61" s="328"/>
      <c r="AJ61" s="328"/>
      <c r="AK61" s="328"/>
      <c r="AL61" s="328"/>
      <c r="AM61" s="328"/>
      <c r="AN61" s="328"/>
      <c r="AO61" s="328"/>
      <c r="AP61" s="328"/>
    </row>
    <row r="62" spans="1:42">
      <c r="A62" s="341" t="s">
        <v>125</v>
      </c>
      <c r="B62" s="343">
        <v>3695.13</v>
      </c>
      <c r="C62" s="343">
        <v>4083.4826282399999</v>
      </c>
      <c r="D62" s="343">
        <v>5479.4954750799998</v>
      </c>
      <c r="E62" s="343">
        <v>7909.1453731500005</v>
      </c>
      <c r="F62" s="343">
        <v>9023.6838008600007</v>
      </c>
      <c r="G62" s="343">
        <v>10463.080091310001</v>
      </c>
      <c r="H62" s="343">
        <v>11979.472677079999</v>
      </c>
      <c r="I62" s="343">
        <v>12386.5</v>
      </c>
      <c r="J62" s="343">
        <v>13216.22962459</v>
      </c>
      <c r="K62" s="343">
        <v>15739.06458629</v>
      </c>
      <c r="L62" s="337"/>
      <c r="M62" s="337"/>
      <c r="N62" s="337"/>
      <c r="AI62" s="328"/>
      <c r="AJ62" s="328"/>
      <c r="AK62" s="328"/>
      <c r="AL62" s="328"/>
      <c r="AM62" s="328"/>
      <c r="AN62" s="328"/>
      <c r="AO62" s="328"/>
      <c r="AP62" s="328"/>
    </row>
    <row r="63" spans="1:42">
      <c r="A63" s="341" t="s">
        <v>126</v>
      </c>
      <c r="B63" s="343">
        <v>3343.01</v>
      </c>
      <c r="C63" s="343">
        <v>3655.5201416699997</v>
      </c>
      <c r="D63" s="343">
        <v>3911.2330969700001</v>
      </c>
      <c r="E63" s="343">
        <v>2080.6219383500002</v>
      </c>
      <c r="F63" s="343">
        <v>2521.1895881700002</v>
      </c>
      <c r="G63" s="343">
        <v>2779.8252555099998</v>
      </c>
      <c r="H63" s="343">
        <v>3094.5531247500003</v>
      </c>
      <c r="I63" s="343">
        <v>3510.8</v>
      </c>
      <c r="J63" s="343">
        <v>3788.7647318700001</v>
      </c>
      <c r="K63" s="343">
        <v>4013.4755393</v>
      </c>
      <c r="L63" s="337"/>
      <c r="M63" s="337"/>
      <c r="N63" s="337"/>
      <c r="AI63" s="328"/>
      <c r="AJ63" s="328"/>
      <c r="AK63" s="328"/>
      <c r="AL63" s="328"/>
      <c r="AM63" s="328"/>
      <c r="AN63" s="328"/>
      <c r="AO63" s="328"/>
      <c r="AP63" s="328"/>
    </row>
    <row r="64" spans="1:42">
      <c r="A64" s="341" t="s">
        <v>127</v>
      </c>
      <c r="B64" s="343">
        <v>2885.71</v>
      </c>
      <c r="C64" s="343">
        <v>2493.0380135300002</v>
      </c>
      <c r="D64" s="343">
        <v>3527.2673666599999</v>
      </c>
      <c r="E64" s="343">
        <v>4004.7138870799999</v>
      </c>
      <c r="F64" s="343">
        <v>5099.3951208399994</v>
      </c>
      <c r="G64" s="343">
        <v>5886.8043995500002</v>
      </c>
      <c r="H64" s="343">
        <v>6741.6641915800001</v>
      </c>
      <c r="I64" s="343">
        <v>7362.35</v>
      </c>
      <c r="J64" s="343">
        <v>8870.0479253499998</v>
      </c>
      <c r="K64" s="343">
        <v>10188.577346169996</v>
      </c>
      <c r="L64" s="337"/>
      <c r="M64" s="337"/>
      <c r="N64" s="337"/>
      <c r="AI64" s="328"/>
      <c r="AJ64" s="328"/>
      <c r="AK64" s="328"/>
      <c r="AL64" s="328"/>
      <c r="AM64" s="328"/>
      <c r="AN64" s="328"/>
      <c r="AO64" s="328"/>
      <c r="AP64" s="328"/>
    </row>
    <row r="65" spans="1:47">
      <c r="A65" s="341" t="s">
        <v>128</v>
      </c>
      <c r="B65" s="343">
        <v>37.340000000000003</v>
      </c>
      <c r="C65" s="343">
        <v>54.069202200000007</v>
      </c>
      <c r="D65" s="343">
        <v>66.842524780000005</v>
      </c>
      <c r="E65" s="343">
        <v>76.269325309999999</v>
      </c>
      <c r="F65" s="343">
        <v>81.75338945</v>
      </c>
      <c r="G65" s="343">
        <v>95.442671609999991</v>
      </c>
      <c r="H65" s="343">
        <v>117.44925405000001</v>
      </c>
      <c r="I65" s="343">
        <v>132.4</v>
      </c>
      <c r="J65" s="343">
        <v>151.20435689999996</v>
      </c>
      <c r="K65" s="343">
        <v>178.56132554000001</v>
      </c>
      <c r="L65" s="337"/>
      <c r="M65" s="337"/>
      <c r="N65" s="337"/>
      <c r="AI65" s="328"/>
      <c r="AJ65" s="328"/>
      <c r="AK65" s="328"/>
      <c r="AL65" s="328"/>
      <c r="AM65" s="328"/>
      <c r="AN65" s="328"/>
      <c r="AO65" s="328"/>
      <c r="AP65" s="328"/>
    </row>
    <row r="66" spans="1:47">
      <c r="A66" s="341" t="s">
        <v>129</v>
      </c>
      <c r="B66" s="343">
        <v>93.53</v>
      </c>
      <c r="C66" s="343">
        <v>97.296962049999991</v>
      </c>
      <c r="D66" s="343">
        <v>100.36475732000002</v>
      </c>
      <c r="E66" s="343">
        <v>107.79023045000001</v>
      </c>
      <c r="F66" s="343">
        <v>130.62778244</v>
      </c>
      <c r="G66" s="343">
        <v>141.13468021</v>
      </c>
      <c r="H66" s="343">
        <v>173.66439279000002</v>
      </c>
      <c r="I66" s="343">
        <v>212.7</v>
      </c>
      <c r="J66" s="343">
        <v>255.39726099000004</v>
      </c>
      <c r="K66" s="343">
        <v>312.00669642000003</v>
      </c>
      <c r="L66" s="337"/>
      <c r="M66" s="337"/>
      <c r="N66" s="337"/>
      <c r="AI66" s="328"/>
      <c r="AJ66" s="328"/>
      <c r="AK66" s="328"/>
      <c r="AL66" s="328"/>
      <c r="AM66" s="328"/>
      <c r="AN66" s="328"/>
      <c r="AO66" s="328"/>
      <c r="AP66" s="328"/>
    </row>
    <row r="67" spans="1:47">
      <c r="A67" s="341" t="s">
        <v>130</v>
      </c>
      <c r="B67" s="343">
        <v>2293.04</v>
      </c>
      <c r="C67" s="343">
        <v>2634.9455310300004</v>
      </c>
      <c r="D67" s="343">
        <v>2908.0397626600056</v>
      </c>
      <c r="E67" s="343">
        <v>3209.9617368199993</v>
      </c>
      <c r="F67" s="343">
        <v>4028.1384970900003</v>
      </c>
      <c r="G67" s="343">
        <v>4489.1578595699993</v>
      </c>
      <c r="H67" s="343">
        <v>5257.2262158699987</v>
      </c>
      <c r="I67" s="343">
        <v>6158.9</v>
      </c>
      <c r="J67" s="343">
        <v>6901.3690807799994</v>
      </c>
      <c r="K67" s="343">
        <v>7977.1137990700008</v>
      </c>
      <c r="L67" s="337"/>
      <c r="M67" s="337"/>
      <c r="N67" s="337"/>
      <c r="AI67" s="328"/>
      <c r="AJ67" s="328"/>
      <c r="AK67" s="328"/>
      <c r="AL67" s="328"/>
      <c r="AM67" s="328"/>
      <c r="AN67" s="328"/>
      <c r="AO67" s="328"/>
      <c r="AP67" s="328"/>
    </row>
    <row r="68" spans="1:47">
      <c r="A68" s="669" t="s">
        <v>434</v>
      </c>
      <c r="B68" s="670">
        <v>41594.76999999999</v>
      </c>
      <c r="C68" s="670">
        <v>44678.616427775007</v>
      </c>
      <c r="D68" s="670">
        <v>45690.348448320008</v>
      </c>
      <c r="E68" s="670">
        <v>52971.811924889989</v>
      </c>
      <c r="F68" s="670">
        <v>66949.172184270006</v>
      </c>
      <c r="G68" s="670">
        <v>77084.184370979987</v>
      </c>
      <c r="H68" s="670">
        <v>85197.502603649991</v>
      </c>
      <c r="I68" s="670">
        <v>92049.15</v>
      </c>
      <c r="J68" s="670">
        <v>94764.51789357001</v>
      </c>
      <c r="K68" s="670">
        <v>106656.23297781</v>
      </c>
      <c r="L68" s="337"/>
      <c r="M68" s="337"/>
      <c r="N68" s="337"/>
      <c r="AI68" s="328"/>
      <c r="AJ68" s="328"/>
      <c r="AK68" s="328"/>
      <c r="AL68" s="328"/>
      <c r="AM68" s="328"/>
      <c r="AN68" s="328"/>
      <c r="AO68" s="328"/>
      <c r="AP68" s="328"/>
    </row>
    <row r="69" spans="1:47" ht="15.75" customHeight="1">
      <c r="A69" s="9" t="s">
        <v>1378</v>
      </c>
      <c r="B69" s="676"/>
      <c r="C69" s="676"/>
      <c r="D69" s="340"/>
      <c r="E69" s="677"/>
      <c r="F69" s="337"/>
      <c r="G69" s="691"/>
      <c r="H69" s="337"/>
      <c r="I69" s="337"/>
      <c r="J69" s="1234"/>
      <c r="K69" s="337"/>
      <c r="L69" s="337"/>
      <c r="M69" s="337"/>
      <c r="N69" s="337"/>
      <c r="AI69" s="328"/>
      <c r="AJ69" s="328"/>
      <c r="AK69" s="328"/>
      <c r="AL69" s="328"/>
      <c r="AM69" s="328"/>
      <c r="AN69" s="328"/>
      <c r="AO69" s="328"/>
      <c r="AP69" s="328"/>
      <c r="AQ69" s="328"/>
      <c r="AR69" s="328"/>
      <c r="AS69" s="328"/>
      <c r="AT69" s="328"/>
      <c r="AU69" s="328"/>
    </row>
    <row r="70" spans="1:47" ht="17.25">
      <c r="A70" s="624" t="s">
        <v>1810</v>
      </c>
      <c r="F70" s="337"/>
      <c r="G70" s="337"/>
      <c r="H70" s="337"/>
      <c r="I70" s="691"/>
      <c r="J70" s="1234"/>
      <c r="K70" s="337"/>
      <c r="L70" s="337"/>
      <c r="M70" s="337"/>
      <c r="N70" s="337"/>
      <c r="AI70" s="328"/>
      <c r="AJ70" s="328"/>
      <c r="AK70" s="328"/>
      <c r="AL70" s="328"/>
      <c r="AM70" s="328"/>
      <c r="AN70" s="328"/>
      <c r="AO70" s="328"/>
      <c r="AP70" s="328"/>
      <c r="AQ70" s="328"/>
      <c r="AR70" s="328"/>
      <c r="AS70" s="328"/>
      <c r="AT70" s="328"/>
      <c r="AU70" s="328"/>
    </row>
    <row r="71" spans="1:47" ht="17.25">
      <c r="A71" s="657" t="s">
        <v>1540</v>
      </c>
      <c r="B71" s="328"/>
      <c r="C71" s="328"/>
      <c r="D71" s="201"/>
      <c r="E71" s="638"/>
      <c r="F71" s="201"/>
      <c r="G71" s="775"/>
      <c r="H71" s="343"/>
      <c r="I71" s="560"/>
      <c r="J71" s="691"/>
      <c r="K71" s="560"/>
      <c r="L71" s="201"/>
      <c r="M71" s="201"/>
      <c r="N71" s="201"/>
      <c r="AI71" s="328"/>
      <c r="AJ71" s="328"/>
      <c r="AK71" s="328"/>
      <c r="AL71" s="328"/>
      <c r="AM71" s="328"/>
      <c r="AN71" s="328"/>
      <c r="AO71" s="328"/>
      <c r="AP71" s="328"/>
      <c r="AQ71" s="328"/>
      <c r="AR71" s="328"/>
      <c r="AS71" s="328"/>
      <c r="AT71" s="328"/>
      <c r="AU71" s="328"/>
    </row>
    <row r="72" spans="1:47">
      <c r="A72" s="328"/>
      <c r="B72" s="328"/>
      <c r="C72" s="328"/>
      <c r="D72" s="201"/>
      <c r="E72" s="638"/>
      <c r="F72" s="201"/>
      <c r="G72" s="201"/>
      <c r="H72" s="340"/>
      <c r="I72" s="775"/>
      <c r="J72" s="1235"/>
      <c r="K72" s="560"/>
      <c r="L72" s="201"/>
      <c r="M72" s="201"/>
      <c r="N72" s="201"/>
      <c r="AI72" s="328"/>
      <c r="AJ72" s="328"/>
      <c r="AK72" s="328"/>
      <c r="AL72" s="328"/>
      <c r="AM72" s="328"/>
      <c r="AN72" s="328"/>
      <c r="AO72" s="328"/>
      <c r="AP72" s="328"/>
      <c r="AQ72" s="328"/>
      <c r="AR72" s="328"/>
      <c r="AS72" s="328"/>
      <c r="AT72" s="328"/>
      <c r="AU72" s="328"/>
    </row>
    <row r="73" spans="1:47">
      <c r="A73" s="328"/>
      <c r="B73" s="328"/>
      <c r="C73" s="328"/>
      <c r="D73" s="201"/>
      <c r="E73" s="638"/>
      <c r="F73" s="201"/>
      <c r="G73" s="201"/>
      <c r="H73" s="201"/>
      <c r="I73" s="201"/>
      <c r="J73" s="201"/>
      <c r="K73" s="1422"/>
      <c r="L73" s="201"/>
      <c r="M73" s="201"/>
      <c r="N73" s="201"/>
      <c r="AI73" s="328"/>
      <c r="AJ73" s="328"/>
      <c r="AK73" s="328"/>
      <c r="AL73" s="328"/>
      <c r="AM73" s="328"/>
      <c r="AN73" s="328"/>
      <c r="AO73" s="328"/>
      <c r="AP73" s="328"/>
      <c r="AQ73" s="328"/>
      <c r="AR73" s="328"/>
      <c r="AS73" s="328"/>
      <c r="AT73" s="328"/>
      <c r="AU73" s="328"/>
    </row>
    <row r="74" spans="1:47">
      <c r="A74" s="328"/>
      <c r="B74" s="328"/>
      <c r="C74" s="328"/>
      <c r="D74" s="201"/>
      <c r="E74" s="638"/>
      <c r="F74" s="201"/>
      <c r="G74" s="201"/>
      <c r="H74" s="201"/>
      <c r="I74" s="201"/>
      <c r="J74" s="201"/>
      <c r="K74" s="201"/>
      <c r="L74" s="201"/>
      <c r="M74" s="201"/>
      <c r="N74" s="201"/>
      <c r="AI74" s="328"/>
      <c r="AJ74" s="328"/>
      <c r="AK74" s="328"/>
      <c r="AL74" s="328"/>
      <c r="AM74" s="328"/>
      <c r="AN74" s="328"/>
      <c r="AO74" s="328"/>
      <c r="AP74" s="328"/>
      <c r="AQ74" s="328"/>
      <c r="AR74" s="328"/>
      <c r="AS74" s="328"/>
      <c r="AT74" s="328"/>
      <c r="AU74" s="328"/>
    </row>
    <row r="75" spans="1:47">
      <c r="A75" s="328"/>
      <c r="B75" s="328"/>
      <c r="C75" s="328"/>
      <c r="D75" s="201"/>
      <c r="E75" s="638"/>
      <c r="F75" s="201"/>
      <c r="G75" s="201"/>
      <c r="H75" s="201"/>
      <c r="I75" s="201"/>
      <c r="J75" s="201"/>
      <c r="K75" s="201"/>
      <c r="L75" s="201"/>
      <c r="M75" s="201"/>
      <c r="N75" s="201"/>
      <c r="AI75" s="328"/>
      <c r="AJ75" s="328"/>
      <c r="AK75" s="328"/>
      <c r="AL75" s="328"/>
      <c r="AM75" s="328"/>
      <c r="AN75" s="328"/>
      <c r="AO75" s="328"/>
      <c r="AP75" s="328"/>
      <c r="AQ75" s="328"/>
      <c r="AR75" s="328"/>
      <c r="AS75" s="328"/>
      <c r="AT75" s="328"/>
      <c r="AU75" s="328"/>
    </row>
    <row r="76" spans="1:47">
      <c r="A76" s="328"/>
      <c r="B76" s="328"/>
      <c r="C76" s="328"/>
      <c r="D76" s="201"/>
      <c r="E76" s="638"/>
      <c r="F76" s="201"/>
      <c r="G76" s="201"/>
      <c r="H76" s="201"/>
      <c r="I76" s="201"/>
      <c r="J76" s="201"/>
      <c r="K76" s="201"/>
      <c r="L76" s="201"/>
      <c r="M76" s="201"/>
      <c r="N76" s="201"/>
      <c r="AI76" s="328"/>
      <c r="AJ76" s="328"/>
      <c r="AK76" s="328"/>
      <c r="AL76" s="328"/>
      <c r="AM76" s="328"/>
      <c r="AN76" s="328"/>
      <c r="AO76" s="328"/>
      <c r="AP76" s="328"/>
      <c r="AQ76" s="328"/>
      <c r="AR76" s="328"/>
      <c r="AS76" s="328"/>
      <c r="AT76" s="328"/>
      <c r="AU76" s="328"/>
    </row>
    <row r="77" spans="1:47">
      <c r="A77" s="328"/>
      <c r="B77" s="328"/>
      <c r="C77" s="328"/>
      <c r="D77" s="201"/>
      <c r="E77" s="638"/>
      <c r="F77" s="201"/>
      <c r="G77" s="201"/>
      <c r="H77" s="201"/>
      <c r="I77" s="201"/>
      <c r="J77" s="201"/>
      <c r="K77" s="201"/>
      <c r="L77" s="201"/>
      <c r="M77" s="201"/>
      <c r="N77" s="201"/>
      <c r="AI77" s="328"/>
      <c r="AJ77" s="328"/>
      <c r="AK77" s="328"/>
      <c r="AL77" s="328"/>
      <c r="AM77" s="328"/>
      <c r="AN77" s="328"/>
      <c r="AO77" s="328"/>
      <c r="AP77" s="328"/>
      <c r="AQ77" s="328"/>
      <c r="AR77" s="328"/>
      <c r="AS77" s="328"/>
      <c r="AT77" s="328"/>
      <c r="AU77" s="328"/>
    </row>
    <row r="78" spans="1:47">
      <c r="A78" s="328"/>
      <c r="B78" s="328"/>
      <c r="C78" s="328"/>
      <c r="D78" s="201"/>
      <c r="E78" s="638"/>
      <c r="F78" s="201"/>
      <c r="G78" s="201"/>
      <c r="H78" s="201"/>
      <c r="I78" s="201"/>
      <c r="J78" s="201"/>
      <c r="K78" s="201"/>
      <c r="L78" s="201"/>
      <c r="M78" s="201"/>
      <c r="N78" s="201"/>
      <c r="AI78" s="328"/>
      <c r="AJ78" s="328"/>
      <c r="AK78" s="328"/>
      <c r="AL78" s="328"/>
      <c r="AM78" s="328"/>
      <c r="AN78" s="328"/>
      <c r="AO78" s="328"/>
      <c r="AP78" s="328"/>
      <c r="AQ78" s="328"/>
      <c r="AR78" s="328"/>
      <c r="AS78" s="328"/>
      <c r="AT78" s="328"/>
      <c r="AU78" s="328"/>
    </row>
    <row r="79" spans="1:47">
      <c r="A79" s="328"/>
      <c r="B79" s="328"/>
      <c r="C79" s="328"/>
      <c r="D79" s="201"/>
      <c r="E79" s="638"/>
      <c r="F79" s="201"/>
      <c r="G79" s="201"/>
      <c r="H79" s="201"/>
      <c r="I79" s="201"/>
      <c r="J79" s="201"/>
      <c r="K79" s="201"/>
      <c r="L79" s="201"/>
      <c r="M79" s="201"/>
      <c r="N79" s="201"/>
      <c r="AI79" s="328"/>
      <c r="AJ79" s="328"/>
      <c r="AK79" s="328"/>
      <c r="AL79" s="328"/>
      <c r="AM79" s="328"/>
      <c r="AN79" s="328"/>
      <c r="AO79" s="328"/>
      <c r="AP79" s="328"/>
      <c r="AQ79" s="328"/>
      <c r="AR79" s="328"/>
      <c r="AS79" s="328"/>
      <c r="AT79" s="328"/>
      <c r="AU79" s="328"/>
    </row>
    <row r="80" spans="1:47">
      <c r="A80" s="328"/>
      <c r="B80" s="328"/>
      <c r="C80" s="328"/>
      <c r="D80" s="201"/>
      <c r="E80" s="638"/>
      <c r="F80" s="201"/>
      <c r="G80" s="201"/>
      <c r="H80" s="201"/>
      <c r="I80" s="201"/>
      <c r="J80" s="201"/>
      <c r="K80" s="201"/>
      <c r="L80" s="201"/>
      <c r="M80" s="201"/>
      <c r="N80" s="201"/>
      <c r="AI80" s="328"/>
      <c r="AJ80" s="328"/>
      <c r="AK80" s="328"/>
      <c r="AL80" s="328"/>
      <c r="AM80" s="328"/>
      <c r="AN80" s="328"/>
      <c r="AO80" s="328"/>
      <c r="AP80" s="328"/>
      <c r="AQ80" s="328"/>
      <c r="AR80" s="328"/>
      <c r="AS80" s="328"/>
      <c r="AT80" s="328"/>
      <c r="AU80" s="328"/>
    </row>
    <row r="81" spans="1:47">
      <c r="A81" s="328"/>
      <c r="B81" s="328"/>
      <c r="C81" s="328"/>
      <c r="D81" s="201"/>
      <c r="E81" s="638"/>
      <c r="F81" s="201"/>
      <c r="G81" s="201"/>
      <c r="H81" s="201"/>
      <c r="I81" s="201"/>
      <c r="J81" s="201"/>
      <c r="K81" s="201"/>
      <c r="L81" s="201"/>
      <c r="M81" s="201"/>
      <c r="N81" s="201"/>
      <c r="AI81" s="328"/>
      <c r="AJ81" s="328"/>
      <c r="AK81" s="328"/>
      <c r="AL81" s="328"/>
      <c r="AM81" s="328"/>
      <c r="AN81" s="328"/>
      <c r="AO81" s="328"/>
      <c r="AP81" s="328"/>
      <c r="AQ81" s="328"/>
      <c r="AR81" s="328"/>
      <c r="AS81" s="328"/>
      <c r="AT81" s="328"/>
      <c r="AU81" s="328"/>
    </row>
    <row r="82" spans="1:47">
      <c r="A82" s="328"/>
      <c r="B82" s="328"/>
      <c r="C82" s="328"/>
      <c r="D82" s="201"/>
      <c r="E82" s="638"/>
      <c r="F82" s="201"/>
      <c r="G82" s="201"/>
      <c r="H82" s="201"/>
      <c r="I82" s="201"/>
      <c r="J82" s="201"/>
      <c r="K82" s="201"/>
      <c r="L82" s="201"/>
      <c r="M82" s="201"/>
      <c r="N82" s="201"/>
      <c r="AI82" s="328"/>
      <c r="AJ82" s="328"/>
      <c r="AK82" s="328"/>
      <c r="AL82" s="328"/>
      <c r="AM82" s="328"/>
      <c r="AN82" s="328"/>
      <c r="AO82" s="328"/>
      <c r="AP82" s="328"/>
      <c r="AQ82" s="328"/>
      <c r="AR82" s="328"/>
      <c r="AS82" s="328"/>
      <c r="AT82" s="328"/>
      <c r="AU82" s="328"/>
    </row>
    <row r="83" spans="1:47">
      <c r="A83" s="328"/>
      <c r="B83" s="328"/>
      <c r="C83" s="328"/>
      <c r="D83" s="201"/>
      <c r="E83" s="638"/>
      <c r="F83" s="201"/>
      <c r="G83" s="201"/>
      <c r="H83" s="201"/>
      <c r="I83" s="201"/>
      <c r="J83" s="201"/>
      <c r="K83" s="201"/>
      <c r="L83" s="201"/>
      <c r="M83" s="201"/>
      <c r="N83" s="201"/>
      <c r="AI83" s="328"/>
      <c r="AJ83" s="328"/>
      <c r="AK83" s="328"/>
      <c r="AL83" s="328"/>
      <c r="AM83" s="328"/>
      <c r="AN83" s="328"/>
      <c r="AO83" s="328"/>
      <c r="AP83" s="328"/>
      <c r="AQ83" s="328"/>
      <c r="AR83" s="328"/>
      <c r="AS83" s="328"/>
      <c r="AT83" s="328"/>
      <c r="AU83" s="328"/>
    </row>
    <row r="84" spans="1:47">
      <c r="A84" s="328"/>
      <c r="B84" s="328"/>
      <c r="C84" s="328"/>
      <c r="D84" s="201"/>
      <c r="E84" s="638"/>
      <c r="F84" s="201"/>
      <c r="G84" s="201"/>
      <c r="H84" s="201"/>
      <c r="I84" s="201"/>
      <c r="J84" s="201"/>
      <c r="K84" s="201"/>
      <c r="L84" s="201"/>
      <c r="M84" s="201"/>
      <c r="N84" s="201"/>
      <c r="AI84" s="328"/>
      <c r="AJ84" s="328"/>
      <c r="AK84" s="328"/>
      <c r="AL84" s="328"/>
      <c r="AM84" s="328"/>
      <c r="AN84" s="328"/>
      <c r="AO84" s="328"/>
      <c r="AP84" s="328"/>
      <c r="AQ84" s="328"/>
      <c r="AR84" s="328"/>
      <c r="AS84" s="328"/>
      <c r="AT84" s="328"/>
      <c r="AU84" s="328"/>
    </row>
    <row r="85" spans="1:47">
      <c r="A85" s="328"/>
      <c r="B85" s="328"/>
      <c r="C85" s="328"/>
      <c r="D85" s="201"/>
      <c r="E85" s="638"/>
      <c r="F85" s="201"/>
      <c r="G85" s="201"/>
      <c r="H85" s="201"/>
      <c r="I85" s="201"/>
      <c r="J85" s="201"/>
      <c r="K85" s="201"/>
      <c r="L85" s="201"/>
      <c r="M85" s="201"/>
      <c r="N85" s="201"/>
      <c r="AI85" s="328"/>
      <c r="AJ85" s="328"/>
      <c r="AK85" s="328"/>
      <c r="AL85" s="328"/>
      <c r="AM85" s="328"/>
      <c r="AN85" s="328"/>
      <c r="AO85" s="328"/>
      <c r="AP85" s="328"/>
      <c r="AQ85" s="328"/>
      <c r="AR85" s="328"/>
      <c r="AS85" s="328"/>
      <c r="AT85" s="328"/>
      <c r="AU85" s="328"/>
    </row>
    <row r="86" spans="1:47">
      <c r="A86" s="328"/>
      <c r="B86" s="328"/>
      <c r="C86" s="328"/>
      <c r="D86" s="201"/>
      <c r="E86" s="638"/>
      <c r="F86" s="201"/>
      <c r="G86" s="201"/>
      <c r="H86" s="201"/>
      <c r="I86" s="201"/>
      <c r="J86" s="201"/>
      <c r="K86" s="201"/>
      <c r="L86" s="201"/>
      <c r="M86" s="201"/>
      <c r="N86" s="201"/>
      <c r="AI86" s="328"/>
      <c r="AJ86" s="328"/>
      <c r="AK86" s="328"/>
      <c r="AL86" s="328"/>
      <c r="AM86" s="328"/>
      <c r="AN86" s="328"/>
      <c r="AO86" s="328"/>
      <c r="AP86" s="328"/>
      <c r="AQ86" s="328"/>
      <c r="AR86" s="328"/>
      <c r="AS86" s="328"/>
      <c r="AT86" s="328"/>
      <c r="AU86" s="328"/>
    </row>
    <row r="87" spans="1:47">
      <c r="A87" s="328"/>
      <c r="B87" s="328"/>
      <c r="C87" s="328"/>
      <c r="D87" s="201"/>
      <c r="E87" s="638"/>
      <c r="F87" s="201"/>
      <c r="G87" s="201"/>
      <c r="H87" s="201"/>
      <c r="I87" s="201"/>
      <c r="J87" s="201"/>
      <c r="K87" s="201"/>
      <c r="L87" s="201"/>
      <c r="M87" s="201"/>
      <c r="N87" s="201"/>
      <c r="AI87" s="328"/>
      <c r="AJ87" s="328"/>
      <c r="AK87" s="328"/>
      <c r="AL87" s="328"/>
      <c r="AM87" s="328"/>
      <c r="AN87" s="328"/>
      <c r="AO87" s="328"/>
      <c r="AP87" s="328"/>
      <c r="AQ87" s="328"/>
      <c r="AR87" s="328"/>
      <c r="AS87" s="328"/>
      <c r="AT87" s="328"/>
      <c r="AU87" s="328"/>
    </row>
    <row r="88" spans="1:47">
      <c r="A88" s="328"/>
      <c r="B88" s="328"/>
      <c r="C88" s="328"/>
      <c r="D88" s="201"/>
      <c r="E88" s="638"/>
      <c r="F88" s="201"/>
      <c r="G88" s="201"/>
      <c r="H88" s="201"/>
      <c r="I88" s="201"/>
      <c r="J88" s="201"/>
      <c r="K88" s="201"/>
      <c r="L88" s="201"/>
      <c r="M88" s="201"/>
      <c r="N88" s="201"/>
      <c r="AI88" s="328"/>
      <c r="AJ88" s="328"/>
      <c r="AK88" s="328"/>
      <c r="AL88" s="328"/>
      <c r="AM88" s="328"/>
      <c r="AN88" s="328"/>
      <c r="AO88" s="328"/>
      <c r="AP88" s="328"/>
      <c r="AQ88" s="328"/>
      <c r="AR88" s="328"/>
      <c r="AS88" s="328"/>
      <c r="AT88" s="328"/>
      <c r="AU88" s="328"/>
    </row>
    <row r="89" spans="1:47">
      <c r="A89" s="328"/>
      <c r="B89" s="328"/>
      <c r="C89" s="328"/>
      <c r="D89" s="201"/>
      <c r="E89" s="638"/>
      <c r="F89" s="201"/>
      <c r="G89" s="201"/>
      <c r="H89" s="201"/>
      <c r="I89" s="201"/>
      <c r="J89" s="201"/>
      <c r="K89" s="201"/>
      <c r="L89" s="201"/>
      <c r="M89" s="201"/>
      <c r="N89" s="201"/>
      <c r="AI89" s="328"/>
      <c r="AJ89" s="328"/>
      <c r="AK89" s="328"/>
      <c r="AL89" s="328"/>
      <c r="AM89" s="328"/>
      <c r="AN89" s="328"/>
      <c r="AO89" s="328"/>
      <c r="AP89" s="328"/>
      <c r="AQ89" s="328"/>
      <c r="AR89" s="328"/>
      <c r="AS89" s="328"/>
      <c r="AT89" s="328"/>
      <c r="AU89" s="328"/>
    </row>
    <row r="90" spans="1:47">
      <c r="A90" s="328"/>
      <c r="B90" s="328"/>
      <c r="C90" s="328"/>
      <c r="D90" s="201"/>
      <c r="E90" s="638"/>
      <c r="F90" s="201"/>
      <c r="G90" s="201"/>
      <c r="H90" s="201"/>
      <c r="I90" s="201"/>
      <c r="J90" s="201"/>
      <c r="K90" s="201"/>
      <c r="L90" s="201"/>
      <c r="M90" s="201"/>
      <c r="N90" s="201"/>
      <c r="AI90" s="328"/>
      <c r="AJ90" s="328"/>
      <c r="AK90" s="328"/>
      <c r="AL90" s="328"/>
      <c r="AM90" s="328"/>
      <c r="AN90" s="328"/>
      <c r="AO90" s="328"/>
      <c r="AP90" s="328"/>
      <c r="AQ90" s="328"/>
      <c r="AR90" s="328"/>
      <c r="AS90" s="328"/>
      <c r="AT90" s="328"/>
      <c r="AU90" s="328"/>
    </row>
    <row r="91" spans="1:47">
      <c r="A91" s="328"/>
      <c r="B91" s="328"/>
      <c r="C91" s="328"/>
      <c r="D91" s="201"/>
      <c r="E91" s="638"/>
      <c r="F91" s="201"/>
      <c r="G91" s="201"/>
      <c r="H91" s="201"/>
      <c r="I91" s="201"/>
      <c r="J91" s="201"/>
      <c r="K91" s="201"/>
      <c r="L91" s="201"/>
      <c r="M91" s="201"/>
      <c r="N91" s="201"/>
      <c r="AI91" s="328"/>
      <c r="AJ91" s="328"/>
      <c r="AK91" s="328"/>
      <c r="AL91" s="328"/>
      <c r="AM91" s="328"/>
      <c r="AN91" s="328"/>
      <c r="AO91" s="328"/>
      <c r="AP91" s="328"/>
      <c r="AQ91" s="328"/>
      <c r="AR91" s="328"/>
      <c r="AS91" s="328"/>
      <c r="AT91" s="328"/>
      <c r="AU91" s="328"/>
    </row>
    <row r="92" spans="1:47">
      <c r="A92" s="328"/>
      <c r="B92" s="328"/>
      <c r="C92" s="328"/>
      <c r="D92" s="201"/>
      <c r="E92" s="638"/>
      <c r="F92" s="201"/>
      <c r="G92" s="201"/>
      <c r="H92" s="201"/>
      <c r="I92" s="201"/>
      <c r="J92" s="201"/>
      <c r="K92" s="201"/>
      <c r="L92" s="201"/>
      <c r="M92" s="201"/>
      <c r="N92" s="201"/>
      <c r="AI92" s="328"/>
      <c r="AJ92" s="328"/>
      <c r="AK92" s="328"/>
      <c r="AL92" s="328"/>
      <c r="AM92" s="328"/>
      <c r="AN92" s="328"/>
      <c r="AO92" s="328"/>
      <c r="AP92" s="328"/>
      <c r="AQ92" s="328"/>
      <c r="AR92" s="328"/>
      <c r="AS92" s="328"/>
      <c r="AT92" s="328"/>
      <c r="AU92" s="328"/>
    </row>
    <row r="93" spans="1:47">
      <c r="A93" s="328"/>
      <c r="B93" s="328"/>
      <c r="C93" s="328"/>
      <c r="D93" s="201"/>
      <c r="E93" s="638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328"/>
      <c r="Q93" s="328"/>
      <c r="R93" s="328"/>
      <c r="S93" s="328"/>
      <c r="T93" s="328"/>
      <c r="U93" s="328"/>
      <c r="V93" s="328"/>
      <c r="W93" s="328"/>
      <c r="X93" s="328"/>
      <c r="Y93" s="328"/>
      <c r="Z93" s="328"/>
      <c r="AA93" s="328"/>
      <c r="AB93" s="328"/>
      <c r="AC93" s="328"/>
      <c r="AD93" s="328"/>
      <c r="AE93" s="328"/>
      <c r="AF93" s="328"/>
      <c r="AG93" s="328"/>
      <c r="AH93" s="328"/>
      <c r="AI93" s="328"/>
      <c r="AJ93" s="328"/>
      <c r="AK93" s="328"/>
      <c r="AL93" s="328"/>
      <c r="AM93" s="328"/>
      <c r="AN93" s="328"/>
      <c r="AO93" s="328"/>
      <c r="AP93" s="328"/>
      <c r="AQ93" s="328"/>
      <c r="AR93" s="328"/>
      <c r="AS93" s="328"/>
      <c r="AT93" s="328"/>
      <c r="AU93" s="328"/>
    </row>
    <row r="94" spans="1:47">
      <c r="A94" s="328"/>
      <c r="B94" s="328"/>
      <c r="C94" s="328"/>
      <c r="D94" s="201"/>
      <c r="E94" s="638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328"/>
      <c r="Q94" s="328"/>
      <c r="R94" s="328"/>
      <c r="S94" s="328"/>
      <c r="T94" s="328"/>
      <c r="U94" s="328"/>
      <c r="V94" s="328"/>
      <c r="W94" s="328"/>
      <c r="X94" s="328"/>
      <c r="Y94" s="328"/>
      <c r="Z94" s="328"/>
      <c r="AA94" s="328"/>
      <c r="AB94" s="328"/>
      <c r="AC94" s="328"/>
      <c r="AD94" s="328"/>
      <c r="AE94" s="328"/>
      <c r="AF94" s="328"/>
      <c r="AG94" s="328"/>
      <c r="AH94" s="328"/>
      <c r="AI94" s="328"/>
      <c r="AJ94" s="328"/>
      <c r="AK94" s="328"/>
      <c r="AL94" s="328"/>
      <c r="AM94" s="328"/>
      <c r="AN94" s="328"/>
      <c r="AO94" s="328"/>
      <c r="AP94" s="328"/>
      <c r="AQ94" s="328"/>
      <c r="AR94" s="328"/>
      <c r="AS94" s="328"/>
      <c r="AT94" s="328"/>
      <c r="AU94" s="328"/>
    </row>
    <row r="95" spans="1:47">
      <c r="A95" s="328"/>
      <c r="B95" s="328"/>
      <c r="C95" s="328"/>
      <c r="D95" s="201"/>
      <c r="E95" s="638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328"/>
      <c r="Q95" s="328"/>
      <c r="R95" s="328"/>
      <c r="S95" s="328"/>
      <c r="T95" s="328"/>
      <c r="U95" s="328"/>
      <c r="V95" s="328"/>
      <c r="W95" s="328"/>
      <c r="X95" s="328"/>
      <c r="Y95" s="328"/>
      <c r="Z95" s="328"/>
      <c r="AA95" s="328"/>
      <c r="AB95" s="328"/>
      <c r="AC95" s="328"/>
      <c r="AD95" s="328"/>
      <c r="AE95" s="328"/>
      <c r="AF95" s="328"/>
      <c r="AG95" s="328"/>
      <c r="AH95" s="328"/>
      <c r="AI95" s="328"/>
      <c r="AJ95" s="328"/>
      <c r="AK95" s="328"/>
      <c r="AL95" s="328"/>
      <c r="AM95" s="328"/>
      <c r="AN95" s="328"/>
      <c r="AO95" s="328"/>
      <c r="AP95" s="328"/>
      <c r="AQ95" s="328"/>
      <c r="AR95" s="328"/>
      <c r="AS95" s="328"/>
      <c r="AT95" s="328"/>
      <c r="AU95" s="328"/>
    </row>
    <row r="96" spans="1:47">
      <c r="A96" s="328"/>
      <c r="B96" s="328"/>
      <c r="C96" s="328"/>
      <c r="D96" s="201"/>
      <c r="E96" s="638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328"/>
      <c r="Q96" s="328"/>
      <c r="R96" s="328"/>
      <c r="S96" s="328"/>
      <c r="T96" s="328"/>
      <c r="U96" s="328"/>
      <c r="V96" s="328"/>
      <c r="W96" s="328"/>
      <c r="X96" s="328"/>
      <c r="Y96" s="328"/>
      <c r="Z96" s="328"/>
      <c r="AA96" s="328"/>
      <c r="AB96" s="328"/>
      <c r="AC96" s="328"/>
      <c r="AD96" s="328"/>
      <c r="AE96" s="328"/>
      <c r="AF96" s="328"/>
      <c r="AG96" s="328"/>
      <c r="AH96" s="328"/>
      <c r="AI96" s="328"/>
      <c r="AJ96" s="328"/>
      <c r="AK96" s="328"/>
      <c r="AL96" s="328"/>
      <c r="AM96" s="328"/>
      <c r="AN96" s="328"/>
      <c r="AO96" s="328"/>
      <c r="AP96" s="328"/>
      <c r="AQ96" s="328"/>
      <c r="AR96" s="328"/>
      <c r="AS96" s="328"/>
      <c r="AT96" s="328"/>
      <c r="AU96" s="328"/>
    </row>
    <row r="97" spans="1:47">
      <c r="A97" s="328"/>
      <c r="B97" s="328"/>
      <c r="C97" s="328"/>
      <c r="D97" s="201"/>
      <c r="E97" s="638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328"/>
      <c r="Q97" s="328"/>
      <c r="R97" s="328"/>
      <c r="S97" s="328"/>
      <c r="T97" s="328"/>
      <c r="U97" s="328"/>
      <c r="V97" s="328"/>
      <c r="W97" s="328"/>
      <c r="X97" s="328"/>
      <c r="Y97" s="328"/>
      <c r="Z97" s="328"/>
      <c r="AA97" s="328"/>
      <c r="AB97" s="328"/>
      <c r="AC97" s="328"/>
      <c r="AD97" s="328"/>
      <c r="AE97" s="328"/>
      <c r="AF97" s="328"/>
      <c r="AG97" s="328"/>
      <c r="AH97" s="328"/>
      <c r="AI97" s="328"/>
      <c r="AJ97" s="328"/>
      <c r="AK97" s="328"/>
      <c r="AL97" s="328"/>
      <c r="AM97" s="328"/>
      <c r="AN97" s="328"/>
      <c r="AO97" s="328"/>
      <c r="AP97" s="328"/>
      <c r="AQ97" s="328"/>
      <c r="AR97" s="328"/>
      <c r="AS97" s="328"/>
      <c r="AT97" s="328"/>
      <c r="AU97" s="328"/>
    </row>
    <row r="98" spans="1:47">
      <c r="A98" s="328"/>
      <c r="B98" s="328"/>
      <c r="C98" s="328"/>
      <c r="D98" s="201"/>
      <c r="E98" s="638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328"/>
      <c r="Q98" s="328"/>
      <c r="R98" s="328"/>
      <c r="S98" s="328"/>
      <c r="T98" s="328"/>
      <c r="U98" s="328"/>
      <c r="V98" s="328"/>
      <c r="W98" s="328"/>
      <c r="X98" s="328"/>
      <c r="Y98" s="328"/>
      <c r="Z98" s="328"/>
      <c r="AA98" s="328"/>
      <c r="AB98" s="328"/>
      <c r="AC98" s="328"/>
      <c r="AD98" s="328"/>
      <c r="AE98" s="328"/>
      <c r="AF98" s="328"/>
      <c r="AG98" s="328"/>
      <c r="AH98" s="328"/>
      <c r="AI98" s="328"/>
      <c r="AJ98" s="328"/>
      <c r="AK98" s="328"/>
      <c r="AL98" s="328"/>
      <c r="AM98" s="328"/>
      <c r="AN98" s="328"/>
      <c r="AO98" s="328"/>
      <c r="AP98" s="328"/>
      <c r="AQ98" s="328"/>
      <c r="AR98" s="328"/>
      <c r="AS98" s="328"/>
      <c r="AT98" s="328"/>
      <c r="AU98" s="328"/>
    </row>
    <row r="99" spans="1:47">
      <c r="A99" s="328"/>
      <c r="B99" s="328"/>
      <c r="C99" s="328"/>
      <c r="D99" s="201"/>
      <c r="E99" s="638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328"/>
      <c r="Q99" s="328"/>
      <c r="R99" s="328"/>
      <c r="S99" s="328"/>
      <c r="T99" s="328"/>
      <c r="U99" s="328"/>
      <c r="V99" s="328"/>
      <c r="W99" s="328"/>
      <c r="X99" s="328"/>
      <c r="Y99" s="328"/>
      <c r="Z99" s="328"/>
      <c r="AA99" s="328"/>
      <c r="AB99" s="328"/>
      <c r="AC99" s="328"/>
      <c r="AD99" s="328"/>
      <c r="AE99" s="328"/>
      <c r="AF99" s="328"/>
      <c r="AG99" s="328"/>
      <c r="AH99" s="328"/>
      <c r="AI99" s="328"/>
      <c r="AJ99" s="328"/>
      <c r="AK99" s="328"/>
      <c r="AL99" s="328"/>
      <c r="AM99" s="328"/>
      <c r="AN99" s="328"/>
      <c r="AO99" s="328"/>
      <c r="AP99" s="328"/>
      <c r="AQ99" s="328"/>
      <c r="AR99" s="328"/>
      <c r="AS99" s="328"/>
      <c r="AT99" s="328"/>
      <c r="AU99" s="328"/>
    </row>
    <row r="100" spans="1:47">
      <c r="A100" s="328"/>
      <c r="B100" s="328"/>
      <c r="C100" s="328"/>
      <c r="D100" s="201"/>
      <c r="E100" s="638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328"/>
      <c r="Q100" s="328"/>
      <c r="R100" s="328"/>
      <c r="S100" s="328"/>
      <c r="T100" s="328"/>
      <c r="U100" s="328"/>
      <c r="V100" s="328"/>
      <c r="W100" s="328"/>
      <c r="X100" s="328"/>
      <c r="Y100" s="328"/>
      <c r="Z100" s="328"/>
      <c r="AA100" s="328"/>
      <c r="AB100" s="328"/>
      <c r="AC100" s="328"/>
      <c r="AD100" s="328"/>
      <c r="AE100" s="328"/>
      <c r="AF100" s="328"/>
      <c r="AG100" s="328"/>
      <c r="AH100" s="328"/>
      <c r="AI100" s="328"/>
      <c r="AJ100" s="328"/>
      <c r="AK100" s="328"/>
      <c r="AL100" s="328"/>
      <c r="AM100" s="328"/>
      <c r="AN100" s="328"/>
      <c r="AO100" s="328"/>
      <c r="AP100" s="328"/>
      <c r="AQ100" s="328"/>
      <c r="AR100" s="328"/>
      <c r="AS100" s="328"/>
      <c r="AT100" s="328"/>
      <c r="AU100" s="328"/>
    </row>
    <row r="101" spans="1:47">
      <c r="A101" s="328"/>
      <c r="B101" s="328"/>
      <c r="C101" s="328"/>
      <c r="D101" s="201"/>
      <c r="E101" s="638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328"/>
      <c r="Q101" s="328"/>
      <c r="R101" s="328"/>
      <c r="S101" s="328"/>
      <c r="T101" s="328"/>
      <c r="U101" s="328"/>
      <c r="V101" s="328"/>
      <c r="W101" s="328"/>
      <c r="X101" s="328"/>
      <c r="Y101" s="328"/>
      <c r="Z101" s="328"/>
      <c r="AA101" s="328"/>
      <c r="AB101" s="328"/>
      <c r="AC101" s="328"/>
      <c r="AD101" s="328"/>
      <c r="AE101" s="328"/>
      <c r="AF101" s="328"/>
      <c r="AG101" s="328"/>
      <c r="AH101" s="328"/>
      <c r="AI101" s="328"/>
      <c r="AJ101" s="328"/>
      <c r="AK101" s="328"/>
      <c r="AL101" s="328"/>
      <c r="AM101" s="328"/>
      <c r="AN101" s="328"/>
      <c r="AO101" s="328"/>
      <c r="AP101" s="328"/>
      <c r="AQ101" s="328"/>
      <c r="AR101" s="328"/>
      <c r="AS101" s="328"/>
      <c r="AT101" s="328"/>
      <c r="AU101" s="328"/>
    </row>
    <row r="102" spans="1:47">
      <c r="A102" s="328"/>
      <c r="B102" s="328"/>
      <c r="C102" s="328"/>
      <c r="D102" s="201"/>
      <c r="E102" s="638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328"/>
      <c r="Q102" s="328"/>
      <c r="R102" s="328"/>
      <c r="S102" s="328"/>
      <c r="T102" s="328"/>
      <c r="U102" s="328"/>
      <c r="V102" s="328"/>
      <c r="W102" s="328"/>
      <c r="X102" s="328"/>
      <c r="Y102" s="328"/>
      <c r="Z102" s="328"/>
      <c r="AA102" s="328"/>
      <c r="AB102" s="328"/>
      <c r="AC102" s="328"/>
      <c r="AD102" s="328"/>
      <c r="AE102" s="328"/>
      <c r="AF102" s="328"/>
      <c r="AG102" s="328"/>
      <c r="AH102" s="328"/>
      <c r="AI102" s="328"/>
      <c r="AJ102" s="328"/>
      <c r="AK102" s="328"/>
      <c r="AL102" s="328"/>
      <c r="AM102" s="328"/>
      <c r="AN102" s="328"/>
      <c r="AO102" s="328"/>
      <c r="AP102" s="328"/>
      <c r="AQ102" s="328"/>
      <c r="AR102" s="328"/>
      <c r="AS102" s="328"/>
      <c r="AT102" s="328"/>
      <c r="AU102" s="328"/>
    </row>
    <row r="103" spans="1:47">
      <c r="A103" s="328"/>
      <c r="B103" s="328"/>
      <c r="C103" s="328"/>
      <c r="D103" s="201"/>
      <c r="E103" s="638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328"/>
      <c r="Q103" s="328"/>
      <c r="R103" s="328"/>
      <c r="S103" s="328"/>
      <c r="T103" s="328"/>
      <c r="U103" s="328"/>
      <c r="V103" s="328"/>
      <c r="W103" s="328"/>
      <c r="X103" s="328"/>
      <c r="Y103" s="328"/>
      <c r="Z103" s="328"/>
      <c r="AA103" s="328"/>
      <c r="AB103" s="328"/>
      <c r="AC103" s="328"/>
      <c r="AD103" s="328"/>
      <c r="AE103" s="328"/>
      <c r="AF103" s="328"/>
      <c r="AG103" s="328"/>
      <c r="AH103" s="328"/>
      <c r="AI103" s="328"/>
      <c r="AJ103" s="328"/>
      <c r="AK103" s="328"/>
      <c r="AL103" s="328"/>
      <c r="AM103" s="328"/>
      <c r="AN103" s="328"/>
      <c r="AO103" s="328"/>
      <c r="AP103" s="328"/>
      <c r="AQ103" s="328"/>
      <c r="AR103" s="328"/>
      <c r="AS103" s="328"/>
      <c r="AT103" s="328"/>
      <c r="AU103" s="328"/>
    </row>
    <row r="104" spans="1:47">
      <c r="A104" s="328"/>
      <c r="B104" s="328"/>
      <c r="C104" s="328"/>
      <c r="D104" s="201"/>
      <c r="E104" s="638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328"/>
      <c r="Q104" s="328"/>
      <c r="R104" s="328"/>
      <c r="S104" s="328"/>
      <c r="T104" s="328"/>
      <c r="U104" s="328"/>
      <c r="V104" s="328"/>
      <c r="W104" s="328"/>
      <c r="X104" s="328"/>
      <c r="Y104" s="328"/>
      <c r="Z104" s="328"/>
      <c r="AA104" s="328"/>
      <c r="AB104" s="328"/>
      <c r="AC104" s="328"/>
      <c r="AD104" s="328"/>
      <c r="AE104" s="328"/>
      <c r="AF104" s="328"/>
      <c r="AG104" s="328"/>
      <c r="AH104" s="328"/>
      <c r="AI104" s="328"/>
      <c r="AJ104" s="328"/>
      <c r="AK104" s="328"/>
      <c r="AL104" s="328"/>
      <c r="AM104" s="328"/>
      <c r="AN104" s="328"/>
      <c r="AO104" s="328"/>
      <c r="AP104" s="328"/>
      <c r="AQ104" s="328"/>
      <c r="AR104" s="328"/>
      <c r="AS104" s="328"/>
      <c r="AT104" s="328"/>
      <c r="AU104" s="328"/>
    </row>
    <row r="105" spans="1:47">
      <c r="A105" s="328"/>
      <c r="B105" s="328"/>
      <c r="C105" s="328"/>
      <c r="D105" s="201"/>
      <c r="E105" s="638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328"/>
      <c r="Q105" s="328"/>
      <c r="R105" s="328"/>
      <c r="S105" s="328"/>
      <c r="T105" s="328"/>
      <c r="U105" s="328"/>
      <c r="V105" s="328"/>
      <c r="W105" s="328"/>
      <c r="X105" s="328"/>
      <c r="Y105" s="328"/>
      <c r="Z105" s="328"/>
      <c r="AA105" s="328"/>
      <c r="AB105" s="328"/>
      <c r="AC105" s="328"/>
      <c r="AD105" s="328"/>
      <c r="AE105" s="328"/>
      <c r="AF105" s="328"/>
      <c r="AG105" s="328"/>
      <c r="AH105" s="328"/>
      <c r="AI105" s="328"/>
      <c r="AJ105" s="328"/>
      <c r="AK105" s="328"/>
      <c r="AL105" s="328"/>
      <c r="AM105" s="328"/>
      <c r="AN105" s="328"/>
      <c r="AO105" s="328"/>
      <c r="AP105" s="328"/>
      <c r="AQ105" s="328"/>
      <c r="AR105" s="328"/>
      <c r="AS105" s="328"/>
      <c r="AT105" s="328"/>
      <c r="AU105" s="328"/>
    </row>
    <row r="106" spans="1:47">
      <c r="A106" s="328"/>
      <c r="B106" s="328"/>
      <c r="C106" s="328"/>
      <c r="D106" s="201"/>
      <c r="E106" s="638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328"/>
      <c r="Q106" s="328"/>
      <c r="R106" s="328"/>
      <c r="S106" s="328"/>
      <c r="T106" s="328"/>
      <c r="U106" s="328"/>
      <c r="V106" s="328"/>
      <c r="W106" s="328"/>
      <c r="X106" s="328"/>
      <c r="Y106" s="328"/>
      <c r="Z106" s="328"/>
      <c r="AA106" s="328"/>
      <c r="AB106" s="328"/>
      <c r="AC106" s="328"/>
      <c r="AD106" s="328"/>
      <c r="AE106" s="328"/>
      <c r="AF106" s="328"/>
      <c r="AG106" s="328"/>
      <c r="AH106" s="328"/>
      <c r="AI106" s="328"/>
      <c r="AJ106" s="328"/>
      <c r="AK106" s="328"/>
      <c r="AL106" s="328"/>
      <c r="AM106" s="328"/>
      <c r="AN106" s="328"/>
      <c r="AO106" s="328"/>
      <c r="AP106" s="328"/>
      <c r="AQ106" s="328"/>
      <c r="AR106" s="328"/>
      <c r="AS106" s="328"/>
      <c r="AT106" s="328"/>
      <c r="AU106" s="328"/>
    </row>
    <row r="107" spans="1:47">
      <c r="A107" s="328"/>
      <c r="B107" s="328"/>
      <c r="C107" s="328"/>
      <c r="D107" s="201"/>
      <c r="E107" s="638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328"/>
      <c r="Q107" s="328"/>
      <c r="R107" s="328"/>
      <c r="S107" s="328"/>
      <c r="T107" s="328"/>
      <c r="U107" s="328"/>
      <c r="V107" s="328"/>
      <c r="W107" s="328"/>
      <c r="X107" s="328"/>
      <c r="Y107" s="328"/>
      <c r="Z107" s="328"/>
      <c r="AA107" s="328"/>
      <c r="AB107" s="328"/>
      <c r="AC107" s="328"/>
      <c r="AD107" s="328"/>
      <c r="AE107" s="328"/>
      <c r="AF107" s="328"/>
      <c r="AG107" s="328"/>
      <c r="AH107" s="328"/>
      <c r="AI107" s="328"/>
      <c r="AJ107" s="328"/>
      <c r="AK107" s="328"/>
      <c r="AL107" s="328"/>
      <c r="AM107" s="328"/>
      <c r="AN107" s="328"/>
      <c r="AO107" s="328"/>
      <c r="AP107" s="328"/>
      <c r="AQ107" s="328"/>
      <c r="AR107" s="328"/>
      <c r="AS107" s="328"/>
      <c r="AT107" s="328"/>
      <c r="AU107" s="328"/>
    </row>
    <row r="108" spans="1:47">
      <c r="A108" s="328"/>
      <c r="B108" s="328"/>
      <c r="C108" s="328"/>
      <c r="D108" s="201"/>
      <c r="E108" s="638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328"/>
      <c r="Q108" s="328"/>
      <c r="R108" s="328"/>
      <c r="S108" s="328"/>
      <c r="T108" s="328"/>
      <c r="U108" s="328"/>
      <c r="V108" s="328"/>
      <c r="W108" s="328"/>
      <c r="X108" s="328"/>
      <c r="Y108" s="328"/>
      <c r="Z108" s="328"/>
      <c r="AA108" s="328"/>
      <c r="AB108" s="328"/>
      <c r="AC108" s="328"/>
      <c r="AD108" s="328"/>
      <c r="AE108" s="328"/>
      <c r="AF108" s="328"/>
      <c r="AG108" s="328"/>
      <c r="AH108" s="328"/>
      <c r="AI108" s="328"/>
      <c r="AJ108" s="328"/>
      <c r="AK108" s="328"/>
      <c r="AL108" s="328"/>
      <c r="AM108" s="328"/>
      <c r="AN108" s="328"/>
      <c r="AO108" s="328"/>
      <c r="AP108" s="328"/>
      <c r="AQ108" s="328"/>
      <c r="AR108" s="328"/>
      <c r="AS108" s="328"/>
      <c r="AT108" s="328"/>
      <c r="AU108" s="328"/>
    </row>
    <row r="109" spans="1:47">
      <c r="A109" s="328"/>
      <c r="B109" s="328"/>
      <c r="C109" s="328"/>
      <c r="D109" s="201"/>
      <c r="E109" s="638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328"/>
      <c r="Q109" s="328"/>
      <c r="R109" s="328"/>
      <c r="S109" s="328"/>
      <c r="T109" s="328"/>
      <c r="U109" s="328"/>
      <c r="V109" s="328"/>
      <c r="W109" s="328"/>
      <c r="X109" s="328"/>
      <c r="Y109" s="328"/>
      <c r="Z109" s="328"/>
      <c r="AA109" s="328"/>
      <c r="AB109" s="328"/>
      <c r="AC109" s="328"/>
      <c r="AD109" s="328"/>
      <c r="AE109" s="328"/>
      <c r="AF109" s="328"/>
      <c r="AG109" s="328"/>
      <c r="AH109" s="328"/>
      <c r="AI109" s="328"/>
      <c r="AJ109" s="328"/>
      <c r="AK109" s="328"/>
      <c r="AL109" s="328"/>
      <c r="AM109" s="328"/>
      <c r="AN109" s="328"/>
      <c r="AO109" s="328"/>
      <c r="AP109" s="328"/>
      <c r="AQ109" s="328"/>
      <c r="AR109" s="328"/>
      <c r="AS109" s="328"/>
      <c r="AT109" s="328"/>
      <c r="AU109" s="328"/>
    </row>
    <row r="110" spans="1:47">
      <c r="A110" s="328"/>
      <c r="B110" s="328"/>
      <c r="C110" s="328"/>
      <c r="D110" s="201"/>
      <c r="E110" s="638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328"/>
      <c r="Q110" s="328"/>
      <c r="R110" s="328"/>
      <c r="S110" s="328"/>
      <c r="T110" s="328"/>
      <c r="U110" s="328"/>
      <c r="V110" s="328"/>
      <c r="W110" s="328"/>
      <c r="X110" s="328"/>
      <c r="Y110" s="328"/>
      <c r="Z110" s="328"/>
      <c r="AA110" s="328"/>
      <c r="AB110" s="328"/>
      <c r="AC110" s="328"/>
      <c r="AD110" s="328"/>
      <c r="AE110" s="328"/>
      <c r="AF110" s="328"/>
      <c r="AG110" s="328"/>
      <c r="AH110" s="328"/>
      <c r="AI110" s="328"/>
      <c r="AJ110" s="328"/>
      <c r="AK110" s="328"/>
      <c r="AL110" s="328"/>
      <c r="AM110" s="328"/>
      <c r="AN110" s="328"/>
      <c r="AO110" s="328"/>
      <c r="AP110" s="328"/>
      <c r="AQ110" s="328"/>
      <c r="AR110" s="328"/>
      <c r="AS110" s="328"/>
      <c r="AT110" s="328"/>
      <c r="AU110" s="328"/>
    </row>
    <row r="111" spans="1:47">
      <c r="A111" s="328"/>
      <c r="B111" s="328"/>
      <c r="C111" s="328"/>
      <c r="D111" s="201"/>
      <c r="E111" s="638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328"/>
      <c r="Q111" s="328"/>
      <c r="R111" s="328"/>
      <c r="S111" s="328"/>
      <c r="T111" s="328"/>
      <c r="U111" s="328"/>
      <c r="V111" s="328"/>
      <c r="W111" s="328"/>
      <c r="X111" s="328"/>
      <c r="Y111" s="328"/>
      <c r="Z111" s="328"/>
      <c r="AA111" s="328"/>
      <c r="AB111" s="328"/>
      <c r="AC111" s="328"/>
      <c r="AD111" s="328"/>
      <c r="AE111" s="328"/>
      <c r="AF111" s="328"/>
      <c r="AG111" s="328"/>
      <c r="AH111" s="328"/>
      <c r="AI111" s="328"/>
      <c r="AJ111" s="328"/>
      <c r="AK111" s="328"/>
      <c r="AL111" s="328"/>
      <c r="AM111" s="328"/>
      <c r="AN111" s="328"/>
      <c r="AO111" s="328"/>
      <c r="AP111" s="328"/>
      <c r="AQ111" s="328"/>
      <c r="AR111" s="328"/>
      <c r="AS111" s="328"/>
      <c r="AT111" s="328"/>
      <c r="AU111" s="328"/>
    </row>
    <row r="112" spans="1:47">
      <c r="A112" s="328"/>
      <c r="B112" s="328"/>
      <c r="C112" s="328"/>
      <c r="D112" s="201"/>
      <c r="E112" s="638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328"/>
      <c r="Q112" s="328"/>
      <c r="R112" s="328"/>
      <c r="S112" s="328"/>
      <c r="T112" s="328"/>
      <c r="U112" s="328"/>
      <c r="V112" s="328"/>
      <c r="W112" s="328"/>
      <c r="X112" s="328"/>
      <c r="Y112" s="328"/>
      <c r="Z112" s="328"/>
      <c r="AA112" s="328"/>
      <c r="AB112" s="328"/>
      <c r="AC112" s="328"/>
      <c r="AD112" s="328"/>
      <c r="AE112" s="328"/>
      <c r="AF112" s="328"/>
      <c r="AG112" s="328"/>
      <c r="AH112" s="328"/>
      <c r="AI112" s="328"/>
      <c r="AJ112" s="328"/>
      <c r="AK112" s="328"/>
      <c r="AL112" s="328"/>
      <c r="AM112" s="328"/>
      <c r="AN112" s="328"/>
      <c r="AO112" s="328"/>
      <c r="AP112" s="328"/>
      <c r="AQ112" s="328"/>
      <c r="AR112" s="328"/>
      <c r="AS112" s="328"/>
      <c r="AT112" s="328"/>
      <c r="AU112" s="328"/>
    </row>
    <row r="113" spans="1:47">
      <c r="A113" s="328"/>
      <c r="B113" s="328"/>
      <c r="C113" s="328"/>
      <c r="D113" s="201"/>
      <c r="E113" s="638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328"/>
      <c r="Q113" s="328"/>
      <c r="R113" s="328"/>
      <c r="S113" s="328"/>
      <c r="T113" s="328"/>
      <c r="U113" s="328"/>
      <c r="V113" s="328"/>
      <c r="W113" s="328"/>
      <c r="X113" s="328"/>
      <c r="Y113" s="328"/>
      <c r="Z113" s="328"/>
      <c r="AA113" s="328"/>
      <c r="AB113" s="328"/>
      <c r="AC113" s="328"/>
      <c r="AD113" s="328"/>
      <c r="AE113" s="328"/>
      <c r="AF113" s="328"/>
      <c r="AG113" s="328"/>
      <c r="AH113" s="328"/>
      <c r="AI113" s="328"/>
      <c r="AJ113" s="328"/>
      <c r="AK113" s="328"/>
      <c r="AL113" s="328"/>
      <c r="AM113" s="328"/>
      <c r="AN113" s="328"/>
      <c r="AO113" s="328"/>
      <c r="AP113" s="328"/>
      <c r="AQ113" s="328"/>
      <c r="AR113" s="328"/>
      <c r="AS113" s="328"/>
      <c r="AT113" s="328"/>
      <c r="AU113" s="328"/>
    </row>
    <row r="114" spans="1:47">
      <c r="A114" s="328"/>
      <c r="B114" s="328"/>
      <c r="C114" s="328"/>
      <c r="D114" s="201"/>
      <c r="E114" s="638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328"/>
      <c r="Q114" s="328"/>
      <c r="R114" s="328"/>
      <c r="S114" s="328"/>
      <c r="T114" s="328"/>
      <c r="U114" s="328"/>
      <c r="V114" s="328"/>
      <c r="W114" s="328"/>
      <c r="X114" s="328"/>
      <c r="Y114" s="328"/>
      <c r="Z114" s="328"/>
      <c r="AA114" s="328"/>
      <c r="AB114" s="328"/>
      <c r="AC114" s="328"/>
      <c r="AD114" s="328"/>
      <c r="AE114" s="328"/>
      <c r="AF114" s="328"/>
      <c r="AG114" s="328"/>
      <c r="AH114" s="328"/>
      <c r="AI114" s="328"/>
      <c r="AJ114" s="328"/>
      <c r="AK114" s="328"/>
      <c r="AL114" s="328"/>
      <c r="AM114" s="328"/>
      <c r="AN114" s="328"/>
      <c r="AO114" s="328"/>
      <c r="AP114" s="328"/>
      <c r="AQ114" s="328"/>
      <c r="AR114" s="328"/>
      <c r="AS114" s="328"/>
      <c r="AT114" s="328"/>
      <c r="AU114" s="328"/>
    </row>
    <row r="115" spans="1:47">
      <c r="A115" s="328"/>
      <c r="B115" s="328"/>
      <c r="C115" s="328"/>
      <c r="D115" s="201"/>
      <c r="E115" s="638"/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328"/>
      <c r="Q115" s="328"/>
      <c r="R115" s="328"/>
      <c r="S115" s="328"/>
      <c r="T115" s="328"/>
      <c r="U115" s="328"/>
      <c r="V115" s="328"/>
      <c r="W115" s="328"/>
      <c r="X115" s="328"/>
      <c r="Y115" s="328"/>
      <c r="Z115" s="328"/>
      <c r="AA115" s="328"/>
      <c r="AB115" s="328"/>
      <c r="AC115" s="328"/>
      <c r="AD115" s="328"/>
      <c r="AE115" s="328"/>
      <c r="AF115" s="328"/>
      <c r="AG115" s="328"/>
      <c r="AH115" s="328"/>
      <c r="AI115" s="328"/>
      <c r="AJ115" s="328"/>
      <c r="AK115" s="328"/>
      <c r="AL115" s="328"/>
      <c r="AM115" s="328"/>
      <c r="AN115" s="328"/>
      <c r="AO115" s="328"/>
      <c r="AP115" s="328"/>
      <c r="AQ115" s="328"/>
      <c r="AR115" s="328"/>
      <c r="AS115" s="328"/>
      <c r="AT115" s="328"/>
      <c r="AU115" s="328"/>
    </row>
    <row r="116" spans="1:47">
      <c r="A116" s="328"/>
      <c r="B116" s="328"/>
      <c r="C116" s="328"/>
      <c r="D116" s="201"/>
      <c r="E116" s="638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328"/>
      <c r="Q116" s="328"/>
      <c r="R116" s="328"/>
      <c r="S116" s="328"/>
      <c r="T116" s="328"/>
      <c r="U116" s="328"/>
      <c r="V116" s="328"/>
      <c r="W116" s="328"/>
      <c r="X116" s="328"/>
      <c r="Y116" s="328"/>
      <c r="Z116" s="328"/>
      <c r="AA116" s="328"/>
      <c r="AB116" s="328"/>
      <c r="AC116" s="328"/>
      <c r="AD116" s="328"/>
      <c r="AE116" s="328"/>
      <c r="AF116" s="328"/>
      <c r="AG116" s="328"/>
      <c r="AH116" s="328"/>
      <c r="AI116" s="328"/>
      <c r="AJ116" s="328"/>
      <c r="AK116" s="328"/>
      <c r="AL116" s="328"/>
      <c r="AM116" s="328"/>
      <c r="AN116" s="328"/>
      <c r="AO116" s="328"/>
      <c r="AP116" s="328"/>
      <c r="AQ116" s="328"/>
      <c r="AR116" s="328"/>
      <c r="AS116" s="328"/>
      <c r="AT116" s="328"/>
      <c r="AU116" s="328"/>
    </row>
    <row r="117" spans="1:47">
      <c r="A117" s="328"/>
      <c r="B117" s="328"/>
      <c r="C117" s="328"/>
      <c r="D117" s="201"/>
      <c r="E117" s="638"/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328"/>
      <c r="Q117" s="328"/>
      <c r="R117" s="328"/>
      <c r="S117" s="328"/>
      <c r="T117" s="328"/>
      <c r="U117" s="328"/>
      <c r="V117" s="328"/>
      <c r="W117" s="328"/>
      <c r="X117" s="328"/>
      <c r="Y117" s="328"/>
      <c r="Z117" s="328"/>
      <c r="AA117" s="328"/>
      <c r="AB117" s="328"/>
      <c r="AC117" s="328"/>
      <c r="AD117" s="328"/>
      <c r="AE117" s="328"/>
      <c r="AF117" s="328"/>
      <c r="AG117" s="328"/>
      <c r="AH117" s="328"/>
      <c r="AI117" s="328"/>
      <c r="AJ117" s="328"/>
      <c r="AK117" s="328"/>
      <c r="AL117" s="328"/>
      <c r="AM117" s="328"/>
      <c r="AN117" s="328"/>
      <c r="AO117" s="328"/>
      <c r="AP117" s="328"/>
      <c r="AQ117" s="328"/>
      <c r="AR117" s="328"/>
      <c r="AS117" s="328"/>
      <c r="AT117" s="328"/>
      <c r="AU117" s="328"/>
    </row>
    <row r="118" spans="1:47">
      <c r="A118" s="328"/>
      <c r="B118" s="328"/>
      <c r="C118" s="328"/>
      <c r="D118" s="201"/>
      <c r="E118" s="638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328"/>
      <c r="Q118" s="328"/>
      <c r="R118" s="328"/>
      <c r="S118" s="328"/>
      <c r="T118" s="328"/>
      <c r="U118" s="328"/>
      <c r="V118" s="328"/>
      <c r="W118" s="328"/>
      <c r="X118" s="328"/>
      <c r="Y118" s="328"/>
      <c r="Z118" s="328"/>
      <c r="AA118" s="328"/>
      <c r="AB118" s="328"/>
      <c r="AC118" s="328"/>
      <c r="AD118" s="328"/>
      <c r="AE118" s="328"/>
      <c r="AF118" s="328"/>
      <c r="AG118" s="328"/>
      <c r="AH118" s="328"/>
      <c r="AI118" s="328"/>
      <c r="AJ118" s="328"/>
      <c r="AK118" s="328"/>
      <c r="AL118" s="328"/>
      <c r="AM118" s="328"/>
      <c r="AN118" s="328"/>
      <c r="AO118" s="328"/>
      <c r="AP118" s="328"/>
      <c r="AQ118" s="328"/>
      <c r="AR118" s="328"/>
      <c r="AS118" s="328"/>
      <c r="AT118" s="328"/>
      <c r="AU118" s="328"/>
    </row>
    <row r="119" spans="1:47">
      <c r="A119" s="328"/>
      <c r="B119" s="328"/>
      <c r="C119" s="328"/>
      <c r="D119" s="201"/>
      <c r="E119" s="638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328"/>
      <c r="Q119" s="328"/>
      <c r="R119" s="328"/>
      <c r="S119" s="328"/>
      <c r="T119" s="328"/>
      <c r="U119" s="328"/>
      <c r="V119" s="328"/>
      <c r="W119" s="328"/>
      <c r="X119" s="328"/>
      <c r="Y119" s="328"/>
      <c r="Z119" s="328"/>
      <c r="AA119" s="328"/>
      <c r="AB119" s="328"/>
      <c r="AC119" s="328"/>
      <c r="AD119" s="328"/>
      <c r="AE119" s="328"/>
      <c r="AF119" s="328"/>
      <c r="AG119" s="328"/>
      <c r="AH119" s="328"/>
      <c r="AI119" s="328"/>
      <c r="AJ119" s="328"/>
      <c r="AK119" s="328"/>
      <c r="AL119" s="328"/>
      <c r="AM119" s="328"/>
      <c r="AN119" s="328"/>
      <c r="AO119" s="328"/>
      <c r="AP119" s="328"/>
      <c r="AQ119" s="328"/>
      <c r="AR119" s="328"/>
      <c r="AS119" s="328"/>
      <c r="AT119" s="328"/>
      <c r="AU119" s="328"/>
    </row>
    <row r="120" spans="1:47">
      <c r="A120" s="328"/>
      <c r="B120" s="328"/>
      <c r="C120" s="328"/>
      <c r="D120" s="201"/>
      <c r="E120" s="638"/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328"/>
      <c r="Q120" s="328"/>
      <c r="R120" s="328"/>
      <c r="S120" s="328"/>
      <c r="T120" s="328"/>
      <c r="U120" s="328"/>
      <c r="V120" s="328"/>
      <c r="W120" s="328"/>
      <c r="X120" s="328"/>
      <c r="Y120" s="328"/>
      <c r="Z120" s="328"/>
      <c r="AA120" s="328"/>
      <c r="AB120" s="328"/>
      <c r="AC120" s="328"/>
      <c r="AD120" s="328"/>
      <c r="AE120" s="328"/>
      <c r="AF120" s="328"/>
      <c r="AG120" s="328"/>
      <c r="AH120" s="328"/>
      <c r="AI120" s="328"/>
      <c r="AJ120" s="328"/>
      <c r="AK120" s="328"/>
      <c r="AL120" s="328"/>
      <c r="AM120" s="328"/>
      <c r="AN120" s="328"/>
      <c r="AO120" s="328"/>
      <c r="AP120" s="328"/>
      <c r="AQ120" s="328"/>
      <c r="AR120" s="328"/>
      <c r="AS120" s="328"/>
      <c r="AT120" s="328"/>
      <c r="AU120" s="328"/>
    </row>
    <row r="121" spans="1:47">
      <c r="A121" s="328"/>
      <c r="B121" s="328"/>
      <c r="C121" s="328"/>
      <c r="D121" s="201"/>
      <c r="E121" s="638"/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328"/>
      <c r="Q121" s="328"/>
      <c r="R121" s="328"/>
      <c r="S121" s="328"/>
      <c r="T121" s="328"/>
      <c r="U121" s="328"/>
      <c r="V121" s="328"/>
      <c r="W121" s="328"/>
      <c r="X121" s="328"/>
      <c r="Y121" s="328"/>
      <c r="Z121" s="328"/>
      <c r="AA121" s="328"/>
      <c r="AB121" s="328"/>
      <c r="AC121" s="328"/>
      <c r="AD121" s="328"/>
      <c r="AE121" s="328"/>
      <c r="AF121" s="328"/>
      <c r="AG121" s="328"/>
      <c r="AH121" s="328"/>
      <c r="AI121" s="328"/>
      <c r="AJ121" s="328"/>
      <c r="AK121" s="328"/>
      <c r="AL121" s="328"/>
      <c r="AM121" s="328"/>
      <c r="AN121" s="328"/>
      <c r="AO121" s="328"/>
      <c r="AP121" s="328"/>
      <c r="AQ121" s="328"/>
      <c r="AR121" s="328"/>
      <c r="AS121" s="328"/>
      <c r="AT121" s="328"/>
      <c r="AU121" s="328"/>
    </row>
    <row r="122" spans="1:47">
      <c r="A122" s="328"/>
      <c r="B122" s="328"/>
      <c r="C122" s="328"/>
      <c r="D122" s="201"/>
      <c r="E122" s="638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328"/>
      <c r="Q122" s="328"/>
      <c r="R122" s="328"/>
      <c r="S122" s="328"/>
      <c r="T122" s="328"/>
      <c r="U122" s="328"/>
      <c r="V122" s="328"/>
      <c r="W122" s="328"/>
      <c r="X122" s="328"/>
      <c r="Y122" s="328"/>
      <c r="Z122" s="328"/>
      <c r="AA122" s="328"/>
      <c r="AB122" s="328"/>
      <c r="AC122" s="328"/>
      <c r="AD122" s="328"/>
      <c r="AE122" s="328"/>
      <c r="AF122" s="328"/>
      <c r="AG122" s="328"/>
      <c r="AH122" s="328"/>
      <c r="AI122" s="328"/>
      <c r="AJ122" s="328"/>
      <c r="AK122" s="328"/>
      <c r="AL122" s="328"/>
      <c r="AM122" s="328"/>
      <c r="AN122" s="328"/>
      <c r="AO122" s="328"/>
      <c r="AP122" s="328"/>
      <c r="AQ122" s="328"/>
      <c r="AR122" s="328"/>
      <c r="AS122" s="328"/>
      <c r="AT122" s="328"/>
      <c r="AU122" s="328"/>
    </row>
    <row r="123" spans="1:47">
      <c r="A123" s="328"/>
      <c r="B123" s="328"/>
      <c r="C123" s="328"/>
      <c r="D123" s="201"/>
      <c r="E123" s="638"/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328"/>
      <c r="Q123" s="328"/>
      <c r="R123" s="328"/>
      <c r="S123" s="328"/>
      <c r="T123" s="328"/>
      <c r="U123" s="328"/>
      <c r="V123" s="328"/>
      <c r="W123" s="328"/>
      <c r="X123" s="328"/>
      <c r="Y123" s="328"/>
      <c r="Z123" s="328"/>
      <c r="AA123" s="328"/>
      <c r="AB123" s="328"/>
      <c r="AC123" s="328"/>
      <c r="AD123" s="328"/>
      <c r="AE123" s="328"/>
      <c r="AF123" s="328"/>
      <c r="AG123" s="328"/>
      <c r="AH123" s="328"/>
      <c r="AI123" s="328"/>
      <c r="AJ123" s="328"/>
      <c r="AK123" s="328"/>
      <c r="AL123" s="328"/>
      <c r="AM123" s="328"/>
      <c r="AN123" s="328"/>
      <c r="AO123" s="328"/>
      <c r="AP123" s="328"/>
      <c r="AQ123" s="328"/>
      <c r="AR123" s="328"/>
      <c r="AS123" s="328"/>
      <c r="AT123" s="328"/>
      <c r="AU123" s="328"/>
    </row>
    <row r="124" spans="1:47">
      <c r="A124" s="328"/>
      <c r="B124" s="328"/>
      <c r="C124" s="328"/>
      <c r="D124" s="201"/>
      <c r="E124" s="638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328"/>
      <c r="Q124" s="328"/>
      <c r="R124" s="328"/>
      <c r="S124" s="328"/>
      <c r="T124" s="328"/>
      <c r="U124" s="328"/>
      <c r="V124" s="328"/>
      <c r="W124" s="328"/>
      <c r="X124" s="328"/>
      <c r="Y124" s="328"/>
      <c r="Z124" s="328"/>
      <c r="AA124" s="328"/>
      <c r="AB124" s="328"/>
      <c r="AC124" s="328"/>
      <c r="AD124" s="328"/>
      <c r="AE124" s="328"/>
      <c r="AF124" s="328"/>
      <c r="AG124" s="328"/>
      <c r="AH124" s="328"/>
      <c r="AI124" s="328"/>
      <c r="AJ124" s="328"/>
      <c r="AK124" s="328"/>
      <c r="AL124" s="328"/>
      <c r="AM124" s="328"/>
      <c r="AN124" s="328"/>
      <c r="AO124" s="328"/>
      <c r="AP124" s="328"/>
      <c r="AQ124" s="328"/>
      <c r="AR124" s="328"/>
      <c r="AS124" s="328"/>
      <c r="AT124" s="328"/>
      <c r="AU124" s="328"/>
    </row>
    <row r="125" spans="1:47">
      <c r="A125" s="328"/>
      <c r="B125" s="328"/>
      <c r="C125" s="328"/>
      <c r="D125" s="201"/>
      <c r="E125" s="638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328"/>
      <c r="Q125" s="328"/>
      <c r="R125" s="328"/>
      <c r="S125" s="328"/>
      <c r="T125" s="328"/>
      <c r="U125" s="328"/>
      <c r="V125" s="328"/>
      <c r="W125" s="328"/>
      <c r="X125" s="328"/>
      <c r="Y125" s="328"/>
      <c r="Z125" s="328"/>
      <c r="AA125" s="328"/>
      <c r="AB125" s="328"/>
      <c r="AC125" s="328"/>
      <c r="AD125" s="328"/>
      <c r="AE125" s="328"/>
      <c r="AF125" s="328"/>
      <c r="AG125" s="328"/>
      <c r="AH125" s="328"/>
      <c r="AI125" s="328"/>
      <c r="AJ125" s="328"/>
      <c r="AK125" s="328"/>
      <c r="AL125" s="328"/>
      <c r="AM125" s="328"/>
      <c r="AN125" s="328"/>
      <c r="AO125" s="328"/>
      <c r="AP125" s="328"/>
      <c r="AQ125" s="328"/>
      <c r="AR125" s="328"/>
      <c r="AS125" s="328"/>
      <c r="AT125" s="328"/>
      <c r="AU125" s="328"/>
    </row>
    <row r="126" spans="1:47">
      <c r="A126" s="328"/>
      <c r="B126" s="328"/>
      <c r="C126" s="328"/>
      <c r="D126" s="201"/>
      <c r="E126" s="638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328"/>
      <c r="Q126" s="328"/>
      <c r="R126" s="328"/>
      <c r="S126" s="328"/>
      <c r="T126" s="328"/>
      <c r="U126" s="328"/>
      <c r="V126" s="328"/>
      <c r="W126" s="328"/>
      <c r="X126" s="328"/>
      <c r="Y126" s="328"/>
      <c r="Z126" s="328"/>
      <c r="AA126" s="328"/>
      <c r="AB126" s="328"/>
      <c r="AC126" s="328"/>
      <c r="AD126" s="328"/>
      <c r="AE126" s="328"/>
      <c r="AF126" s="328"/>
      <c r="AG126" s="328"/>
      <c r="AH126" s="328"/>
      <c r="AI126" s="328"/>
      <c r="AJ126" s="328"/>
      <c r="AK126" s="328"/>
      <c r="AL126" s="328"/>
      <c r="AM126" s="328"/>
      <c r="AN126" s="328"/>
      <c r="AO126" s="328"/>
      <c r="AP126" s="328"/>
      <c r="AQ126" s="328"/>
      <c r="AR126" s="328"/>
      <c r="AS126" s="328"/>
      <c r="AT126" s="328"/>
      <c r="AU126" s="328"/>
    </row>
    <row r="127" spans="1:47">
      <c r="E127" s="638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328"/>
      <c r="Q127" s="328"/>
      <c r="R127" s="328"/>
      <c r="S127" s="328"/>
      <c r="T127" s="328"/>
      <c r="U127" s="328"/>
      <c r="V127" s="328"/>
      <c r="W127" s="328"/>
      <c r="X127" s="328"/>
      <c r="Y127" s="328"/>
      <c r="Z127" s="328"/>
      <c r="AA127" s="328"/>
      <c r="AB127" s="328"/>
      <c r="AC127" s="328"/>
      <c r="AD127" s="328"/>
      <c r="AE127" s="328"/>
      <c r="AF127" s="328"/>
      <c r="AG127" s="328"/>
      <c r="AH127" s="328"/>
      <c r="AI127" s="328"/>
      <c r="AJ127" s="328"/>
      <c r="AK127" s="328"/>
    </row>
  </sheetData>
  <mergeCells count="11">
    <mergeCell ref="K19:K20"/>
    <mergeCell ref="J19:J20"/>
    <mergeCell ref="I19:I20"/>
    <mergeCell ref="A19:A20"/>
    <mergeCell ref="B19:B20"/>
    <mergeCell ref="C19:C20"/>
    <mergeCell ref="H19:H20"/>
    <mergeCell ref="G19:G20"/>
    <mergeCell ref="F19:F20"/>
    <mergeCell ref="E19:E20"/>
    <mergeCell ref="D19:D20"/>
  </mergeCells>
  <phoneticPr fontId="0" type="noConversion"/>
  <pageMargins left="0.77" right="0.48" top="0.63" bottom="0.28999999999999998" header="0.31496062992125984" footer="0.17"/>
  <pageSetup scale="52" orientation="portrait" r:id="rId1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Sheet116"/>
  <dimension ref="A2:K43"/>
  <sheetViews>
    <sheetView showGridLines="0" topLeftCell="A4" zoomScaleNormal="100" workbookViewId="0">
      <selection activeCell="K30" sqref="K30"/>
    </sheetView>
  </sheetViews>
  <sheetFormatPr defaultRowHeight="15"/>
  <cols>
    <col min="1" max="1" width="19.7109375" style="56" customWidth="1"/>
    <col min="2" max="7" width="10.7109375" style="56" customWidth="1"/>
    <col min="8" max="8" width="11.42578125" style="56" customWidth="1"/>
    <col min="9" max="9" width="9.5703125" style="56" bestFit="1" customWidth="1"/>
    <col min="10" max="10" width="9.85546875" style="56" bestFit="1" customWidth="1"/>
    <col min="11" max="12" width="11.85546875" style="56" bestFit="1" customWidth="1"/>
    <col min="13" max="15" width="9.140625" style="56"/>
    <col min="16" max="16" width="11.85546875" style="56" bestFit="1" customWidth="1"/>
    <col min="17" max="16384" width="9.140625" style="56"/>
  </cols>
  <sheetData>
    <row r="2" spans="1:11">
      <c r="A2" s="61" t="s">
        <v>307</v>
      </c>
      <c r="B2" s="61"/>
      <c r="C2" s="61"/>
      <c r="D2" s="61"/>
      <c r="E2" s="61"/>
      <c r="F2" s="61"/>
      <c r="G2" s="61"/>
      <c r="H2" s="61"/>
      <c r="I2" s="61"/>
      <c r="J2" s="1145"/>
      <c r="K2" s="1145">
        <v>120</v>
      </c>
    </row>
    <row r="10" spans="1:11">
      <c r="A10" s="58" t="s">
        <v>29</v>
      </c>
    </row>
    <row r="11" spans="1:11">
      <c r="A11" s="70" t="s">
        <v>1152</v>
      </c>
    </row>
    <row r="12" spans="1:11">
      <c r="A12" s="70" t="s">
        <v>1710</v>
      </c>
    </row>
    <row r="13" spans="1:11">
      <c r="A13" s="56" t="s">
        <v>386</v>
      </c>
    </row>
    <row r="14" spans="1:11" ht="15" customHeight="1">
      <c r="A14" s="1609" t="s">
        <v>353</v>
      </c>
      <c r="B14" s="1645">
        <v>2009</v>
      </c>
      <c r="C14" s="1645">
        <v>2010</v>
      </c>
      <c r="D14" s="1645">
        <v>2011</v>
      </c>
      <c r="E14" s="1645">
        <v>2012</v>
      </c>
      <c r="F14" s="1645">
        <v>2013</v>
      </c>
      <c r="G14" s="1645">
        <v>2014</v>
      </c>
      <c r="H14" s="1645">
        <v>2015</v>
      </c>
      <c r="I14" s="1645">
        <v>2016</v>
      </c>
      <c r="J14" s="1645">
        <v>2017</v>
      </c>
      <c r="K14" s="1645" t="s">
        <v>1693</v>
      </c>
    </row>
    <row r="15" spans="1:11">
      <c r="A15" s="1609"/>
      <c r="B15" s="1645"/>
      <c r="C15" s="1645"/>
      <c r="D15" s="1645"/>
      <c r="E15" s="1645"/>
      <c r="F15" s="1645"/>
      <c r="G15" s="1645"/>
      <c r="H15" s="1645"/>
      <c r="I15" s="1645"/>
      <c r="J15" s="1645"/>
      <c r="K15" s="1645"/>
    </row>
    <row r="16" spans="1:11">
      <c r="A16" s="263"/>
      <c r="C16" s="302"/>
    </row>
    <row r="17" spans="1:11">
      <c r="A17" s="56" t="s">
        <v>354</v>
      </c>
      <c r="B17" s="302">
        <v>1416.92528877</v>
      </c>
      <c r="C17" s="302">
        <v>1594.1016680099997</v>
      </c>
      <c r="D17" s="307">
        <v>1763966118.6000001</v>
      </c>
      <c r="E17" s="95">
        <v>1818.7778865499999</v>
      </c>
      <c r="F17" s="75">
        <v>1877.8294511300001</v>
      </c>
      <c r="G17" s="75">
        <v>2161.0380631300004</v>
      </c>
      <c r="H17" s="75">
        <v>2357.41387437</v>
      </c>
      <c r="I17" s="75">
        <v>2310.1224375100001</v>
      </c>
      <c r="J17" s="66">
        <v>2441.54800617</v>
      </c>
      <c r="K17" s="66">
        <v>2748.8098155000002</v>
      </c>
    </row>
    <row r="18" spans="1:11">
      <c r="A18" s="56" t="s">
        <v>355</v>
      </c>
      <c r="B18" s="302">
        <v>874.13775718000011</v>
      </c>
      <c r="C18" s="302">
        <v>834.74516765999999</v>
      </c>
      <c r="D18" s="307">
        <v>933689011.63</v>
      </c>
      <c r="E18" s="95">
        <v>1056.5690297399999</v>
      </c>
      <c r="F18" s="75">
        <v>842.40578933000006</v>
      </c>
      <c r="G18" s="75">
        <v>1097.9663882899999</v>
      </c>
      <c r="H18" s="75">
        <v>1136.68909431</v>
      </c>
      <c r="I18" s="75">
        <v>1300.07388302</v>
      </c>
      <c r="J18" s="66">
        <v>1564.3206078499998</v>
      </c>
      <c r="K18" s="66">
        <v>1633.4389155400002</v>
      </c>
    </row>
    <row r="19" spans="1:11">
      <c r="A19" s="56" t="s">
        <v>356</v>
      </c>
      <c r="B19" s="302">
        <v>728.62368469</v>
      </c>
      <c r="C19" s="302">
        <v>967.88911719999999</v>
      </c>
      <c r="D19" s="307">
        <v>1089191192.46</v>
      </c>
      <c r="E19" s="95">
        <v>1023.4381814599999</v>
      </c>
      <c r="F19" s="75">
        <v>891.27824166999994</v>
      </c>
      <c r="G19" s="75">
        <v>819.18791106000015</v>
      </c>
      <c r="H19" s="75">
        <v>916.51127479000002</v>
      </c>
      <c r="I19" s="75">
        <v>1112.1641584999998</v>
      </c>
      <c r="J19" s="66">
        <v>1110.8763704799999</v>
      </c>
      <c r="K19" s="66">
        <v>1279.9837587899999</v>
      </c>
    </row>
    <row r="20" spans="1:11">
      <c r="A20" s="56" t="s">
        <v>357</v>
      </c>
      <c r="B20" s="302">
        <v>995.52046940000014</v>
      </c>
      <c r="C20" s="302">
        <v>1252.67119484</v>
      </c>
      <c r="D20" s="307">
        <v>1166609993.3200002</v>
      </c>
      <c r="E20" s="95">
        <v>1275.8415240499999</v>
      </c>
      <c r="F20" s="75">
        <v>1259.3770727900001</v>
      </c>
      <c r="G20" s="75">
        <v>1201.61143029</v>
      </c>
      <c r="H20" s="75">
        <v>1486.8621490099999</v>
      </c>
      <c r="I20" s="75">
        <v>1428.4416418999999</v>
      </c>
      <c r="J20" s="66">
        <v>1535.6085241400001</v>
      </c>
      <c r="K20" s="66">
        <v>2211.3132874499997</v>
      </c>
    </row>
    <row r="21" spans="1:11">
      <c r="A21" s="56" t="s">
        <v>358</v>
      </c>
      <c r="B21" s="302">
        <v>970.03293753000014</v>
      </c>
      <c r="C21" s="302">
        <v>1055.14125451</v>
      </c>
      <c r="D21" s="307">
        <v>1210166989.1100001</v>
      </c>
      <c r="E21" s="95">
        <v>1091.41951754</v>
      </c>
      <c r="F21" s="75">
        <v>931.04807813000014</v>
      </c>
      <c r="G21" s="75">
        <v>1111.63315008</v>
      </c>
      <c r="H21" s="75">
        <v>1188.0527559699999</v>
      </c>
      <c r="I21" s="75">
        <v>1324.83406466</v>
      </c>
      <c r="J21" s="66">
        <v>1467.69168457</v>
      </c>
      <c r="K21" s="66">
        <v>1405.6864498099999</v>
      </c>
    </row>
    <row r="22" spans="1:11">
      <c r="A22" s="56" t="s">
        <v>359</v>
      </c>
      <c r="B22" s="302">
        <v>876.55082759000004</v>
      </c>
      <c r="C22" s="302">
        <v>1102.8392488099998</v>
      </c>
      <c r="D22" s="307">
        <v>1071841648.48</v>
      </c>
      <c r="E22" s="95">
        <v>1279.58399338</v>
      </c>
      <c r="F22" s="75">
        <v>1133.5128473700001</v>
      </c>
      <c r="G22" s="75">
        <v>1145.92188057</v>
      </c>
      <c r="H22" s="75">
        <v>1294.58761009</v>
      </c>
      <c r="I22" s="75">
        <v>1447.13563372</v>
      </c>
      <c r="J22" s="66">
        <v>1484.9311694800001</v>
      </c>
      <c r="K22" s="66">
        <v>1651.01690921</v>
      </c>
    </row>
    <row r="23" spans="1:11">
      <c r="A23" s="56" t="s">
        <v>360</v>
      </c>
      <c r="B23" s="302">
        <v>1004.8710996799998</v>
      </c>
      <c r="C23" s="302">
        <v>1053.1048344599999</v>
      </c>
      <c r="D23" s="307">
        <v>1114269262.4000001</v>
      </c>
      <c r="E23" s="95">
        <v>1121.5260500499999</v>
      </c>
      <c r="F23" s="75">
        <v>1115.3622522300002</v>
      </c>
      <c r="G23" s="75">
        <v>1181.1902374199999</v>
      </c>
      <c r="H23" s="75">
        <v>1310.3948819500001</v>
      </c>
      <c r="I23" s="75">
        <v>1387.1108314000001</v>
      </c>
      <c r="J23" s="66">
        <v>1630.2283830000001</v>
      </c>
      <c r="K23" s="66">
        <v>1846.8439956900002</v>
      </c>
    </row>
    <row r="24" spans="1:11">
      <c r="A24" s="56" t="s">
        <v>361</v>
      </c>
      <c r="B24" s="302">
        <v>1027.3386371899999</v>
      </c>
      <c r="C24" s="302">
        <v>1125.04230547</v>
      </c>
      <c r="D24" s="307">
        <v>1056851877.0999999</v>
      </c>
      <c r="E24" s="95">
        <v>1162.2259837300003</v>
      </c>
      <c r="F24" s="75">
        <v>1238.3520868599999</v>
      </c>
      <c r="G24" s="75">
        <v>1250.1166713299999</v>
      </c>
      <c r="H24" s="75">
        <v>1414.5695682499997</v>
      </c>
      <c r="I24" s="75">
        <v>1559.2148189899999</v>
      </c>
      <c r="J24" s="66">
        <v>1631.8861488099997</v>
      </c>
      <c r="K24" s="66">
        <v>1863.41683661</v>
      </c>
    </row>
    <row r="25" spans="1:11">
      <c r="A25" s="56" t="s">
        <v>362</v>
      </c>
      <c r="B25" s="302">
        <v>940.5747226499999</v>
      </c>
      <c r="C25" s="302">
        <v>1085.0452354000001</v>
      </c>
      <c r="D25" s="307">
        <v>1183752690.7</v>
      </c>
      <c r="E25" s="95">
        <v>1143.03745936</v>
      </c>
      <c r="F25" s="75">
        <v>1284.9201229499999</v>
      </c>
      <c r="G25" s="75">
        <v>1219.56698637</v>
      </c>
      <c r="H25" s="75">
        <v>1306.574611</v>
      </c>
      <c r="I25" s="75">
        <v>1491.96690846</v>
      </c>
      <c r="J25" s="66">
        <v>1954.7810626500002</v>
      </c>
      <c r="K25" s="66">
        <v>1858.0534651400003</v>
      </c>
    </row>
    <row r="26" spans="1:11">
      <c r="A26" s="56" t="s">
        <v>363</v>
      </c>
      <c r="B26" s="302">
        <v>968.91599971000005</v>
      </c>
      <c r="C26" s="302">
        <v>1075.71467721</v>
      </c>
      <c r="D26" s="307">
        <v>1106430721.23</v>
      </c>
      <c r="E26" s="95">
        <v>1085.6840397199999</v>
      </c>
      <c r="F26" s="75">
        <v>1110.9016838499999</v>
      </c>
      <c r="G26" s="75">
        <v>1158.45467151</v>
      </c>
      <c r="H26" s="75">
        <v>1311.0557307899999</v>
      </c>
      <c r="I26" s="75">
        <v>1426.9656468399999</v>
      </c>
      <c r="J26" s="66">
        <v>1094.2964891699999</v>
      </c>
      <c r="K26" s="66">
        <v>1485.09161705</v>
      </c>
    </row>
    <row r="27" spans="1:11">
      <c r="A27" s="56" t="s">
        <v>364</v>
      </c>
      <c r="B27" s="302">
        <v>1061.97960642</v>
      </c>
      <c r="C27" s="302">
        <v>1127.4602559800001</v>
      </c>
      <c r="D27" s="307">
        <v>1141266716.3200002</v>
      </c>
      <c r="E27" s="95">
        <v>1278.2934924799997</v>
      </c>
      <c r="F27" s="75">
        <v>1194.3970981700002</v>
      </c>
      <c r="G27" s="75">
        <v>1407.62563277</v>
      </c>
      <c r="H27" s="75">
        <v>1422.50838985</v>
      </c>
      <c r="I27" s="75">
        <v>1523.6167600100002</v>
      </c>
      <c r="J27" s="66">
        <v>1409.5702966399997</v>
      </c>
      <c r="K27" s="66">
        <v>1666.5079342899999</v>
      </c>
    </row>
    <row r="28" spans="1:11">
      <c r="A28" s="56" t="s">
        <v>365</v>
      </c>
      <c r="B28" s="302">
        <v>1233.8856655600002</v>
      </c>
      <c r="C28" s="302">
        <v>1325.2726737200001</v>
      </c>
      <c r="D28" s="307">
        <v>1431694388.9200001</v>
      </c>
      <c r="E28" s="95">
        <v>1508.9887351500001</v>
      </c>
      <c r="F28" s="75">
        <v>1568.5264983100001</v>
      </c>
      <c r="G28" s="75">
        <v>1676.9050612400001</v>
      </c>
      <c r="H28" s="75">
        <v>1649.0419919999999</v>
      </c>
      <c r="I28" s="75">
        <v>1627.9556055100002</v>
      </c>
      <c r="J28" s="66">
        <v>1851.5833755899998</v>
      </c>
      <c r="K28" s="66">
        <v>1992.2903402500001</v>
      </c>
    </row>
    <row r="29" spans="1:11">
      <c r="B29" s="264"/>
      <c r="C29" s="264"/>
    </row>
    <row r="30" spans="1:11">
      <c r="A30" s="298" t="s">
        <v>315</v>
      </c>
      <c r="B30" s="303">
        <v>12099.35669637</v>
      </c>
      <c r="C30" s="303">
        <v>13599.027633270001</v>
      </c>
      <c r="D30" s="303">
        <v>14269.73061027</v>
      </c>
      <c r="E30" s="303">
        <v>14845.385893209997</v>
      </c>
      <c r="F30" s="303">
        <v>14447.91122279</v>
      </c>
      <c r="G30" s="303">
        <v>15431.218084060001</v>
      </c>
      <c r="H30" s="303">
        <v>16794.261932379999</v>
      </c>
      <c r="I30" s="303">
        <v>17939.602390519998</v>
      </c>
      <c r="J30" s="303">
        <v>19177.322118549993</v>
      </c>
      <c r="K30" s="303">
        <v>21642.45332533</v>
      </c>
    </row>
    <row r="31" spans="1:11" ht="13.5" customHeight="1">
      <c r="A31" s="57"/>
    </row>
    <row r="32" spans="1:11">
      <c r="A32" s="61" t="s">
        <v>366</v>
      </c>
      <c r="B32" s="300"/>
      <c r="C32" s="300" t="s">
        <v>475</v>
      </c>
      <c r="D32" s="300" t="s">
        <v>476</v>
      </c>
      <c r="E32" s="300" t="s">
        <v>477</v>
      </c>
      <c r="F32" s="300" t="s">
        <v>537</v>
      </c>
      <c r="G32" s="300" t="s">
        <v>615</v>
      </c>
      <c r="H32" s="300" t="s">
        <v>1221</v>
      </c>
      <c r="I32" s="300" t="s">
        <v>1450</v>
      </c>
      <c r="J32" s="300" t="s">
        <v>1589</v>
      </c>
      <c r="K32" s="300" t="s">
        <v>1722</v>
      </c>
    </row>
    <row r="33" spans="1:11">
      <c r="A33" s="61" t="s">
        <v>367</v>
      </c>
      <c r="B33" s="578"/>
      <c r="C33" s="578">
        <v>0.12394633653125764</v>
      </c>
      <c r="D33" s="578">
        <v>4.9319921621390428E-2</v>
      </c>
      <c r="E33" s="578">
        <v>4.0341005633679927E-2</v>
      </c>
      <c r="F33" s="578">
        <v>-2.6774290225880515E-2</v>
      </c>
      <c r="G33" s="578">
        <v>6.8058755768027002E-2</v>
      </c>
      <c r="H33" s="578">
        <v>8.8330282217188083E-2</v>
      </c>
      <c r="I33" s="578">
        <v>6.8198320518732425E-2</v>
      </c>
      <c r="J33" s="578">
        <v>6.8993710177437162E-2</v>
      </c>
      <c r="K33" s="578">
        <v>0.1285440788625809</v>
      </c>
    </row>
    <row r="34" spans="1:11" ht="15.75">
      <c r="A34" s="29" t="s">
        <v>590</v>
      </c>
    </row>
    <row r="35" spans="1:11" ht="15.75">
      <c r="A35" s="29" t="s">
        <v>1564</v>
      </c>
    </row>
    <row r="36" spans="1:11" ht="15.75">
      <c r="A36" s="29" t="s">
        <v>1565</v>
      </c>
    </row>
    <row r="37" spans="1:11">
      <c r="A37" s="45" t="s">
        <v>1839</v>
      </c>
    </row>
    <row r="38" spans="1:11" ht="15.75">
      <c r="A38" s="657" t="s">
        <v>1540</v>
      </c>
    </row>
    <row r="39" spans="1:11">
      <c r="A39" s="201"/>
    </row>
    <row r="40" spans="1:11">
      <c r="A40" s="201"/>
    </row>
    <row r="41" spans="1:11">
      <c r="A41" s="201"/>
    </row>
    <row r="42" spans="1:11">
      <c r="A42" s="201"/>
    </row>
    <row r="43" spans="1:11">
      <c r="A43" s="201"/>
    </row>
  </sheetData>
  <customSheetViews>
    <customSheetView guid="{45E423DD-7FD2-487F-8372-5798D7D06C15}" showPageBreaks="1" printArea="1">
      <selection activeCell="A12" sqref="A12"/>
      <pageMargins left="1.4" right="0.59" top="0.72" bottom="0.45" header="0.5" footer="0.5"/>
      <pageSetup scale="90" orientation="landscape" r:id="rId1"/>
      <headerFooter alignWithMargins="0"/>
    </customSheetView>
    <customSheetView guid="{B297ACE3-C144-4411-A206-EE5C8D41CE1C}" topLeftCell="A16">
      <selection activeCell="H39" sqref="H39"/>
      <pageMargins left="1.4" right="0.59" top="0.72" bottom="0.45" header="0.5" footer="0.5"/>
      <pageSetup scale="90" orientation="landscape" r:id="rId2"/>
      <headerFooter alignWithMargins="0"/>
    </customSheetView>
    <customSheetView guid="{67BA8672-8137-4028-84CD-AA630649A2B3}" showRuler="0">
      <selection activeCell="A12" sqref="A12:A13"/>
      <pageMargins left="1.4" right="0.59" top="0.72" bottom="0.45" header="0.5" footer="0.5"/>
      <pageSetup scale="90" orientation="landscape" r:id="rId3"/>
      <headerFooter alignWithMargins="0"/>
    </customSheetView>
    <customSheetView guid="{51F1D52B-5D55-4FCC-809B-9B4CC86C88B9}">
      <selection activeCell="A12" sqref="A12"/>
      <pageMargins left="1.4" right="0.59" top="0.72" bottom="0.45" header="0.5" footer="0.5"/>
      <pageSetup scale="90" orientation="landscape" r:id="rId4"/>
      <headerFooter alignWithMargins="0"/>
    </customSheetView>
  </customSheetViews>
  <mergeCells count="11">
    <mergeCell ref="K14:K15"/>
    <mergeCell ref="J14:J15"/>
    <mergeCell ref="I14:I15"/>
    <mergeCell ref="H14:H15"/>
    <mergeCell ref="G14:G15"/>
    <mergeCell ref="F14:F15"/>
    <mergeCell ref="A14:A15"/>
    <mergeCell ref="B14:B15"/>
    <mergeCell ref="E14:E15"/>
    <mergeCell ref="D14:D15"/>
    <mergeCell ref="C14:C15"/>
  </mergeCells>
  <phoneticPr fontId="33" type="noConversion"/>
  <pageMargins left="1.34" right="0.59055118110236227" top="0.62992125984251968" bottom="0.43307086614173229" header="0.51181102362204722" footer="0.51181102362204722"/>
  <pageSetup scale="80" orientation="landscape" r:id="rId5"/>
  <headerFooter alignWithMargins="0"/>
  <drawing r:id="rId6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Sheet117"/>
  <dimension ref="A1:K48"/>
  <sheetViews>
    <sheetView showGridLines="0" zoomScaleNormal="100" workbookViewId="0">
      <selection activeCell="L10" sqref="L10"/>
    </sheetView>
  </sheetViews>
  <sheetFormatPr defaultRowHeight="15"/>
  <cols>
    <col min="1" max="1" width="19.28515625" style="56" customWidth="1"/>
    <col min="2" max="8" width="10.85546875" style="56" customWidth="1"/>
    <col min="9" max="9" width="10.42578125" style="56" customWidth="1"/>
    <col min="10" max="10" width="10.7109375" style="56" customWidth="1"/>
    <col min="11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121</v>
      </c>
    </row>
    <row r="8" spans="1:11">
      <c r="A8" s="58" t="s">
        <v>30</v>
      </c>
    </row>
    <row r="9" spans="1:11">
      <c r="A9" s="70" t="s">
        <v>1153</v>
      </c>
    </row>
    <row r="10" spans="1:11">
      <c r="A10" s="70" t="s">
        <v>1710</v>
      </c>
    </row>
    <row r="11" spans="1:11">
      <c r="A11" s="56" t="s">
        <v>386</v>
      </c>
    </row>
    <row r="12" spans="1:11" ht="15" customHeight="1">
      <c r="A12" s="1609" t="s">
        <v>353</v>
      </c>
      <c r="B12" s="1645">
        <v>2009</v>
      </c>
      <c r="C12" s="1652">
        <v>2010</v>
      </c>
      <c r="D12" s="1652">
        <v>2011</v>
      </c>
      <c r="E12" s="1652">
        <v>2012</v>
      </c>
      <c r="F12" s="1652">
        <v>2013</v>
      </c>
      <c r="G12" s="1652">
        <v>2014</v>
      </c>
      <c r="H12" s="1652">
        <v>2015</v>
      </c>
      <c r="I12" s="1652">
        <v>2016</v>
      </c>
      <c r="J12" s="1652">
        <v>2017</v>
      </c>
      <c r="K12" s="1609" t="s">
        <v>1693</v>
      </c>
    </row>
    <row r="13" spans="1:11">
      <c r="A13" s="1609"/>
      <c r="B13" s="1645"/>
      <c r="C13" s="1652"/>
      <c r="D13" s="1652"/>
      <c r="E13" s="1652"/>
      <c r="F13" s="1652"/>
      <c r="G13" s="1652"/>
      <c r="H13" s="1652"/>
      <c r="I13" s="1652"/>
      <c r="J13" s="1652"/>
      <c r="K13" s="1609"/>
    </row>
    <row r="14" spans="1:11">
      <c r="A14" s="263"/>
      <c r="G14" s="75"/>
    </row>
    <row r="15" spans="1:11">
      <c r="A15" s="56" t="s">
        <v>354</v>
      </c>
      <c r="B15" s="87">
        <v>560.87922113000002</v>
      </c>
      <c r="C15" s="87">
        <v>467.87582764999996</v>
      </c>
      <c r="D15" s="307">
        <v>464479097.06999999</v>
      </c>
      <c r="E15" s="404">
        <v>484.42789666000004</v>
      </c>
      <c r="F15" s="75">
        <v>566.98290505</v>
      </c>
      <c r="G15" s="75">
        <v>586.96545609999998</v>
      </c>
      <c r="H15" s="75">
        <v>684.56402863999995</v>
      </c>
      <c r="I15" s="75">
        <v>766.29281333000006</v>
      </c>
      <c r="J15" s="66">
        <v>615.27576898000007</v>
      </c>
      <c r="K15" s="1256">
        <v>49.496227340000004</v>
      </c>
    </row>
    <row r="16" spans="1:11">
      <c r="A16" s="56" t="s">
        <v>355</v>
      </c>
      <c r="B16" s="87">
        <v>159.89865836999999</v>
      </c>
      <c r="C16" s="87">
        <v>263.26061300999999</v>
      </c>
      <c r="D16" s="307">
        <v>292564255.30000001</v>
      </c>
      <c r="E16" s="404">
        <v>359.70738947000001</v>
      </c>
      <c r="F16" s="75">
        <v>184.82672922</v>
      </c>
      <c r="G16" s="75">
        <v>318.74530149000003</v>
      </c>
      <c r="H16" s="75">
        <v>134.39686703999999</v>
      </c>
      <c r="I16" s="75">
        <v>144.92711697999999</v>
      </c>
      <c r="J16" s="66">
        <v>157.74260724000001</v>
      </c>
      <c r="K16" s="1256">
        <v>21.118586269999998</v>
      </c>
    </row>
    <row r="17" spans="1:11">
      <c r="A17" s="56" t="s">
        <v>356</v>
      </c>
      <c r="B17" s="87">
        <v>219.69617901000001</v>
      </c>
      <c r="C17" s="87">
        <v>315.45935716000002</v>
      </c>
      <c r="D17" s="307">
        <v>258170502.88999996</v>
      </c>
      <c r="E17" s="404">
        <v>249.31995271</v>
      </c>
      <c r="F17" s="75">
        <v>208.65086661000001</v>
      </c>
      <c r="G17" s="75">
        <v>229.31075497000003</v>
      </c>
      <c r="H17" s="75">
        <v>226.53517970999997</v>
      </c>
      <c r="I17" s="75">
        <v>194.37312131000002</v>
      </c>
      <c r="J17" s="66">
        <v>263.22752907</v>
      </c>
      <c r="K17" s="1256">
        <v>41.951973810000005</v>
      </c>
    </row>
    <row r="18" spans="1:11">
      <c r="A18" s="56" t="s">
        <v>357</v>
      </c>
      <c r="B18" s="87">
        <v>305.02319769000002</v>
      </c>
      <c r="C18" s="87">
        <v>358.33306004999997</v>
      </c>
      <c r="D18" s="307">
        <v>343320268.19</v>
      </c>
      <c r="E18" s="404">
        <v>341.57049849999999</v>
      </c>
      <c r="F18" s="75">
        <v>257.65176472999997</v>
      </c>
      <c r="G18" s="75">
        <v>234.31526743000001</v>
      </c>
      <c r="H18" s="75">
        <v>325.63784792000001</v>
      </c>
      <c r="I18" s="75">
        <v>237.37352247000001</v>
      </c>
      <c r="J18" s="66">
        <v>336.31436520000005</v>
      </c>
      <c r="K18" s="1256">
        <v>15.92495948</v>
      </c>
    </row>
    <row r="19" spans="1:11">
      <c r="A19" s="56" t="s">
        <v>358</v>
      </c>
      <c r="B19" s="87">
        <v>337.01320269999997</v>
      </c>
      <c r="C19" s="87">
        <v>318.11140983999996</v>
      </c>
      <c r="D19" s="307">
        <v>319959790.48000002</v>
      </c>
      <c r="E19" s="404">
        <v>272.11880076</v>
      </c>
      <c r="F19" s="75">
        <v>284.37848837000001</v>
      </c>
      <c r="G19" s="75">
        <v>272.69700148000004</v>
      </c>
      <c r="H19" s="75">
        <v>331.63340743000003</v>
      </c>
      <c r="I19" s="75">
        <v>259.09199540000003</v>
      </c>
      <c r="J19" s="66">
        <v>302.13750170999998</v>
      </c>
      <c r="K19" s="1256">
        <v>30.322920420000003</v>
      </c>
    </row>
    <row r="20" spans="1:11">
      <c r="A20" s="56" t="s">
        <v>359</v>
      </c>
      <c r="B20" s="87">
        <v>298.86738538999998</v>
      </c>
      <c r="C20" s="87">
        <v>341.80604080000001</v>
      </c>
      <c r="D20" s="307">
        <v>323962186.82999998</v>
      </c>
      <c r="E20" s="404">
        <v>377.29032032999999</v>
      </c>
      <c r="F20" s="75">
        <v>330.60640779000005</v>
      </c>
      <c r="G20" s="75">
        <v>310.30556147999999</v>
      </c>
      <c r="H20" s="75">
        <v>344.37079586999999</v>
      </c>
      <c r="I20" s="75">
        <v>275.88575380000003</v>
      </c>
      <c r="J20" s="66">
        <v>321.50270033999999</v>
      </c>
      <c r="K20" s="1256">
        <v>34.335433370000004</v>
      </c>
    </row>
    <row r="21" spans="1:11">
      <c r="A21" s="56" t="s">
        <v>360</v>
      </c>
      <c r="B21" s="87">
        <v>320.43021620999997</v>
      </c>
      <c r="C21" s="87">
        <v>311.12764125999996</v>
      </c>
      <c r="D21" s="307">
        <v>337533008.39999998</v>
      </c>
      <c r="E21" s="404">
        <v>315.52475095</v>
      </c>
      <c r="F21" s="75">
        <v>325.12308191000005</v>
      </c>
      <c r="G21" s="75">
        <v>329.65989739999998</v>
      </c>
      <c r="H21" s="75">
        <v>344.21432736999998</v>
      </c>
      <c r="I21" s="75">
        <v>312.78990651999999</v>
      </c>
      <c r="J21" s="66">
        <v>347.51181457000001</v>
      </c>
      <c r="K21" s="1256">
        <v>38.44896078</v>
      </c>
    </row>
    <row r="22" spans="1:11">
      <c r="A22" s="56" t="s">
        <v>361</v>
      </c>
      <c r="B22" s="87">
        <v>336.05211020999997</v>
      </c>
      <c r="C22" s="87">
        <v>336.22336290999999</v>
      </c>
      <c r="D22" s="307">
        <v>329203616.56999999</v>
      </c>
      <c r="E22" s="404">
        <v>304.95778624000002</v>
      </c>
      <c r="F22" s="75">
        <v>323.48810637999998</v>
      </c>
      <c r="G22" s="75">
        <v>320.38058477999999</v>
      </c>
      <c r="H22" s="75">
        <v>366.01659975999996</v>
      </c>
      <c r="I22" s="75">
        <v>303.09249354000002</v>
      </c>
      <c r="J22" s="66">
        <v>301.79544292999998</v>
      </c>
      <c r="K22" s="1256">
        <v>28.972797530000001</v>
      </c>
    </row>
    <row r="23" spans="1:11">
      <c r="A23" s="56" t="s">
        <v>362</v>
      </c>
      <c r="B23" s="87">
        <v>314.54993432999999</v>
      </c>
      <c r="C23" s="87">
        <v>353.53464443000001</v>
      </c>
      <c r="D23" s="307">
        <v>350584223.82999998</v>
      </c>
      <c r="E23" s="404">
        <v>349.65134577999999</v>
      </c>
      <c r="F23" s="75">
        <v>328.24191120999996</v>
      </c>
      <c r="G23" s="75">
        <v>278.35177835999997</v>
      </c>
      <c r="H23" s="75">
        <v>354.04483482000006</v>
      </c>
      <c r="I23" s="75">
        <v>314.58356633000005</v>
      </c>
      <c r="J23" s="66">
        <v>84.665843559999985</v>
      </c>
      <c r="K23" s="1256">
        <v>30.794430500000001</v>
      </c>
    </row>
    <row r="24" spans="1:11">
      <c r="A24" s="56" t="s">
        <v>363</v>
      </c>
      <c r="B24" s="87">
        <v>319.9883145</v>
      </c>
      <c r="C24" s="87">
        <v>333.03111273999997</v>
      </c>
      <c r="D24" s="307">
        <v>343677984.32999998</v>
      </c>
      <c r="E24" s="404">
        <v>286.07627143999997</v>
      </c>
      <c r="F24" s="75">
        <v>319.91665717000001</v>
      </c>
      <c r="G24" s="75">
        <v>297.28052840999999</v>
      </c>
      <c r="H24" s="75">
        <v>350.15204826999997</v>
      </c>
      <c r="I24" s="75">
        <v>301.25165508999999</v>
      </c>
      <c r="J24" s="66">
        <v>32.687064100000001</v>
      </c>
      <c r="K24" s="1256">
        <v>30.310248530000003</v>
      </c>
    </row>
    <row r="25" spans="1:11">
      <c r="A25" s="56" t="s">
        <v>364</v>
      </c>
      <c r="B25" s="87">
        <v>329.98167699999999</v>
      </c>
      <c r="C25" s="87">
        <v>312.46440166000002</v>
      </c>
      <c r="D25" s="307">
        <v>315378238.12</v>
      </c>
      <c r="E25" s="404">
        <v>350.28335127999998</v>
      </c>
      <c r="F25" s="75">
        <v>350.50594321000005</v>
      </c>
      <c r="G25" s="75">
        <v>419.45723880999998</v>
      </c>
      <c r="H25" s="75">
        <v>415.51518267</v>
      </c>
      <c r="I25" s="75">
        <v>318.60179456999998</v>
      </c>
      <c r="J25" s="66">
        <v>26.426662660000002</v>
      </c>
      <c r="K25" s="1256">
        <v>62.444849090000005</v>
      </c>
    </row>
    <row r="26" spans="1:11">
      <c r="A26" s="56" t="s">
        <v>365</v>
      </c>
      <c r="B26" s="87">
        <v>325.85177913999996</v>
      </c>
      <c r="C26" s="87">
        <v>381.50546617999998</v>
      </c>
      <c r="D26" s="307">
        <v>367125544.63</v>
      </c>
      <c r="E26" s="404">
        <v>433.02097651999998</v>
      </c>
      <c r="F26" s="75">
        <v>438.78098715999994</v>
      </c>
      <c r="G26" s="75">
        <v>320.87090759</v>
      </c>
      <c r="H26" s="75">
        <v>317.05946752</v>
      </c>
      <c r="I26" s="75">
        <v>347.09291863999999</v>
      </c>
      <c r="J26" s="66">
        <v>59.144227060000006</v>
      </c>
      <c r="K26" s="1256">
        <v>60.747877240000001</v>
      </c>
    </row>
    <row r="28" spans="1:11">
      <c r="A28" s="298" t="s">
        <v>315</v>
      </c>
      <c r="B28" s="135">
        <v>3828.2318756799996</v>
      </c>
      <c r="C28" s="135">
        <v>4092.7329376899997</v>
      </c>
      <c r="D28" s="135">
        <v>4045.9587166399997</v>
      </c>
      <c r="E28" s="135">
        <v>4123.9493406399997</v>
      </c>
      <c r="F28" s="135">
        <v>3919.1538488100005</v>
      </c>
      <c r="G28" s="135">
        <v>3918.3402783000001</v>
      </c>
      <c r="H28" s="135">
        <v>4194.1405870199997</v>
      </c>
      <c r="I28" s="135">
        <v>3775.3566579799999</v>
      </c>
      <c r="J28" s="135">
        <v>2848.4315274200003</v>
      </c>
      <c r="K28" s="135">
        <v>444.86926435999999</v>
      </c>
    </row>
    <row r="29" spans="1:11" ht="13.5" customHeight="1">
      <c r="A29" s="57"/>
    </row>
    <row r="30" spans="1:11">
      <c r="A30" s="61" t="s">
        <v>366</v>
      </c>
      <c r="B30" s="300"/>
      <c r="C30" s="300" t="s">
        <v>475</v>
      </c>
      <c r="D30" s="300" t="s">
        <v>476</v>
      </c>
      <c r="E30" s="300" t="s">
        <v>477</v>
      </c>
      <c r="F30" s="300" t="s">
        <v>537</v>
      </c>
      <c r="G30" s="300" t="s">
        <v>615</v>
      </c>
      <c r="H30" s="300" t="s">
        <v>1221</v>
      </c>
      <c r="I30" s="300" t="s">
        <v>1450</v>
      </c>
      <c r="J30" s="300" t="s">
        <v>1589</v>
      </c>
      <c r="K30" s="300" t="s">
        <v>1722</v>
      </c>
    </row>
    <row r="31" spans="1:11">
      <c r="A31" s="61" t="s">
        <v>367</v>
      </c>
      <c r="B31" s="578"/>
      <c r="C31" s="578">
        <v>6.909222601962095E-2</v>
      </c>
      <c r="D31" s="578">
        <v>-1.1428603273684446E-2</v>
      </c>
      <c r="E31" s="578">
        <v>1.9276178889133133E-2</v>
      </c>
      <c r="F31" s="578">
        <v>-4.9660040634305402E-2</v>
      </c>
      <c r="G31" s="578">
        <v>-2.075883064012185E-4</v>
      </c>
      <c r="H31" s="578">
        <v>7.0387023364815393E-2</v>
      </c>
      <c r="I31" s="578">
        <v>-9.984975952786368E-2</v>
      </c>
      <c r="J31" s="578">
        <v>-0.2455198844858143</v>
      </c>
      <c r="K31" s="578">
        <v>-0.84381956874247022</v>
      </c>
    </row>
    <row r="32" spans="1:11" ht="15.75">
      <c r="A32" s="29" t="s">
        <v>590</v>
      </c>
    </row>
    <row r="33" spans="1:1" ht="15.75">
      <c r="A33" s="29" t="s">
        <v>1566</v>
      </c>
    </row>
    <row r="34" spans="1:1" ht="15.75">
      <c r="A34" s="29" t="s">
        <v>1567</v>
      </c>
    </row>
    <row r="35" spans="1:1" ht="15.75">
      <c r="A35" s="29" t="s">
        <v>1872</v>
      </c>
    </row>
    <row r="36" spans="1:1" ht="15.75">
      <c r="A36" s="29" t="s">
        <v>1873</v>
      </c>
    </row>
    <row r="37" spans="1:1">
      <c r="A37" s="45" t="s">
        <v>1839</v>
      </c>
    </row>
    <row r="38" spans="1:1" ht="15.75">
      <c r="A38" s="657" t="s">
        <v>1540</v>
      </c>
    </row>
    <row r="39" spans="1:1">
      <c r="A39" s="201"/>
    </row>
    <row r="40" spans="1:1">
      <c r="A40" s="201"/>
    </row>
    <row r="41" spans="1:1">
      <c r="A41" s="201"/>
    </row>
    <row r="42" spans="1:1">
      <c r="A42" s="638"/>
    </row>
    <row r="43" spans="1:1">
      <c r="A43" s="201"/>
    </row>
    <row r="44" spans="1:1">
      <c r="A44" s="201"/>
    </row>
    <row r="45" spans="1:1">
      <c r="A45" s="201"/>
    </row>
    <row r="46" spans="1:1">
      <c r="A46" s="201"/>
    </row>
    <row r="47" spans="1:1">
      <c r="A47" s="201"/>
    </row>
    <row r="48" spans="1:1">
      <c r="A48" s="201"/>
    </row>
  </sheetData>
  <customSheetViews>
    <customSheetView guid="{45E423DD-7FD2-487F-8372-5798D7D06C15}" showPageBreaks="1" printArea="1">
      <selection activeCell="A3" sqref="A3"/>
      <pageMargins left="0.98" right="0.75" top="0.74" bottom="0.19" header="0.5" footer="0.21"/>
      <pageSetup scale="90" orientation="landscape" r:id="rId1"/>
      <headerFooter alignWithMargins="0"/>
    </customSheetView>
    <customSheetView guid="{B297ACE3-C144-4411-A206-EE5C8D41CE1C}" topLeftCell="A13">
      <selection activeCell="H39" sqref="H39"/>
      <pageMargins left="0.98" right="0.75" top="0.74" bottom="0.19" header="0.5" footer="0.21"/>
      <pageSetup scale="90" orientation="landscape" r:id="rId2"/>
      <headerFooter alignWithMargins="0"/>
    </customSheetView>
    <customSheetView guid="{67BA8672-8137-4028-84CD-AA630649A2B3}" showRuler="0">
      <selection activeCell="A8" sqref="A8"/>
      <pageMargins left="0.98" right="0.75" top="0.74" bottom="0.19" header="0.5" footer="0.21"/>
      <pageSetup scale="90" orientation="landscape" r:id="rId3"/>
      <headerFooter alignWithMargins="0"/>
    </customSheetView>
    <customSheetView guid="{51F1D52B-5D55-4FCC-809B-9B4CC86C88B9}">
      <selection activeCell="A3" sqref="A3"/>
      <pageMargins left="0.98" right="0.75" top="0.74" bottom="0.19" header="0.5" footer="0.21"/>
      <pageSetup scale="90" orientation="landscape" r:id="rId4"/>
      <headerFooter alignWithMargins="0"/>
    </customSheetView>
  </customSheetViews>
  <mergeCells count="11">
    <mergeCell ref="K12:K13"/>
    <mergeCell ref="J12:J13"/>
    <mergeCell ref="I12:I13"/>
    <mergeCell ref="A12:A13"/>
    <mergeCell ref="C12:C13"/>
    <mergeCell ref="B12:B13"/>
    <mergeCell ref="H12:H13"/>
    <mergeCell ref="G12:G13"/>
    <mergeCell ref="F12:F13"/>
    <mergeCell ref="E12:E13"/>
    <mergeCell ref="D12:D13"/>
  </mergeCells>
  <phoneticPr fontId="33" type="noConversion"/>
  <pageMargins left="1.49" right="0.15748031496062992" top="0.82677165354330717" bottom="0.19685039370078741" header="0.51181102362204722" footer="0.19685039370078741"/>
  <pageSetup scale="80" orientation="landscape" r:id="rId5"/>
  <headerFooter alignWithMargins="0"/>
  <drawing r:id="rId6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Sheet118"/>
  <dimension ref="A1:K35"/>
  <sheetViews>
    <sheetView showGridLines="0" zoomScaleNormal="100" workbookViewId="0">
      <selection activeCell="K29" sqref="K29"/>
    </sheetView>
  </sheetViews>
  <sheetFormatPr defaultRowHeight="15"/>
  <cols>
    <col min="1" max="1" width="17.140625" style="56" customWidth="1"/>
    <col min="2" max="8" width="11.42578125" style="56" customWidth="1"/>
    <col min="9" max="9" width="10.42578125" style="56" customWidth="1"/>
    <col min="10" max="11" width="9.85546875" style="56" bestFit="1" customWidth="1"/>
    <col min="12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122</v>
      </c>
    </row>
    <row r="9" spans="1:11">
      <c r="A9" s="58" t="s">
        <v>31</v>
      </c>
    </row>
    <row r="10" spans="1:11">
      <c r="A10" s="70" t="s">
        <v>1154</v>
      </c>
    </row>
    <row r="11" spans="1:11">
      <c r="A11" s="70" t="s">
        <v>1710</v>
      </c>
    </row>
    <row r="12" spans="1:11">
      <c r="A12" s="56" t="s">
        <v>386</v>
      </c>
    </row>
    <row r="13" spans="1:11" ht="15" customHeight="1">
      <c r="A13" s="1609" t="s">
        <v>353</v>
      </c>
      <c r="B13" s="1645">
        <v>2009</v>
      </c>
      <c r="C13" s="1645">
        <v>2010</v>
      </c>
      <c r="D13" s="1645">
        <v>2011</v>
      </c>
      <c r="E13" s="1645">
        <v>2012</v>
      </c>
      <c r="F13" s="1645">
        <v>2013</v>
      </c>
      <c r="G13" s="1645">
        <v>2014</v>
      </c>
      <c r="H13" s="1645">
        <v>2015</v>
      </c>
      <c r="I13" s="1645">
        <v>2016</v>
      </c>
      <c r="J13" s="1645">
        <v>2017</v>
      </c>
      <c r="K13" s="1648" t="s">
        <v>1729</v>
      </c>
    </row>
    <row r="14" spans="1:11" ht="11.25" customHeight="1">
      <c r="A14" s="1609"/>
      <c r="B14" s="1653"/>
      <c r="C14" s="1645"/>
      <c r="D14" s="1645"/>
      <c r="E14" s="1645"/>
      <c r="F14" s="1645"/>
      <c r="G14" s="1645"/>
      <c r="H14" s="1645"/>
      <c r="I14" s="1645"/>
      <c r="J14" s="1645"/>
      <c r="K14" s="1648"/>
    </row>
    <row r="15" spans="1:11" ht="14.25" customHeight="1">
      <c r="A15" s="263"/>
      <c r="G15" s="192"/>
      <c r="H15" s="192"/>
      <c r="I15" s="192"/>
    </row>
    <row r="16" spans="1:11">
      <c r="A16" s="56" t="s">
        <v>354</v>
      </c>
      <c r="B16" s="302">
        <v>669.79307157999983</v>
      </c>
      <c r="C16" s="302">
        <v>1128.2</v>
      </c>
      <c r="D16" s="302">
        <v>1328.0049504299998</v>
      </c>
      <c r="E16" s="302">
        <v>1522.93297723</v>
      </c>
      <c r="F16" s="302">
        <v>1596.51824332</v>
      </c>
      <c r="G16" s="302">
        <v>2006.2677733099999</v>
      </c>
      <c r="H16" s="302">
        <v>1190.3017658399999</v>
      </c>
      <c r="I16" s="75">
        <v>789.51255929999991</v>
      </c>
      <c r="J16" s="66">
        <v>1226.9912547700001</v>
      </c>
      <c r="K16" s="66">
        <v>1385.58435093</v>
      </c>
    </row>
    <row r="17" spans="1:11">
      <c r="A17" s="56" t="s">
        <v>355</v>
      </c>
      <c r="B17" s="302">
        <v>711.65144013999998</v>
      </c>
      <c r="C17" s="302">
        <v>1125.4000000000001</v>
      </c>
      <c r="D17" s="302">
        <v>1348.9371039</v>
      </c>
      <c r="E17" s="302">
        <v>1416.21971278</v>
      </c>
      <c r="F17" s="302">
        <v>1318.7946147800001</v>
      </c>
      <c r="G17" s="302">
        <v>1498.0332707299999</v>
      </c>
      <c r="H17" s="302">
        <v>975.34000855999989</v>
      </c>
      <c r="I17" s="75">
        <v>787.09091835000004</v>
      </c>
      <c r="J17" s="66">
        <v>1386.1539898599999</v>
      </c>
      <c r="K17" s="66">
        <v>1457.1433176300002</v>
      </c>
    </row>
    <row r="18" spans="1:11">
      <c r="A18" s="56" t="s">
        <v>356</v>
      </c>
      <c r="B18" s="302">
        <v>762.65432405999991</v>
      </c>
      <c r="C18" s="302">
        <v>1702</v>
      </c>
      <c r="D18" s="302">
        <v>1835.5689237699999</v>
      </c>
      <c r="E18" s="302">
        <v>1828.35288752</v>
      </c>
      <c r="F18" s="302">
        <v>1363.7872015400001</v>
      </c>
      <c r="G18" s="302">
        <v>1506.9568680999998</v>
      </c>
      <c r="H18" s="302">
        <v>1009.24203487</v>
      </c>
      <c r="I18" s="75">
        <v>1039.9681598300001</v>
      </c>
      <c r="J18" s="66">
        <v>1775.4242855099999</v>
      </c>
      <c r="K18" s="66">
        <v>2041.98837942</v>
      </c>
    </row>
    <row r="19" spans="1:11">
      <c r="A19" s="56" t="s">
        <v>357</v>
      </c>
      <c r="B19" s="302">
        <v>862.47194552999986</v>
      </c>
      <c r="C19" s="302">
        <v>1125.7</v>
      </c>
      <c r="D19" s="302">
        <v>1619.9502313499997</v>
      </c>
      <c r="E19" s="302">
        <v>1488.38723179</v>
      </c>
      <c r="F19" s="302">
        <v>1332.8693179700001</v>
      </c>
      <c r="G19" s="302">
        <v>1738.88673423</v>
      </c>
      <c r="H19" s="302">
        <v>1303.5659346099999</v>
      </c>
      <c r="I19" s="75">
        <v>906.50200098000005</v>
      </c>
      <c r="J19" s="66">
        <v>1185.8085018800002</v>
      </c>
      <c r="K19" s="66">
        <v>1572.28526904</v>
      </c>
    </row>
    <row r="20" spans="1:11">
      <c r="A20" s="56" t="s">
        <v>358</v>
      </c>
      <c r="B20" s="302">
        <v>741.87466276999999</v>
      </c>
      <c r="C20" s="302">
        <v>1261.5999999999999</v>
      </c>
      <c r="D20" s="302">
        <v>1343.9991031100001</v>
      </c>
      <c r="E20" s="302">
        <v>1812.87073218</v>
      </c>
      <c r="F20" s="302">
        <v>1686.52323806</v>
      </c>
      <c r="G20" s="302">
        <v>1833.3380818800001</v>
      </c>
      <c r="H20" s="302">
        <v>1228.59792434</v>
      </c>
      <c r="I20" s="75">
        <v>928.1662685</v>
      </c>
      <c r="J20" s="66">
        <v>1168.64013572</v>
      </c>
      <c r="K20" s="66">
        <v>1984.44671442</v>
      </c>
    </row>
    <row r="21" spans="1:11">
      <c r="A21" s="56" t="s">
        <v>359</v>
      </c>
      <c r="B21" s="302">
        <v>839.08495791999985</v>
      </c>
      <c r="C21" s="302">
        <v>1059.4000000000001</v>
      </c>
      <c r="D21" s="302">
        <v>1822.0994594200001</v>
      </c>
      <c r="E21" s="302">
        <v>1283.5294316700001</v>
      </c>
      <c r="F21" s="302">
        <v>1356.1008707400001</v>
      </c>
      <c r="G21" s="302">
        <v>1488.6710044599999</v>
      </c>
      <c r="H21" s="302">
        <v>1101.2195508900002</v>
      </c>
      <c r="I21" s="75">
        <v>1338.5089712899999</v>
      </c>
      <c r="J21" s="66">
        <v>1393.8106749000001</v>
      </c>
      <c r="K21" s="66">
        <v>1529.5795186500002</v>
      </c>
    </row>
    <row r="22" spans="1:11">
      <c r="A22" s="56" t="s">
        <v>360</v>
      </c>
      <c r="B22" s="302">
        <v>1029.8785256899998</v>
      </c>
      <c r="C22" s="302">
        <v>1393.3</v>
      </c>
      <c r="D22" s="302">
        <v>1503.6645180099999</v>
      </c>
      <c r="E22" s="302">
        <v>1410.4610797299999</v>
      </c>
      <c r="F22" s="302">
        <v>1425.2095812800001</v>
      </c>
      <c r="G22" s="302">
        <v>1771.32278021</v>
      </c>
      <c r="H22" s="302">
        <v>1363.0106857799999</v>
      </c>
      <c r="I22" s="75">
        <v>1026.20994348</v>
      </c>
      <c r="J22" s="66">
        <v>1191.3706290499999</v>
      </c>
      <c r="K22" s="66">
        <v>1640.89990388</v>
      </c>
    </row>
    <row r="23" spans="1:11">
      <c r="A23" s="56" t="s">
        <v>361</v>
      </c>
      <c r="B23" s="302">
        <v>956.02417124999988</v>
      </c>
      <c r="C23" s="302">
        <v>1051.5999999999999</v>
      </c>
      <c r="D23" s="302">
        <v>1307.75034805</v>
      </c>
      <c r="E23" s="302">
        <v>1638.1249817099999</v>
      </c>
      <c r="F23" s="302">
        <v>1694.8501881700001</v>
      </c>
      <c r="G23" s="302">
        <v>1489.18087655</v>
      </c>
      <c r="H23" s="302">
        <v>1007.33688399</v>
      </c>
      <c r="I23" s="75">
        <v>1021.80189202</v>
      </c>
      <c r="J23" s="66">
        <v>1498.9077529200001</v>
      </c>
      <c r="K23" s="66">
        <v>2127.4516171800001</v>
      </c>
    </row>
    <row r="24" spans="1:11">
      <c r="A24" s="56" t="s">
        <v>362</v>
      </c>
      <c r="B24" s="302">
        <v>926.7401623799999</v>
      </c>
      <c r="C24" s="302">
        <v>1318.2</v>
      </c>
      <c r="D24" s="302">
        <v>1706.4041554199998</v>
      </c>
      <c r="E24" s="302">
        <v>1385.63390974</v>
      </c>
      <c r="F24" s="302">
        <v>1427.40565294</v>
      </c>
      <c r="G24" s="302">
        <v>1362.1303359999999</v>
      </c>
      <c r="H24" s="302">
        <v>996.42701626999997</v>
      </c>
      <c r="I24" s="75">
        <v>1192.81096093</v>
      </c>
      <c r="J24" s="66">
        <v>1293.22566839</v>
      </c>
      <c r="K24" s="66">
        <v>1655.9056667499999</v>
      </c>
    </row>
    <row r="25" spans="1:11">
      <c r="A25" s="56" t="s">
        <v>363</v>
      </c>
      <c r="B25" s="302">
        <v>1071.9143684300002</v>
      </c>
      <c r="C25" s="302">
        <v>995.5</v>
      </c>
      <c r="D25" s="302">
        <v>1343.64511128</v>
      </c>
      <c r="E25" s="302">
        <v>1281.43660656</v>
      </c>
      <c r="F25" s="302">
        <v>1755.4931243699998</v>
      </c>
      <c r="G25" s="302">
        <v>1708.8202386099999</v>
      </c>
      <c r="H25" s="302">
        <v>1109.69005296</v>
      </c>
      <c r="I25" s="75">
        <v>1062.4340649400001</v>
      </c>
      <c r="J25" s="66">
        <v>1319.42053106</v>
      </c>
      <c r="K25" s="66">
        <v>1697.2414045399998</v>
      </c>
    </row>
    <row r="26" spans="1:11">
      <c r="A26" s="56" t="s">
        <v>364</v>
      </c>
      <c r="B26" s="302">
        <v>973.58374818000016</v>
      </c>
      <c r="C26" s="302">
        <v>1145.3</v>
      </c>
      <c r="D26" s="302">
        <v>1396.1758520699998</v>
      </c>
      <c r="E26" s="302">
        <v>1633.0729492799999</v>
      </c>
      <c r="F26" s="302">
        <v>1399.3664002200001</v>
      </c>
      <c r="G26" s="302">
        <v>1301.48576314</v>
      </c>
      <c r="H26" s="302">
        <v>898.55639038000004</v>
      </c>
      <c r="I26" s="75">
        <v>1194.83963234</v>
      </c>
      <c r="J26" s="66">
        <v>1785.2473809000001</v>
      </c>
      <c r="K26" s="66">
        <v>1980.24746308</v>
      </c>
    </row>
    <row r="27" spans="1:11">
      <c r="A27" s="56" t="s">
        <v>365</v>
      </c>
      <c r="B27" s="302">
        <v>1239.0417688800001</v>
      </c>
      <c r="C27" s="302">
        <v>1710.7</v>
      </c>
      <c r="D27" s="302">
        <v>1693.9883432900001</v>
      </c>
      <c r="E27" s="302">
        <v>1260.50746142</v>
      </c>
      <c r="F27" s="302">
        <v>1544.06936477</v>
      </c>
      <c r="G27" s="302">
        <v>1156.2541107300001</v>
      </c>
      <c r="H27" s="302">
        <v>1143.4454611600001</v>
      </c>
      <c r="I27" s="75">
        <v>1542.4988944500001</v>
      </c>
      <c r="J27" s="66">
        <v>1701.65133358</v>
      </c>
      <c r="K27" s="66">
        <v>1546.44662223</v>
      </c>
    </row>
    <row r="28" spans="1:11" ht="9" customHeight="1">
      <c r="B28" s="264"/>
      <c r="C28" s="264"/>
    </row>
    <row r="29" spans="1:11">
      <c r="A29" s="265" t="s">
        <v>315</v>
      </c>
      <c r="B29" s="179">
        <v>10784.713146810001</v>
      </c>
      <c r="C29" s="179">
        <v>15016.9</v>
      </c>
      <c r="D29" s="179">
        <v>18250.188100099997</v>
      </c>
      <c r="E29" s="179">
        <v>17961.529961609995</v>
      </c>
      <c r="F29" s="179">
        <v>17900.98779816</v>
      </c>
      <c r="G29" s="179">
        <v>18861.347837949997</v>
      </c>
      <c r="H29" s="179">
        <v>13326.73370965</v>
      </c>
      <c r="I29" s="179">
        <v>12830.34426641</v>
      </c>
      <c r="J29" s="179">
        <v>16926.652138540001</v>
      </c>
      <c r="K29" s="179">
        <v>20619.22022775</v>
      </c>
    </row>
    <row r="30" spans="1:11">
      <c r="A30" s="57"/>
    </row>
    <row r="31" spans="1:11" ht="13.5" customHeight="1">
      <c r="A31" s="61" t="s">
        <v>366</v>
      </c>
      <c r="B31" s="266"/>
      <c r="C31" s="266" t="s">
        <v>475</v>
      </c>
      <c r="D31" s="559" t="s">
        <v>476</v>
      </c>
      <c r="E31" s="671" t="s">
        <v>477</v>
      </c>
      <c r="F31" s="671" t="s">
        <v>537</v>
      </c>
      <c r="G31" s="671" t="s">
        <v>615</v>
      </c>
      <c r="H31" s="671" t="s">
        <v>1221</v>
      </c>
      <c r="I31" s="671" t="s">
        <v>1450</v>
      </c>
      <c r="J31" s="671" t="s">
        <v>1589</v>
      </c>
      <c r="K31" s="671" t="s">
        <v>1722</v>
      </c>
    </row>
    <row r="32" spans="1:11" ht="12.75" customHeight="1" thickBot="1">
      <c r="A32" s="561" t="s">
        <v>367</v>
      </c>
      <c r="B32" s="487"/>
      <c r="C32" s="487">
        <v>0.39242461024026709</v>
      </c>
      <c r="D32" s="487">
        <v>0.21530995745460091</v>
      </c>
      <c r="E32" s="672">
        <v>-1.5816721280172419E-2</v>
      </c>
      <c r="F32" s="672">
        <v>-3.3706573760361458E-3</v>
      </c>
      <c r="G32" s="672">
        <v>5.364843832186228E-2</v>
      </c>
      <c r="H32" s="672">
        <v>-0.29343683048801372</v>
      </c>
      <c r="I32" s="672">
        <v>-3.7247644775895816E-2</v>
      </c>
      <c r="J32" s="672">
        <v>0.31926718309922397</v>
      </c>
      <c r="K32" s="672">
        <v>0.21815111807032728</v>
      </c>
    </row>
    <row r="33" spans="1:11" ht="16.5" thickTop="1">
      <c r="A33" s="9" t="s">
        <v>668</v>
      </c>
      <c r="K33" s="264"/>
    </row>
    <row r="34" spans="1:11" ht="15" customHeight="1">
      <c r="A34" s="45" t="s">
        <v>1839</v>
      </c>
    </row>
    <row r="35" spans="1:11" ht="15.75">
      <c r="A35" s="657" t="s">
        <v>1540</v>
      </c>
    </row>
  </sheetData>
  <customSheetViews>
    <customSheetView guid="{45E423DD-7FD2-487F-8372-5798D7D06C15}" showPageBreaks="1" showGridLines="0" printArea="1">
      <selection activeCell="B4" sqref="B4"/>
      <pageMargins left="1.73" right="0.75" top="1" bottom="1" header="0.5" footer="0.5"/>
      <pageSetup scale="84" orientation="portrait" r:id="rId1"/>
      <headerFooter alignWithMargins="0"/>
    </customSheetView>
    <customSheetView guid="{B297ACE3-C144-4411-A206-EE5C8D41CE1C}" topLeftCell="A22">
      <selection activeCell="H39" sqref="H39"/>
      <pageMargins left="1.73" right="0.75" top="1" bottom="1" header="0.5" footer="0.5"/>
      <pageSetup orientation="portrait" r:id="rId2"/>
      <headerFooter alignWithMargins="0"/>
    </customSheetView>
    <customSheetView guid="{67BA8672-8137-4028-84CD-AA630649A2B3}" showRuler="0">
      <selection activeCell="A9" sqref="A9"/>
      <pageMargins left="1.73" right="0.75" top="1" bottom="1" header="0.5" footer="0.5"/>
      <pageSetup orientation="portrait" r:id="rId3"/>
      <headerFooter alignWithMargins="0"/>
    </customSheetView>
    <customSheetView guid="{51F1D52B-5D55-4FCC-809B-9B4CC86C88B9}" showGridLines="0">
      <selection activeCell="B4" sqref="B4"/>
      <pageMargins left="1.73" right="0.75" top="1" bottom="1" header="0.5" footer="0.5"/>
      <pageSetup scale="84" orientation="portrait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A13:A14"/>
    <mergeCell ref="F13:F14"/>
    <mergeCell ref="E13:E14"/>
    <mergeCell ref="D13:D14"/>
    <mergeCell ref="C13:C14"/>
    <mergeCell ref="B13:B14"/>
  </mergeCells>
  <phoneticPr fontId="33" type="noConversion"/>
  <pageMargins left="1.1299999999999999" right="0.15748031496062992" top="0.62992125984251968" bottom="1.1811023622047245" header="0.51181102362204722" footer="0.51181102362204722"/>
  <pageSetup scale="85" orientation="landscape" r:id="rId5"/>
  <headerFooter alignWithMargins="0"/>
  <drawing r:id="rId6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Sheet119"/>
  <dimension ref="A1:J35"/>
  <sheetViews>
    <sheetView showGridLines="0" zoomScaleNormal="100" workbookViewId="0">
      <selection activeCell="J29" sqref="J29"/>
    </sheetView>
  </sheetViews>
  <sheetFormatPr defaultRowHeight="15"/>
  <cols>
    <col min="1" max="1" width="24.28515625" style="56" customWidth="1"/>
    <col min="2" max="7" width="12.42578125" style="56" customWidth="1"/>
    <col min="8" max="8" width="12.5703125" style="56" customWidth="1"/>
    <col min="9" max="10" width="9.85546875" style="56" bestFit="1" customWidth="1"/>
    <col min="11" max="16384" width="9.140625" style="56"/>
  </cols>
  <sheetData>
    <row r="1" spans="1:10">
      <c r="A1" s="61" t="s">
        <v>307</v>
      </c>
      <c r="B1" s="61"/>
      <c r="C1" s="61"/>
      <c r="D1" s="61"/>
      <c r="E1" s="61"/>
      <c r="F1" s="61"/>
      <c r="G1" s="61"/>
      <c r="H1" s="61"/>
      <c r="I1" s="1145"/>
      <c r="J1" s="1145">
        <v>123</v>
      </c>
    </row>
    <row r="9" spans="1:10">
      <c r="A9" s="58" t="s">
        <v>32</v>
      </c>
    </row>
    <row r="10" spans="1:10">
      <c r="A10" s="70" t="s">
        <v>1155</v>
      </c>
    </row>
    <row r="11" spans="1:10">
      <c r="A11" s="70" t="s">
        <v>1730</v>
      </c>
    </row>
    <row r="12" spans="1:10">
      <c r="A12" s="56" t="s">
        <v>386</v>
      </c>
    </row>
    <row r="13" spans="1:10" ht="11.25" customHeight="1">
      <c r="A13" s="1609" t="s">
        <v>353</v>
      </c>
      <c r="B13" s="1652">
        <v>2010</v>
      </c>
      <c r="C13" s="1652">
        <v>2011</v>
      </c>
      <c r="D13" s="1652">
        <v>2012</v>
      </c>
      <c r="E13" s="1652">
        <v>2013</v>
      </c>
      <c r="F13" s="1652">
        <v>2014</v>
      </c>
      <c r="G13" s="1652">
        <v>2015</v>
      </c>
      <c r="H13" s="1652">
        <v>2016</v>
      </c>
      <c r="I13" s="1652">
        <v>2017</v>
      </c>
      <c r="J13" s="1609" t="s">
        <v>1729</v>
      </c>
    </row>
    <row r="14" spans="1:10" ht="10.5" customHeight="1">
      <c r="A14" s="1609"/>
      <c r="B14" s="1652"/>
      <c r="C14" s="1652"/>
      <c r="D14" s="1652"/>
      <c r="E14" s="1652"/>
      <c r="F14" s="1652"/>
      <c r="G14" s="1652"/>
      <c r="H14" s="1652"/>
      <c r="I14" s="1652"/>
      <c r="J14" s="1609"/>
    </row>
    <row r="15" spans="1:10" ht="9" customHeight="1">
      <c r="A15" s="263"/>
      <c r="F15" s="192"/>
      <c r="G15" s="192"/>
      <c r="H15" s="192"/>
    </row>
    <row r="16" spans="1:10">
      <c r="A16" s="56" t="s">
        <v>354</v>
      </c>
      <c r="B16" s="575">
        <v>1223.1099999999999</v>
      </c>
      <c r="C16" s="296">
        <v>1678.17716458</v>
      </c>
      <c r="D16" s="224">
        <v>2050.4644666899999</v>
      </c>
      <c r="E16" s="883">
        <v>2611.41163873</v>
      </c>
      <c r="F16" s="883">
        <v>2494.4958193100001</v>
      </c>
      <c r="G16" s="883">
        <v>2841.0551375199998</v>
      </c>
      <c r="H16" s="883">
        <v>2426.2598778799997</v>
      </c>
      <c r="I16" s="1273">
        <v>2710.9148171500001</v>
      </c>
      <c r="J16" s="66">
        <v>2735.3137834200002</v>
      </c>
    </row>
    <row r="17" spans="1:10">
      <c r="A17" s="56" t="s">
        <v>355</v>
      </c>
      <c r="B17" s="575">
        <v>1375.05</v>
      </c>
      <c r="C17" s="296">
        <v>1612.8053391800001</v>
      </c>
      <c r="D17" s="224">
        <v>1863.3711111800001</v>
      </c>
      <c r="E17" s="883">
        <v>1932.0878016099998</v>
      </c>
      <c r="F17" s="883">
        <v>1989.3509119100001</v>
      </c>
      <c r="G17" s="883">
        <v>2455.0802663300001</v>
      </c>
      <c r="H17" s="883">
        <v>2562.0113452000005</v>
      </c>
      <c r="I17" s="1273">
        <v>3185.7401461999998</v>
      </c>
      <c r="J17" s="66">
        <v>2584.0620640300003</v>
      </c>
    </row>
    <row r="18" spans="1:10">
      <c r="A18" s="56" t="s">
        <v>356</v>
      </c>
      <c r="B18" s="575">
        <v>2137.8000000000002</v>
      </c>
      <c r="C18" s="296">
        <v>2027.3814312500001</v>
      </c>
      <c r="D18" s="224">
        <v>2372.5489101799999</v>
      </c>
      <c r="E18" s="883">
        <v>1942.01669907</v>
      </c>
      <c r="F18" s="883">
        <v>1962.99177992</v>
      </c>
      <c r="G18" s="883">
        <v>2298.8856670599998</v>
      </c>
      <c r="H18" s="883">
        <v>3321.1249916600004</v>
      </c>
      <c r="I18" s="1273">
        <v>3700.1435081</v>
      </c>
      <c r="J18" s="66">
        <v>3895.1398825799997</v>
      </c>
    </row>
    <row r="19" spans="1:10">
      <c r="A19" s="56" t="s">
        <v>357</v>
      </c>
      <c r="B19" s="575">
        <v>1546.59</v>
      </c>
      <c r="C19" s="296">
        <v>1670.16811207</v>
      </c>
      <c r="D19" s="224">
        <v>1852.6630703399999</v>
      </c>
      <c r="E19" s="883">
        <v>1888.44769858</v>
      </c>
      <c r="F19" s="883">
        <v>2118.58107982</v>
      </c>
      <c r="G19" s="883">
        <v>2953.6722119199999</v>
      </c>
      <c r="H19" s="883">
        <v>2669.1695826499995</v>
      </c>
      <c r="I19" s="1273">
        <v>2709.3458950400004</v>
      </c>
      <c r="J19" s="66">
        <v>2814.6876070799999</v>
      </c>
    </row>
    <row r="20" spans="1:10">
      <c r="A20" s="56" t="s">
        <v>358</v>
      </c>
      <c r="B20" s="575">
        <v>1699.85</v>
      </c>
      <c r="C20" s="296">
        <v>1460.69827773</v>
      </c>
      <c r="D20" s="224">
        <v>2362.5514782199998</v>
      </c>
      <c r="E20" s="883">
        <v>2500.7745360999998</v>
      </c>
      <c r="F20" s="883">
        <v>2591.35300207</v>
      </c>
      <c r="G20" s="883">
        <v>2313.42189874</v>
      </c>
      <c r="H20" s="883">
        <v>2612.7700490299999</v>
      </c>
      <c r="I20" s="1273">
        <v>2775.3924288099997</v>
      </c>
      <c r="J20" s="66">
        <v>3467.7079492600001</v>
      </c>
    </row>
    <row r="21" spans="1:10">
      <c r="A21" s="56" t="s">
        <v>359</v>
      </c>
      <c r="B21" s="575">
        <v>1531.93</v>
      </c>
      <c r="C21" s="296">
        <v>2109.1568006100001</v>
      </c>
      <c r="D21" s="224">
        <v>1792.4666882899999</v>
      </c>
      <c r="E21" s="883">
        <v>1973.9819758100002</v>
      </c>
      <c r="F21" s="883">
        <v>2079.1398497700002</v>
      </c>
      <c r="G21" s="883">
        <v>2330.8077674699998</v>
      </c>
      <c r="H21" s="883">
        <v>3150.9511919499996</v>
      </c>
      <c r="I21" s="1273">
        <v>3315.3837945299997</v>
      </c>
      <c r="J21" s="66">
        <v>2519.4680945199998</v>
      </c>
    </row>
    <row r="22" spans="1:10">
      <c r="A22" s="56" t="s">
        <v>360</v>
      </c>
      <c r="B22" s="575">
        <v>1943.68</v>
      </c>
      <c r="C22" s="296">
        <v>1693.5153930399999</v>
      </c>
      <c r="D22" s="224">
        <v>1999.52355956</v>
      </c>
      <c r="E22" s="883">
        <v>1981.5785675699999</v>
      </c>
      <c r="F22" s="883">
        <v>2452.26207157</v>
      </c>
      <c r="G22" s="883">
        <v>2889.22453288</v>
      </c>
      <c r="H22" s="883">
        <v>2475.5081799200002</v>
      </c>
      <c r="I22" s="1273">
        <v>3083.1996070699997</v>
      </c>
      <c r="J22" s="66">
        <v>2814.4560261300003</v>
      </c>
    </row>
    <row r="23" spans="1:10">
      <c r="A23" s="56" t="s">
        <v>361</v>
      </c>
      <c r="B23" s="575">
        <v>1516.4</v>
      </c>
      <c r="C23" s="296">
        <v>1577.88788191</v>
      </c>
      <c r="D23" s="224">
        <v>2385.0220254000001</v>
      </c>
      <c r="E23" s="883">
        <v>2378.9159897300001</v>
      </c>
      <c r="F23" s="883">
        <v>2125.3503176600002</v>
      </c>
      <c r="G23" s="883">
        <v>2283.95152005</v>
      </c>
      <c r="H23" s="883">
        <v>2714.44580584</v>
      </c>
      <c r="I23" s="1273">
        <v>3546.43241575</v>
      </c>
      <c r="J23" s="66">
        <v>3682.0493480999999</v>
      </c>
    </row>
    <row r="24" spans="1:10">
      <c r="A24" s="56" t="s">
        <v>362</v>
      </c>
      <c r="B24" s="575">
        <v>2008.18</v>
      </c>
      <c r="C24" s="296">
        <v>2330.0014543400002</v>
      </c>
      <c r="D24" s="224">
        <v>1912.59016827</v>
      </c>
      <c r="E24" s="883">
        <v>1918.5019942899999</v>
      </c>
      <c r="F24" s="883">
        <v>1933.26606019</v>
      </c>
      <c r="G24" s="883">
        <v>2390.7015110700004</v>
      </c>
      <c r="H24" s="883">
        <v>3232.2457147</v>
      </c>
      <c r="I24" s="1273">
        <v>2759.5771637000003</v>
      </c>
      <c r="J24" s="66">
        <v>2725.6443605300001</v>
      </c>
    </row>
    <row r="25" spans="1:10">
      <c r="A25" s="56" t="s">
        <v>363</v>
      </c>
      <c r="B25" s="575">
        <v>1519.7</v>
      </c>
      <c r="C25" s="296">
        <v>1920.1084878699999</v>
      </c>
      <c r="D25" s="224">
        <v>1806.0996793299998</v>
      </c>
      <c r="E25" s="883">
        <v>2332.7691604800002</v>
      </c>
      <c r="F25" s="883">
        <v>2530.11361842</v>
      </c>
      <c r="G25" s="883">
        <v>2955.7487458999999</v>
      </c>
      <c r="H25" s="883">
        <v>2687.0428519900001</v>
      </c>
      <c r="I25" s="1273">
        <v>2863.5818060799998</v>
      </c>
      <c r="J25" s="66">
        <v>2887.1878469399999</v>
      </c>
    </row>
    <row r="26" spans="1:10">
      <c r="A26" s="56" t="s">
        <v>364</v>
      </c>
      <c r="B26" s="575">
        <v>1586.05</v>
      </c>
      <c r="C26" s="296">
        <v>1812.7431503599998</v>
      </c>
      <c r="D26" s="224">
        <v>2169.4188415200001</v>
      </c>
      <c r="E26" s="883">
        <v>1875.1612547499999</v>
      </c>
      <c r="F26" s="883">
        <v>2190.3206871999996</v>
      </c>
      <c r="G26" s="883">
        <v>2377.0947035999998</v>
      </c>
      <c r="H26" s="883">
        <v>2454.08598523</v>
      </c>
      <c r="I26" s="1273">
        <v>3535.1744430399999</v>
      </c>
      <c r="J26" s="66">
        <v>3293.22583953</v>
      </c>
    </row>
    <row r="27" spans="1:10">
      <c r="A27" s="56" t="s">
        <v>365</v>
      </c>
      <c r="B27" s="575">
        <v>1948.55</v>
      </c>
      <c r="C27" s="296">
        <v>2160.2279331999998</v>
      </c>
      <c r="D27" s="224">
        <v>1955.8033913100001</v>
      </c>
      <c r="E27" s="883">
        <v>2042.3251201800001</v>
      </c>
      <c r="F27" s="883">
        <v>2062.32140329</v>
      </c>
      <c r="G27" s="883">
        <v>3083.0229656699994</v>
      </c>
      <c r="H27" s="883">
        <v>3841.2470516500002</v>
      </c>
      <c r="I27" s="1273">
        <v>3429.4998672799998</v>
      </c>
      <c r="J27" s="66">
        <v>3050.5679141099999</v>
      </c>
    </row>
    <row r="28" spans="1:10" ht="9" customHeight="1">
      <c r="B28" s="264"/>
    </row>
    <row r="29" spans="1:10">
      <c r="A29" s="265" t="s">
        <v>315</v>
      </c>
      <c r="B29" s="179">
        <v>20036.89</v>
      </c>
      <c r="C29" s="179">
        <v>22052.871426139995</v>
      </c>
      <c r="D29" s="179">
        <v>24522.52339029</v>
      </c>
      <c r="E29" s="179">
        <v>25377.9724369</v>
      </c>
      <c r="F29" s="179">
        <v>26529.546601129998</v>
      </c>
      <c r="G29" s="179">
        <v>31172.666928210001</v>
      </c>
      <c r="H29" s="179">
        <v>34146.862627700008</v>
      </c>
      <c r="I29" s="179">
        <v>37614.385892750004</v>
      </c>
      <c r="J29" s="179">
        <v>36469.510716229997</v>
      </c>
    </row>
    <row r="30" spans="1:10">
      <c r="A30" s="57"/>
    </row>
    <row r="31" spans="1:10" ht="13.5" customHeight="1">
      <c r="A31" s="61" t="s">
        <v>366</v>
      </c>
      <c r="B31" s="266"/>
      <c r="C31" s="266" t="s">
        <v>476</v>
      </c>
      <c r="D31" s="266" t="s">
        <v>477</v>
      </c>
      <c r="E31" s="266" t="s">
        <v>537</v>
      </c>
      <c r="F31" s="266" t="s">
        <v>615</v>
      </c>
      <c r="G31" s="266" t="s">
        <v>1221</v>
      </c>
      <c r="H31" s="266" t="s">
        <v>1450</v>
      </c>
      <c r="I31" s="266" t="s">
        <v>1589</v>
      </c>
      <c r="J31" s="266" t="s">
        <v>1722</v>
      </c>
    </row>
    <row r="32" spans="1:10" ht="12.75" customHeight="1">
      <c r="A32" s="61" t="s">
        <v>367</v>
      </c>
      <c r="B32" s="267"/>
      <c r="C32" s="572">
        <v>0.10061348972520157</v>
      </c>
      <c r="D32" s="572">
        <v>0.11198777322134323</v>
      </c>
      <c r="E32" s="572">
        <v>3.4884217786034455E-2</v>
      </c>
      <c r="F32" s="572">
        <v>4.5376917604165623E-2</v>
      </c>
      <c r="G32" s="572">
        <v>0.17501694985176397</v>
      </c>
      <c r="H32" s="572">
        <v>9.541037044855738E-2</v>
      </c>
      <c r="I32" s="572">
        <v>0.10154734573586088</v>
      </c>
      <c r="J32" s="572">
        <v>-3.0437162520329131E-2</v>
      </c>
    </row>
    <row r="33" spans="1:3" s="51" customFormat="1" ht="15" customHeight="1">
      <c r="A33" s="44" t="s">
        <v>669</v>
      </c>
      <c r="B33" s="387"/>
      <c r="C33" s="387"/>
    </row>
    <row r="34" spans="1:3" ht="15" customHeight="1">
      <c r="A34" s="45" t="s">
        <v>1839</v>
      </c>
    </row>
    <row r="35" spans="1:3" ht="15.75">
      <c r="A35" s="657" t="s">
        <v>1540</v>
      </c>
    </row>
  </sheetData>
  <mergeCells count="10">
    <mergeCell ref="J13:J14"/>
    <mergeCell ref="A13:A14"/>
    <mergeCell ref="B13:B14"/>
    <mergeCell ref="D13:D14"/>
    <mergeCell ref="E13:E14"/>
    <mergeCell ref="I13:I14"/>
    <mergeCell ref="H13:H14"/>
    <mergeCell ref="G13:G14"/>
    <mergeCell ref="F13:F14"/>
    <mergeCell ref="C13:C14"/>
  </mergeCells>
  <phoneticPr fontId="0" type="noConversion"/>
  <pageMargins left="0.99" right="0.15748031496062992" top="0.68" bottom="1.31" header="0.31496062992125984" footer="1.1399999999999999"/>
  <pageSetup scale="90" fitToWidth="0" orientation="landscape" r:id="rId1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Sheet122">
    <pageSetUpPr fitToPage="1"/>
  </sheetPr>
  <dimension ref="A1:O44"/>
  <sheetViews>
    <sheetView showGridLines="0" topLeftCell="A5" zoomScaleNormal="100" workbookViewId="0">
      <selection activeCell="K31" sqref="K31"/>
    </sheetView>
  </sheetViews>
  <sheetFormatPr defaultRowHeight="15"/>
  <cols>
    <col min="1" max="1" width="22.140625" style="56" customWidth="1"/>
    <col min="2" max="8" width="11.140625" style="56" customWidth="1"/>
    <col min="9" max="9" width="10.42578125" style="56" customWidth="1"/>
    <col min="10" max="10" width="11.28515625" style="56" customWidth="1"/>
    <col min="11" max="11" width="9.5703125" style="56" bestFit="1" customWidth="1"/>
    <col min="12" max="16384" width="9.140625" style="56"/>
  </cols>
  <sheetData>
    <row r="1" spans="1:11" hidden="1"/>
    <row r="2" spans="1:11" hidden="1"/>
    <row r="3" spans="1:11">
      <c r="A3" s="61" t="s">
        <v>307</v>
      </c>
      <c r="B3" s="61"/>
      <c r="C3" s="61"/>
      <c r="D3" s="61"/>
      <c r="E3" s="61"/>
      <c r="F3" s="61"/>
      <c r="G3" s="61"/>
      <c r="H3" s="61"/>
      <c r="I3" s="61"/>
      <c r="J3" s="1145"/>
      <c r="K3" s="1145">
        <v>124</v>
      </c>
    </row>
    <row r="12" spans="1:11">
      <c r="A12" s="58" t="s">
        <v>33</v>
      </c>
    </row>
    <row r="13" spans="1:11">
      <c r="A13" s="70" t="s">
        <v>1157</v>
      </c>
    </row>
    <row r="14" spans="1:11">
      <c r="A14" s="70" t="s">
        <v>1710</v>
      </c>
    </row>
    <row r="15" spans="1:11">
      <c r="A15" s="56" t="s">
        <v>386</v>
      </c>
    </row>
    <row r="16" spans="1:11" ht="18.75" customHeight="1">
      <c r="A16" s="64" t="s">
        <v>353</v>
      </c>
      <c r="B16" s="1151">
        <v>2009</v>
      </c>
      <c r="C16" s="1151">
        <v>2010</v>
      </c>
      <c r="D16" s="1151">
        <v>2011</v>
      </c>
      <c r="E16" s="1151">
        <v>2012</v>
      </c>
      <c r="F16" s="1151">
        <v>2013</v>
      </c>
      <c r="G16" s="1151">
        <v>2014</v>
      </c>
      <c r="H16" s="1151">
        <v>2015</v>
      </c>
      <c r="I16" s="1151">
        <v>2016</v>
      </c>
      <c r="J16" s="1151">
        <v>2017</v>
      </c>
      <c r="K16" s="1271" t="s">
        <v>1690</v>
      </c>
    </row>
    <row r="17" spans="1:15" ht="11.25" customHeight="1">
      <c r="A17" s="263"/>
    </row>
    <row r="18" spans="1:15">
      <c r="A18" s="56" t="s">
        <v>354</v>
      </c>
      <c r="B18" s="66">
        <v>373.09570297000005</v>
      </c>
      <c r="C18" s="192">
        <v>397517751.92000002</v>
      </c>
      <c r="D18" s="192">
        <v>451330778.13</v>
      </c>
      <c r="E18" s="176">
        <v>453.45051122000001</v>
      </c>
      <c r="F18" s="75">
        <v>529.89850566999996</v>
      </c>
      <c r="G18" s="75">
        <v>529.28255889000002</v>
      </c>
      <c r="H18" s="75">
        <v>568.87022094000008</v>
      </c>
      <c r="I18" s="75">
        <v>600.33495454000001</v>
      </c>
      <c r="J18" s="75">
        <v>584.80374774000006</v>
      </c>
      <c r="K18" s="1248">
        <v>597.32716787000004</v>
      </c>
      <c r="L18" s="78"/>
      <c r="M18" s="78"/>
      <c r="N18" s="78"/>
      <c r="O18" s="78"/>
    </row>
    <row r="19" spans="1:15">
      <c r="A19" s="56" t="s">
        <v>355</v>
      </c>
      <c r="B19" s="66">
        <v>377.00684093000001</v>
      </c>
      <c r="C19" s="192">
        <v>413835316.69</v>
      </c>
      <c r="D19" s="192">
        <v>382374409.82999998</v>
      </c>
      <c r="E19" s="176">
        <v>394.02172854000003</v>
      </c>
      <c r="F19" s="75">
        <v>449.94656443000002</v>
      </c>
      <c r="G19" s="75">
        <v>515.69674324000005</v>
      </c>
      <c r="H19" s="75">
        <v>536.41065613000001</v>
      </c>
      <c r="I19" s="75">
        <v>547.13765705999992</v>
      </c>
      <c r="J19" s="75">
        <v>551.89637576999996</v>
      </c>
      <c r="K19" s="1248">
        <v>564.40210697999999</v>
      </c>
      <c r="L19" s="78"/>
      <c r="M19" s="78"/>
      <c r="N19" s="78"/>
      <c r="O19" s="78"/>
    </row>
    <row r="20" spans="1:15">
      <c r="A20" s="56" t="s">
        <v>356</v>
      </c>
      <c r="B20" s="66">
        <v>378.86714281000002</v>
      </c>
      <c r="C20" s="192">
        <v>371299991.42999995</v>
      </c>
      <c r="D20" s="192">
        <v>393655419.17000002</v>
      </c>
      <c r="E20" s="176">
        <v>423.16271423000001</v>
      </c>
      <c r="F20" s="75">
        <v>473.45228851999997</v>
      </c>
      <c r="G20" s="75">
        <v>484.64928241000001</v>
      </c>
      <c r="H20" s="75">
        <v>497.42195662</v>
      </c>
      <c r="I20" s="75">
        <v>548.03670117999991</v>
      </c>
      <c r="J20" s="75">
        <v>554.02793336000002</v>
      </c>
      <c r="K20" s="1248">
        <v>564.04125395000005</v>
      </c>
      <c r="L20" s="78"/>
      <c r="M20" s="78"/>
      <c r="N20" s="78"/>
      <c r="O20" s="78"/>
    </row>
    <row r="21" spans="1:15">
      <c r="A21" s="56" t="s">
        <v>357</v>
      </c>
      <c r="B21" s="66">
        <v>359.35468423000003</v>
      </c>
      <c r="C21" s="192">
        <v>429735612.57999998</v>
      </c>
      <c r="D21" s="192">
        <v>409915637.44999999</v>
      </c>
      <c r="E21" s="176">
        <v>434.31597591000002</v>
      </c>
      <c r="F21" s="75">
        <v>476.46302487000003</v>
      </c>
      <c r="G21" s="75">
        <v>496.01348966</v>
      </c>
      <c r="H21" s="75">
        <v>527.54134197000008</v>
      </c>
      <c r="I21" s="75">
        <v>557.19572425000001</v>
      </c>
      <c r="J21" s="75">
        <v>557.33985091</v>
      </c>
      <c r="K21" s="1248">
        <v>605.50581884000007</v>
      </c>
      <c r="L21" s="78"/>
      <c r="M21" s="78"/>
      <c r="N21" s="78"/>
      <c r="O21" s="78"/>
    </row>
    <row r="22" spans="1:15">
      <c r="A22" s="56" t="s">
        <v>358</v>
      </c>
      <c r="B22" s="66">
        <v>387.56257201</v>
      </c>
      <c r="C22" s="192">
        <v>410150767.24999994</v>
      </c>
      <c r="D22" s="192">
        <v>421594910.08999997</v>
      </c>
      <c r="E22" s="176">
        <v>426.28215169999999</v>
      </c>
      <c r="F22" s="75">
        <v>481.20997351</v>
      </c>
      <c r="G22" s="75">
        <v>520.55091613000002</v>
      </c>
      <c r="H22" s="75">
        <v>532.28491133</v>
      </c>
      <c r="I22" s="75">
        <v>555.7962696699999</v>
      </c>
      <c r="J22" s="75">
        <v>549.15205490999995</v>
      </c>
      <c r="K22" s="1248">
        <v>583.91005017999998</v>
      </c>
      <c r="L22" s="78"/>
      <c r="M22" s="78"/>
      <c r="N22" s="78"/>
      <c r="O22" s="78"/>
    </row>
    <row r="23" spans="1:15">
      <c r="A23" s="56" t="s">
        <v>359</v>
      </c>
      <c r="B23" s="66">
        <v>379.01131690999995</v>
      </c>
      <c r="C23" s="192">
        <v>403252383.63</v>
      </c>
      <c r="D23" s="192">
        <v>400458752.79000002</v>
      </c>
      <c r="E23" s="176">
        <v>427.35789288000001</v>
      </c>
      <c r="F23" s="75">
        <v>495.55808894</v>
      </c>
      <c r="G23" s="75">
        <v>522.32527761999995</v>
      </c>
      <c r="H23" s="75">
        <v>536.04859606000002</v>
      </c>
      <c r="I23" s="75">
        <v>570.94197325999994</v>
      </c>
      <c r="J23" s="75">
        <v>570.31875779999996</v>
      </c>
      <c r="K23" s="1248">
        <v>594.73815061000005</v>
      </c>
      <c r="L23" s="78"/>
      <c r="M23" s="78"/>
      <c r="N23" s="78"/>
      <c r="O23" s="78"/>
    </row>
    <row r="24" spans="1:15">
      <c r="A24" s="56" t="s">
        <v>360</v>
      </c>
      <c r="B24" s="66">
        <v>409.96093755000004</v>
      </c>
      <c r="C24" s="192">
        <v>410241444.43000001</v>
      </c>
      <c r="D24" s="192">
        <v>425033140.43000001</v>
      </c>
      <c r="E24" s="176">
        <v>427.73296324</v>
      </c>
      <c r="F24" s="75">
        <v>534.75100401999998</v>
      </c>
      <c r="G24" s="75">
        <v>498.26959417</v>
      </c>
      <c r="H24" s="75">
        <v>526.64081661</v>
      </c>
      <c r="I24" s="75">
        <v>550.65222754999991</v>
      </c>
      <c r="J24" s="75">
        <v>559.02852791999999</v>
      </c>
      <c r="K24" s="1248">
        <v>578.03470296</v>
      </c>
      <c r="L24" s="78"/>
      <c r="M24" s="78"/>
      <c r="N24" s="78"/>
      <c r="O24" s="78"/>
    </row>
    <row r="25" spans="1:15">
      <c r="A25" s="56" t="s">
        <v>361</v>
      </c>
      <c r="B25" s="66">
        <v>400.49646037000002</v>
      </c>
      <c r="C25" s="192">
        <v>408043465.32000005</v>
      </c>
      <c r="D25" s="192">
        <v>403188100.61000001</v>
      </c>
      <c r="E25" s="176">
        <v>422.59414964999996</v>
      </c>
      <c r="F25" s="75">
        <v>499.50481456</v>
      </c>
      <c r="G25" s="75">
        <v>522.74508625999999</v>
      </c>
      <c r="H25" s="75">
        <v>532.35311379999996</v>
      </c>
      <c r="I25" s="75">
        <v>571.31214850000003</v>
      </c>
      <c r="J25" s="75">
        <v>572.55383921999999</v>
      </c>
      <c r="K25" s="1248">
        <v>608.91189460999999</v>
      </c>
      <c r="L25" s="78"/>
      <c r="M25" s="78"/>
      <c r="N25" s="78"/>
      <c r="O25" s="78"/>
    </row>
    <row r="26" spans="1:15">
      <c r="A26" s="56" t="s">
        <v>362</v>
      </c>
      <c r="B26" s="66">
        <v>401.42886795999999</v>
      </c>
      <c r="C26" s="192">
        <v>412255510.61000001</v>
      </c>
      <c r="D26" s="192">
        <v>417027510.19</v>
      </c>
      <c r="E26" s="176">
        <v>442.09327644000001</v>
      </c>
      <c r="F26" s="75">
        <v>470.59602047999999</v>
      </c>
      <c r="G26" s="75">
        <v>514.45896449999998</v>
      </c>
      <c r="H26" s="75">
        <v>551.11549209000009</v>
      </c>
      <c r="I26" s="75">
        <v>548.37338842999998</v>
      </c>
      <c r="J26" s="75">
        <v>586.14049991999991</v>
      </c>
      <c r="K26" s="1248">
        <v>679.49012922000009</v>
      </c>
      <c r="L26" s="78"/>
      <c r="M26" s="78"/>
      <c r="N26" s="78"/>
      <c r="O26" s="78"/>
    </row>
    <row r="27" spans="1:15">
      <c r="A27" s="56" t="s">
        <v>363</v>
      </c>
      <c r="B27" s="66">
        <v>368.43790609999996</v>
      </c>
      <c r="C27" s="192">
        <v>395774617.50999999</v>
      </c>
      <c r="D27" s="192">
        <v>409538512.98000002</v>
      </c>
      <c r="E27" s="176">
        <v>408.30769756000001</v>
      </c>
      <c r="F27" s="75">
        <v>475.52406823000001</v>
      </c>
      <c r="G27" s="75">
        <v>518.06591883999999</v>
      </c>
      <c r="H27" s="75">
        <v>529.28610243000003</v>
      </c>
      <c r="I27" s="75">
        <v>553.31914823</v>
      </c>
      <c r="J27" s="75">
        <v>559.54031644000008</v>
      </c>
      <c r="K27" s="1248">
        <v>585.81549633000009</v>
      </c>
      <c r="L27" s="78"/>
      <c r="M27" s="78"/>
      <c r="N27" s="78"/>
      <c r="O27" s="78"/>
    </row>
    <row r="28" spans="1:15">
      <c r="A28" s="56" t="s">
        <v>364</v>
      </c>
      <c r="B28" s="66">
        <v>378.56597085999999</v>
      </c>
      <c r="C28" s="192">
        <v>392435457.87</v>
      </c>
      <c r="D28" s="192">
        <v>412771509.08999997</v>
      </c>
      <c r="E28" s="176">
        <v>418.55217342000003</v>
      </c>
      <c r="F28" s="75">
        <v>515.71175405999998</v>
      </c>
      <c r="G28" s="75">
        <v>503.96104120000001</v>
      </c>
      <c r="H28" s="75">
        <v>518.93500847000007</v>
      </c>
      <c r="I28" s="75">
        <v>541.22649058000002</v>
      </c>
      <c r="J28" s="75">
        <v>570.68318751000004</v>
      </c>
      <c r="K28" s="1248">
        <v>590.69176537999999</v>
      </c>
      <c r="L28" s="78"/>
      <c r="M28" s="78"/>
      <c r="N28" s="78"/>
      <c r="O28" s="78"/>
    </row>
    <row r="29" spans="1:15">
      <c r="A29" s="56" t="s">
        <v>365</v>
      </c>
      <c r="B29" s="66">
        <v>379.71970112000002</v>
      </c>
      <c r="C29" s="192">
        <v>441173437.43000001</v>
      </c>
      <c r="D29" s="192">
        <v>419540416.75999999</v>
      </c>
      <c r="E29" s="176">
        <v>446.20886518000003</v>
      </c>
      <c r="F29" s="75">
        <v>494.50237963000001</v>
      </c>
      <c r="G29" s="75">
        <v>503.32476244999998</v>
      </c>
      <c r="H29" s="75">
        <v>518.21540166</v>
      </c>
      <c r="I29" s="75">
        <v>541.52043714000001</v>
      </c>
      <c r="J29" s="75">
        <v>565.96425435000003</v>
      </c>
      <c r="K29" s="1248">
        <v>592.72510991000001</v>
      </c>
      <c r="L29" s="78"/>
      <c r="M29" s="78"/>
      <c r="N29" s="78"/>
      <c r="O29" s="78"/>
    </row>
    <row r="30" spans="1:15" ht="11.25" customHeight="1"/>
    <row r="31" spans="1:15">
      <c r="A31" s="298" t="s">
        <v>315</v>
      </c>
      <c r="B31" s="299">
        <v>4593.5081038199996</v>
      </c>
      <c r="C31" s="68">
        <v>4885.7157566699998</v>
      </c>
      <c r="D31" s="299">
        <v>4946.4290975200001</v>
      </c>
      <c r="E31" s="299">
        <v>5124.0800999700004</v>
      </c>
      <c r="F31" s="299">
        <v>5897.1184869199997</v>
      </c>
      <c r="G31" s="299">
        <v>6129.3436353699999</v>
      </c>
      <c r="H31" s="299">
        <v>6375.1236181099994</v>
      </c>
      <c r="I31" s="299">
        <v>6685.8471203900008</v>
      </c>
      <c r="J31" s="299">
        <v>6781.4493458500001</v>
      </c>
      <c r="K31" s="299">
        <v>7145.5936468400005</v>
      </c>
    </row>
    <row r="32" spans="1:15" ht="13.5" customHeight="1">
      <c r="A32" s="57"/>
      <c r="D32" s="56" t="s">
        <v>397</v>
      </c>
    </row>
    <row r="33" spans="1:11" ht="15.75" thickBot="1">
      <c r="A33" s="61" t="s">
        <v>366</v>
      </c>
      <c r="B33" s="300"/>
      <c r="C33" s="300" t="s">
        <v>475</v>
      </c>
      <c r="D33" s="524" t="s">
        <v>476</v>
      </c>
      <c r="E33" s="662" t="s">
        <v>477</v>
      </c>
      <c r="F33" s="662" t="s">
        <v>537</v>
      </c>
      <c r="G33" s="662" t="s">
        <v>615</v>
      </c>
      <c r="H33" s="662" t="s">
        <v>1221</v>
      </c>
      <c r="I33" s="662" t="s">
        <v>1450</v>
      </c>
      <c r="J33" s="662" t="s">
        <v>1589</v>
      </c>
      <c r="K33" s="662" t="s">
        <v>1722</v>
      </c>
    </row>
    <row r="34" spans="1:11" ht="16.5" thickTop="1" thickBot="1">
      <c r="A34" s="523" t="s">
        <v>367</v>
      </c>
      <c r="B34" s="577"/>
      <c r="C34" s="577">
        <v>6.3613178913736412E-2</v>
      </c>
      <c r="D34" s="577">
        <v>1.2426703450178156E-2</v>
      </c>
      <c r="E34" s="673">
        <v>3.5915000285573484E-2</v>
      </c>
      <c r="F34" s="673">
        <v>0.15086383738508014</v>
      </c>
      <c r="G34" s="673">
        <v>3.9379427251645449E-2</v>
      </c>
      <c r="H34" s="673">
        <v>4.0098907380832882E-2</v>
      </c>
      <c r="I34" s="673">
        <v>4.8739996413139419E-2</v>
      </c>
      <c r="J34" s="673">
        <v>1.4299194064494536E-2</v>
      </c>
      <c r="K34" s="673">
        <v>5.3697120249500019E-2</v>
      </c>
    </row>
    <row r="35" spans="1:11" ht="16.5" thickTop="1">
      <c r="A35" s="624" t="s">
        <v>672</v>
      </c>
    </row>
    <row r="36" spans="1:11" ht="15.75">
      <c r="A36" s="44" t="s">
        <v>670</v>
      </c>
    </row>
    <row r="37" spans="1:11">
      <c r="A37" s="45" t="s">
        <v>1839</v>
      </c>
    </row>
    <row r="38" spans="1:11" ht="15.75">
      <c r="A38" s="657" t="s">
        <v>1540</v>
      </c>
    </row>
    <row r="39" spans="1:11">
      <c r="A39" s="201"/>
    </row>
    <row r="40" spans="1:11">
      <c r="A40" s="201"/>
    </row>
    <row r="41" spans="1:11">
      <c r="A41" s="201"/>
    </row>
    <row r="42" spans="1:11">
      <c r="A42" s="201"/>
    </row>
    <row r="43" spans="1:11">
      <c r="A43" s="201"/>
    </row>
    <row r="44" spans="1:11">
      <c r="A44" s="201"/>
    </row>
  </sheetData>
  <phoneticPr fontId="0" type="noConversion"/>
  <pageMargins left="0.86" right="0.62992125984251968" top="0.67" bottom="1.26" header="0.31496062992125984" footer="0.31496062992125984"/>
  <pageSetup scale="90" orientation="landscape" r:id="rId1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Sheet123">
    <pageSetUpPr fitToPage="1"/>
  </sheetPr>
  <dimension ref="A1:O43"/>
  <sheetViews>
    <sheetView showGridLines="0" topLeftCell="A5" zoomScaleNormal="100" workbookViewId="0">
      <selection activeCell="N25" sqref="N25"/>
    </sheetView>
  </sheetViews>
  <sheetFormatPr defaultRowHeight="15"/>
  <cols>
    <col min="1" max="1" width="22.42578125" style="56" customWidth="1"/>
    <col min="2" max="8" width="11.28515625" style="56" customWidth="1"/>
    <col min="9" max="9" width="11.5703125" style="56" customWidth="1"/>
    <col min="10" max="11" width="9.5703125" style="56" bestFit="1" customWidth="1"/>
    <col min="12" max="16384" width="9.140625" style="56"/>
  </cols>
  <sheetData>
    <row r="1" spans="1:11" hidden="1"/>
    <row r="2" spans="1:11" hidden="1"/>
    <row r="3" spans="1:11">
      <c r="A3" s="61" t="s">
        <v>307</v>
      </c>
      <c r="B3" s="61"/>
      <c r="C3" s="61"/>
      <c r="D3" s="61"/>
      <c r="E3" s="61"/>
      <c r="F3" s="61"/>
      <c r="G3" s="61"/>
      <c r="H3" s="61"/>
      <c r="I3" s="61"/>
      <c r="J3" s="1145"/>
      <c r="K3" s="1145">
        <v>125</v>
      </c>
    </row>
    <row r="13" spans="1:11">
      <c r="A13" s="58" t="s">
        <v>79</v>
      </c>
    </row>
    <row r="14" spans="1:11">
      <c r="A14" s="70" t="s">
        <v>1186</v>
      </c>
    </row>
    <row r="15" spans="1:11">
      <c r="A15" s="70" t="s">
        <v>1710</v>
      </c>
    </row>
    <row r="16" spans="1:11">
      <c r="A16" s="56" t="s">
        <v>386</v>
      </c>
    </row>
    <row r="17" spans="1:15" ht="17.25">
      <c r="A17" s="64" t="s">
        <v>353</v>
      </c>
      <c r="B17" s="1151">
        <v>2009</v>
      </c>
      <c r="C17" s="1151">
        <v>2010</v>
      </c>
      <c r="D17" s="1147">
        <v>2011</v>
      </c>
      <c r="E17" s="1147">
        <v>2012</v>
      </c>
      <c r="F17" s="1147">
        <v>2013</v>
      </c>
      <c r="G17" s="1147">
        <v>2014</v>
      </c>
      <c r="H17" s="1147">
        <v>2015</v>
      </c>
      <c r="I17" s="1147">
        <v>2016</v>
      </c>
      <c r="J17" s="1147">
        <v>2017</v>
      </c>
      <c r="K17" s="131" t="s">
        <v>1693</v>
      </c>
    </row>
    <row r="18" spans="1:15" ht="10.5" customHeight="1">
      <c r="A18" s="263"/>
    </row>
    <row r="19" spans="1:15">
      <c r="A19" s="56" t="s">
        <v>354</v>
      </c>
      <c r="B19" s="66">
        <v>306.83161261999999</v>
      </c>
      <c r="C19" s="192">
        <v>304724631.80000001</v>
      </c>
      <c r="D19" s="192">
        <v>326489271.63999999</v>
      </c>
      <c r="E19" s="176">
        <v>355.17511380000002</v>
      </c>
      <c r="F19" s="75">
        <v>329.49540537000001</v>
      </c>
      <c r="G19" s="75">
        <v>377.71924092</v>
      </c>
      <c r="H19" s="75">
        <v>407.26930533000001</v>
      </c>
      <c r="I19" s="75">
        <v>421.60928792999999</v>
      </c>
      <c r="J19" s="75">
        <v>481.08054976</v>
      </c>
      <c r="K19" s="1248">
        <v>510.59693972000002</v>
      </c>
      <c r="L19" s="78"/>
      <c r="M19" s="78"/>
      <c r="N19" s="78"/>
      <c r="O19" s="78"/>
    </row>
    <row r="20" spans="1:15">
      <c r="A20" s="56" t="s">
        <v>355</v>
      </c>
      <c r="B20" s="66">
        <v>219.53408278000001</v>
      </c>
      <c r="C20" s="192">
        <v>197392149.30999994</v>
      </c>
      <c r="D20" s="192">
        <v>216168606.37</v>
      </c>
      <c r="E20" s="176">
        <v>249.09480453</v>
      </c>
      <c r="F20" s="75">
        <v>292.43841354</v>
      </c>
      <c r="G20" s="75">
        <v>294.18681958999997</v>
      </c>
      <c r="H20" s="75">
        <v>294.38994123999998</v>
      </c>
      <c r="I20" s="75">
        <v>374.64673962000001</v>
      </c>
      <c r="J20" s="75">
        <v>406.27630798000001</v>
      </c>
      <c r="K20" s="1248">
        <v>472.53944988999996</v>
      </c>
      <c r="L20" s="78"/>
      <c r="M20" s="78"/>
      <c r="N20" s="78"/>
      <c r="O20" s="78"/>
    </row>
    <row r="21" spans="1:15">
      <c r="A21" s="56" t="s">
        <v>356</v>
      </c>
      <c r="B21" s="66">
        <v>212.21476166000002</v>
      </c>
      <c r="C21" s="192">
        <v>232486931.54999998</v>
      </c>
      <c r="D21" s="192">
        <v>237954420.27000001</v>
      </c>
      <c r="E21" s="176">
        <v>253.45831549000002</v>
      </c>
      <c r="F21" s="75">
        <v>255.02627243999999</v>
      </c>
      <c r="G21" s="75">
        <v>278.22257998999999</v>
      </c>
      <c r="H21" s="75">
        <v>293.30397212999998</v>
      </c>
      <c r="I21" s="75">
        <v>362.92592279000002</v>
      </c>
      <c r="J21" s="75">
        <v>379.84361025999999</v>
      </c>
      <c r="K21" s="1248">
        <v>436.02737394000002</v>
      </c>
      <c r="L21" s="78"/>
      <c r="M21" s="78"/>
      <c r="N21" s="78"/>
      <c r="O21" s="78"/>
    </row>
    <row r="22" spans="1:15">
      <c r="A22" s="56" t="s">
        <v>357</v>
      </c>
      <c r="B22" s="66">
        <v>276.94252943999999</v>
      </c>
      <c r="C22" s="192">
        <v>325755785.60000002</v>
      </c>
      <c r="D22" s="192">
        <v>300054307.85000002</v>
      </c>
      <c r="E22" s="176">
        <v>352.10200877999995</v>
      </c>
      <c r="F22" s="75">
        <v>354.51281836000004</v>
      </c>
      <c r="G22" s="75">
        <v>398.52999855000002</v>
      </c>
      <c r="H22" s="75">
        <v>424.46210187000003</v>
      </c>
      <c r="I22" s="75">
        <v>434.31279129000001</v>
      </c>
      <c r="J22" s="75">
        <v>510.53420266000001</v>
      </c>
      <c r="K22" s="1248">
        <v>553.53894569000011</v>
      </c>
      <c r="L22" s="78"/>
      <c r="M22" s="78"/>
      <c r="N22" s="78"/>
      <c r="O22" s="78"/>
    </row>
    <row r="23" spans="1:15">
      <c r="A23" s="56" t="s">
        <v>358</v>
      </c>
      <c r="B23" s="66">
        <v>245.07852189999997</v>
      </c>
      <c r="C23" s="192">
        <v>245885615.44999999</v>
      </c>
      <c r="D23" s="192">
        <v>271547198.33999997</v>
      </c>
      <c r="E23" s="176">
        <v>276.44603655000003</v>
      </c>
      <c r="F23" s="75">
        <v>312.04112354</v>
      </c>
      <c r="G23" s="75">
        <v>310.05272077000001</v>
      </c>
      <c r="H23" s="75">
        <v>315.89358960999999</v>
      </c>
      <c r="I23" s="75">
        <v>371.45141615</v>
      </c>
      <c r="J23" s="75">
        <v>403.74483670999996</v>
      </c>
      <c r="K23" s="1248">
        <v>504.23401875999997</v>
      </c>
      <c r="L23" s="78"/>
      <c r="M23" s="78"/>
      <c r="N23" s="78"/>
      <c r="O23" s="78"/>
    </row>
    <row r="24" spans="1:15">
      <c r="A24" s="56" t="s">
        <v>359</v>
      </c>
      <c r="B24" s="66">
        <v>269.07563419999997</v>
      </c>
      <c r="C24" s="192">
        <v>254836420.63000003</v>
      </c>
      <c r="D24" s="192">
        <v>253041842.08000001</v>
      </c>
      <c r="E24" s="176">
        <v>297.36907491000005</v>
      </c>
      <c r="F24" s="75">
        <v>315.13472970999999</v>
      </c>
      <c r="G24" s="75">
        <v>345.96490736000004</v>
      </c>
      <c r="H24" s="75">
        <v>351.66646841000005</v>
      </c>
      <c r="I24" s="75">
        <v>425.85144726999999</v>
      </c>
      <c r="J24" s="75">
        <v>480.54929713999996</v>
      </c>
      <c r="K24" s="1248">
        <v>518.14439234999998</v>
      </c>
      <c r="L24" s="78"/>
      <c r="M24" s="78"/>
      <c r="N24" s="78"/>
      <c r="O24" s="78"/>
    </row>
    <row r="25" spans="1:15">
      <c r="A25" s="56" t="s">
        <v>360</v>
      </c>
      <c r="B25" s="66">
        <v>270.00348914999995</v>
      </c>
      <c r="C25" s="192">
        <v>269292079.12</v>
      </c>
      <c r="D25" s="192">
        <v>318234302.85000002</v>
      </c>
      <c r="E25" s="176">
        <v>324.80355407999997</v>
      </c>
      <c r="F25" s="75">
        <v>327.8751115</v>
      </c>
      <c r="G25" s="75">
        <v>384.88075574999999</v>
      </c>
      <c r="H25" s="75">
        <v>425.94612271</v>
      </c>
      <c r="I25" s="75">
        <v>472.26370510000004</v>
      </c>
      <c r="J25" s="75">
        <v>443.34793592</v>
      </c>
      <c r="K25" s="1248">
        <v>512.78347117999999</v>
      </c>
      <c r="L25" s="78"/>
      <c r="M25" s="78"/>
      <c r="N25" s="78"/>
      <c r="O25" s="78"/>
    </row>
    <row r="26" spans="1:15">
      <c r="A26" s="56" t="s">
        <v>361</v>
      </c>
      <c r="B26" s="66">
        <v>254.01760747999998</v>
      </c>
      <c r="C26" s="192">
        <v>285992835.76999998</v>
      </c>
      <c r="D26" s="192">
        <v>273823028.06</v>
      </c>
      <c r="E26" s="176">
        <v>278.89905326999997</v>
      </c>
      <c r="F26" s="75">
        <v>346.58622814</v>
      </c>
      <c r="G26" s="75">
        <v>370.40844089000001</v>
      </c>
      <c r="H26" s="75">
        <v>433.3480912</v>
      </c>
      <c r="I26" s="75">
        <v>379.51224548000005</v>
      </c>
      <c r="J26" s="75">
        <v>439.63346988999996</v>
      </c>
      <c r="K26" s="1248">
        <v>511.22187170000001</v>
      </c>
      <c r="L26" s="78"/>
      <c r="M26" s="78"/>
      <c r="N26" s="78"/>
      <c r="O26" s="78"/>
    </row>
    <row r="27" spans="1:15">
      <c r="A27" s="56" t="s">
        <v>362</v>
      </c>
      <c r="B27" s="66">
        <v>246.06287778000001</v>
      </c>
      <c r="C27" s="192">
        <v>254611511.53999999</v>
      </c>
      <c r="D27" s="192">
        <v>272097401.17000002</v>
      </c>
      <c r="E27" s="176">
        <v>300.90960094000002</v>
      </c>
      <c r="F27" s="75">
        <v>309.38877397000005</v>
      </c>
      <c r="G27" s="75">
        <v>303.98542467999999</v>
      </c>
      <c r="H27" s="75">
        <v>354.83019354000004</v>
      </c>
      <c r="I27" s="75">
        <v>390.15191226000002</v>
      </c>
      <c r="J27" s="75">
        <v>437.68967817999999</v>
      </c>
      <c r="K27" s="1248">
        <v>503.6998499</v>
      </c>
      <c r="L27" s="78"/>
      <c r="M27" s="78"/>
      <c r="N27" s="78"/>
      <c r="O27" s="78"/>
    </row>
    <row r="28" spans="1:15">
      <c r="A28" s="56" t="s">
        <v>363</v>
      </c>
      <c r="B28" s="66">
        <v>231.04326242999997</v>
      </c>
      <c r="C28" s="192">
        <v>250556225.59</v>
      </c>
      <c r="D28" s="192">
        <v>267708126.37</v>
      </c>
      <c r="E28" s="176">
        <v>255.38865512000001</v>
      </c>
      <c r="F28" s="75">
        <v>287.32288756999998</v>
      </c>
      <c r="G28" s="75">
        <v>302.41164570000001</v>
      </c>
      <c r="H28" s="75">
        <v>332.32016299000003</v>
      </c>
      <c r="I28" s="75">
        <v>403.96800919999998</v>
      </c>
      <c r="J28" s="75">
        <v>440.16759337999997</v>
      </c>
      <c r="K28" s="1248">
        <v>442.68210995999999</v>
      </c>
      <c r="L28" s="78"/>
      <c r="M28" s="78"/>
      <c r="N28" s="78"/>
      <c r="O28" s="78"/>
    </row>
    <row r="29" spans="1:15">
      <c r="A29" s="56" t="s">
        <v>364</v>
      </c>
      <c r="B29" s="66">
        <v>225.94168101</v>
      </c>
      <c r="C29" s="192">
        <v>232883527.09999999</v>
      </c>
      <c r="D29" s="192">
        <v>253418262.06</v>
      </c>
      <c r="E29" s="176">
        <v>264.70736749999998</v>
      </c>
      <c r="F29" s="75">
        <v>273.11543723</v>
      </c>
      <c r="G29" s="75">
        <v>304.27183424999998</v>
      </c>
      <c r="H29" s="75">
        <v>345.89908598</v>
      </c>
      <c r="I29" s="75">
        <v>354.72871570000001</v>
      </c>
      <c r="J29" s="75">
        <v>394.99210782</v>
      </c>
      <c r="K29" s="1248">
        <v>541.47669179999991</v>
      </c>
      <c r="L29" s="78"/>
      <c r="M29" s="78"/>
      <c r="N29" s="78"/>
      <c r="O29" s="78"/>
    </row>
    <row r="30" spans="1:15">
      <c r="A30" s="56" t="s">
        <v>365</v>
      </c>
      <c r="B30" s="66">
        <v>221.69855849999996</v>
      </c>
      <c r="C30" s="192">
        <v>233732972.16999999</v>
      </c>
      <c r="D30" s="192">
        <v>247383032.11000001</v>
      </c>
      <c r="E30" s="176">
        <v>278.80033236999998</v>
      </c>
      <c r="F30" s="75">
        <v>270.96298300000001</v>
      </c>
      <c r="G30" s="75">
        <v>294.70317055000004</v>
      </c>
      <c r="H30" s="75">
        <v>321.49654270999997</v>
      </c>
      <c r="I30" s="75">
        <v>356.80089246</v>
      </c>
      <c r="J30" s="75">
        <v>418.45462851999997</v>
      </c>
      <c r="K30" s="1248">
        <v>468.64241888999999</v>
      </c>
      <c r="L30" s="78"/>
      <c r="M30" s="78"/>
      <c r="N30" s="78"/>
      <c r="O30" s="78"/>
    </row>
    <row r="31" spans="1:15" ht="8.25" customHeight="1"/>
    <row r="32" spans="1:15">
      <c r="A32" s="298" t="s">
        <v>315</v>
      </c>
      <c r="B32" s="299">
        <v>2978.4446189499999</v>
      </c>
      <c r="C32" s="68">
        <v>3088.1506856300002</v>
      </c>
      <c r="D32" s="299">
        <v>3237.9197991700003</v>
      </c>
      <c r="E32" s="299">
        <v>3487.1539173400001</v>
      </c>
      <c r="F32" s="299">
        <v>3673.9001843700003</v>
      </c>
      <c r="G32" s="299">
        <v>3965.3375389999997</v>
      </c>
      <c r="H32" s="299">
        <v>4300.8255777200002</v>
      </c>
      <c r="I32" s="299">
        <v>4748.2230852499997</v>
      </c>
      <c r="J32" s="299">
        <v>5236.3142182199999</v>
      </c>
      <c r="K32" s="299">
        <v>5975.5875337799998</v>
      </c>
    </row>
    <row r="33" spans="1:11" ht="13.5" customHeight="1">
      <c r="A33" s="57"/>
      <c r="D33" s="56" t="s">
        <v>397</v>
      </c>
    </row>
    <row r="34" spans="1:11">
      <c r="A34" s="61" t="s">
        <v>366</v>
      </c>
      <c r="B34" s="300"/>
      <c r="C34" s="300" t="s">
        <v>475</v>
      </c>
      <c r="D34" s="524" t="s">
        <v>476</v>
      </c>
      <c r="E34" s="662" t="s">
        <v>477</v>
      </c>
      <c r="F34" s="662" t="s">
        <v>537</v>
      </c>
      <c r="G34" s="662" t="s">
        <v>615</v>
      </c>
      <c r="H34" s="662" t="s">
        <v>1221</v>
      </c>
      <c r="I34" s="662" t="s">
        <v>1450</v>
      </c>
      <c r="J34" s="662" t="s">
        <v>1589</v>
      </c>
      <c r="K34" s="662" t="s">
        <v>1722</v>
      </c>
    </row>
    <row r="35" spans="1:11" ht="15.75" thickBot="1">
      <c r="A35" s="529" t="s">
        <v>367</v>
      </c>
      <c r="B35" s="579"/>
      <c r="C35" s="579">
        <v>3.6833341127784802E-2</v>
      </c>
      <c r="D35" s="579">
        <v>4.8497994037958181E-2</v>
      </c>
      <c r="E35" s="665">
        <v>7.6973530423418035E-2</v>
      </c>
      <c r="F35" s="665">
        <v>5.3552631015624907E-2</v>
      </c>
      <c r="G35" s="665">
        <v>7.9326421515170997E-2</v>
      </c>
      <c r="H35" s="665">
        <v>8.4605165492319223E-2</v>
      </c>
      <c r="I35" s="665">
        <v>0.10402595953848914</v>
      </c>
      <c r="J35" s="665">
        <v>0.10279448210557307</v>
      </c>
      <c r="K35" s="665">
        <v>0.14118200030618167</v>
      </c>
    </row>
    <row r="36" spans="1:11" ht="16.5" thickTop="1">
      <c r="A36" s="7" t="s">
        <v>1430</v>
      </c>
    </row>
    <row r="37" spans="1:11">
      <c r="A37" s="45" t="s">
        <v>1839</v>
      </c>
    </row>
    <row r="38" spans="1:11" ht="15.75">
      <c r="A38" s="657" t="s">
        <v>1540</v>
      </c>
    </row>
    <row r="39" spans="1:11">
      <c r="A39" s="201"/>
    </row>
    <row r="40" spans="1:11">
      <c r="A40" s="201"/>
    </row>
    <row r="41" spans="1:11">
      <c r="A41" s="201"/>
    </row>
    <row r="42" spans="1:11">
      <c r="A42" s="201"/>
    </row>
    <row r="43" spans="1:11">
      <c r="A43" s="201"/>
    </row>
  </sheetData>
  <phoneticPr fontId="0" type="noConversion"/>
  <pageMargins left="0.86" right="0.91" top="0.56999999999999995" bottom="0.59055118110236227" header="0.31496062992125984" footer="0.5"/>
  <pageSetup scale="91" orientation="landscape" r:id="rId1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Sheet113">
    <pageSetUpPr fitToPage="1"/>
  </sheetPr>
  <dimension ref="A1:K51"/>
  <sheetViews>
    <sheetView showGridLines="0" zoomScaleNormal="100" workbookViewId="0">
      <selection activeCell="N17" sqref="N17"/>
    </sheetView>
  </sheetViews>
  <sheetFormatPr defaultRowHeight="15"/>
  <cols>
    <col min="1" max="1" width="16.42578125" style="56" customWidth="1"/>
    <col min="2" max="8" width="11.140625" style="56" customWidth="1"/>
    <col min="9" max="9" width="9.140625" style="56"/>
    <col min="10" max="10" width="11.5703125" style="56" bestFit="1" customWidth="1"/>
    <col min="11" max="16384" width="9.1406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126</v>
      </c>
    </row>
    <row r="8" spans="1:11">
      <c r="A8" s="58" t="s">
        <v>78</v>
      </c>
    </row>
    <row r="9" spans="1:11">
      <c r="A9" s="70" t="s">
        <v>1149</v>
      </c>
      <c r="B9" s="311"/>
    </row>
    <row r="10" spans="1:11">
      <c r="A10" s="70" t="s">
        <v>1710</v>
      </c>
      <c r="B10" s="311"/>
    </row>
    <row r="11" spans="1:11">
      <c r="A11" s="56" t="s">
        <v>386</v>
      </c>
    </row>
    <row r="12" spans="1:11" ht="12.75" customHeight="1">
      <c r="A12" s="1609" t="s">
        <v>353</v>
      </c>
      <c r="B12" s="1645">
        <v>2009</v>
      </c>
      <c r="C12" s="1614">
        <v>2010</v>
      </c>
      <c r="D12" s="1614">
        <v>2011</v>
      </c>
      <c r="E12" s="1614">
        <v>2012</v>
      </c>
      <c r="F12" s="1614">
        <v>2013</v>
      </c>
      <c r="G12" s="1614">
        <v>2014</v>
      </c>
      <c r="H12" s="1614">
        <v>2015</v>
      </c>
      <c r="I12" s="1614">
        <v>2016</v>
      </c>
      <c r="J12" s="1614">
        <v>2017</v>
      </c>
      <c r="K12" s="1613" t="s">
        <v>1729</v>
      </c>
    </row>
    <row r="13" spans="1:11" ht="12.75" customHeight="1">
      <c r="A13" s="1609"/>
      <c r="B13" s="1653"/>
      <c r="C13" s="1614"/>
      <c r="D13" s="1614"/>
      <c r="E13" s="1614"/>
      <c r="F13" s="1614"/>
      <c r="G13" s="1614"/>
      <c r="H13" s="1614"/>
      <c r="I13" s="1614"/>
      <c r="J13" s="1614"/>
      <c r="K13" s="1613"/>
    </row>
    <row r="14" spans="1:11">
      <c r="A14" s="263"/>
      <c r="C14" s="302"/>
    </row>
    <row r="15" spans="1:11">
      <c r="A15" s="56" t="s">
        <v>354</v>
      </c>
      <c r="B15" s="302">
        <v>279.62190544999999</v>
      </c>
      <c r="C15" s="302">
        <v>269.20697577999999</v>
      </c>
      <c r="D15" s="307">
        <v>321169872.27999997</v>
      </c>
      <c r="E15" s="404">
        <v>352.96081485000002</v>
      </c>
      <c r="F15" s="75">
        <v>154.98495932</v>
      </c>
      <c r="G15" s="75">
        <v>498.71535677999998</v>
      </c>
      <c r="H15" s="75">
        <v>505.00113619999996</v>
      </c>
      <c r="I15" s="75">
        <v>634.5751831</v>
      </c>
      <c r="J15" s="66">
        <v>894.95044802999996</v>
      </c>
      <c r="K15" s="66">
        <v>921.62613391000002</v>
      </c>
    </row>
    <row r="16" spans="1:11">
      <c r="A16" s="56" t="s">
        <v>355</v>
      </c>
      <c r="B16" s="302">
        <v>242.08998116000004</v>
      </c>
      <c r="C16" s="302">
        <v>356.43960949000001</v>
      </c>
      <c r="D16" s="307">
        <v>334449460.5</v>
      </c>
      <c r="E16" s="404">
        <v>339.78656118000004</v>
      </c>
      <c r="F16" s="75">
        <v>495.82015371</v>
      </c>
      <c r="G16" s="75">
        <v>468.55421147000004</v>
      </c>
      <c r="H16" s="75">
        <v>551.05084878999992</v>
      </c>
      <c r="I16" s="75">
        <v>886.49593242999993</v>
      </c>
      <c r="J16" s="66">
        <v>777.45126884000001</v>
      </c>
      <c r="K16" s="66">
        <v>765.46151734</v>
      </c>
    </row>
    <row r="17" spans="1:11">
      <c r="A17" s="56" t="s">
        <v>356</v>
      </c>
      <c r="B17" s="302">
        <v>327.92363218999998</v>
      </c>
      <c r="C17" s="302">
        <v>386.64206355999994</v>
      </c>
      <c r="D17" s="307">
        <v>473453832.5</v>
      </c>
      <c r="E17" s="404">
        <v>398.01781075000002</v>
      </c>
      <c r="F17" s="75">
        <v>440.61670742000001</v>
      </c>
      <c r="G17" s="75">
        <v>477.67396257000001</v>
      </c>
      <c r="H17" s="75">
        <v>776.30400323000003</v>
      </c>
      <c r="I17" s="75">
        <v>827.38856984000006</v>
      </c>
      <c r="J17" s="66">
        <v>819.29538750999996</v>
      </c>
      <c r="K17" s="66">
        <v>836.25369257</v>
      </c>
    </row>
    <row r="18" spans="1:11">
      <c r="A18" s="56" t="s">
        <v>357</v>
      </c>
      <c r="B18" s="302">
        <v>266.72775039999999</v>
      </c>
      <c r="C18" s="302">
        <v>378.07100936999996</v>
      </c>
      <c r="D18" s="307">
        <v>304983294.76999998</v>
      </c>
      <c r="E18" s="404">
        <v>307.88541312000001</v>
      </c>
      <c r="F18" s="75">
        <v>335.92478387</v>
      </c>
      <c r="G18" s="75">
        <v>373.55847642999998</v>
      </c>
      <c r="H18" s="75">
        <v>444.32194473999999</v>
      </c>
      <c r="I18" s="75">
        <v>704.46257315999992</v>
      </c>
      <c r="J18" s="66">
        <v>633.93759045000002</v>
      </c>
      <c r="K18" s="66">
        <v>725.17721090999999</v>
      </c>
    </row>
    <row r="19" spans="1:11">
      <c r="A19" s="56" t="s">
        <v>358</v>
      </c>
      <c r="B19" s="302">
        <v>241.7962895</v>
      </c>
      <c r="C19" s="302">
        <v>336.82011431999996</v>
      </c>
      <c r="D19" s="307">
        <v>400028052.36000001</v>
      </c>
      <c r="E19" s="404">
        <v>418.91780667</v>
      </c>
      <c r="F19" s="75">
        <v>442.30881495</v>
      </c>
      <c r="G19" s="75">
        <v>381.71495637999999</v>
      </c>
      <c r="H19" s="75">
        <v>537.23242114999994</v>
      </c>
      <c r="I19" s="75">
        <v>642.61922279999999</v>
      </c>
      <c r="J19" s="66">
        <v>771.27323795000007</v>
      </c>
      <c r="K19" s="66">
        <v>846.41979236999998</v>
      </c>
    </row>
    <row r="20" spans="1:11">
      <c r="A20" s="56" t="s">
        <v>359</v>
      </c>
      <c r="B20" s="302">
        <v>235.94814421000004</v>
      </c>
      <c r="C20" s="302">
        <v>373.11658541999986</v>
      </c>
      <c r="D20" s="307">
        <v>387385260.75999999</v>
      </c>
      <c r="E20" s="404">
        <v>364.80474805</v>
      </c>
      <c r="F20" s="75">
        <v>370.79003809</v>
      </c>
      <c r="G20" s="75">
        <v>426.49277535000004</v>
      </c>
      <c r="H20" s="75">
        <v>529.12248956999997</v>
      </c>
      <c r="I20" s="75">
        <v>681.7292563200001</v>
      </c>
      <c r="J20" s="66">
        <v>729.08191064999994</v>
      </c>
      <c r="K20" s="66">
        <v>856.19761077999999</v>
      </c>
    </row>
    <row r="21" spans="1:11">
      <c r="A21" s="56" t="s">
        <v>360</v>
      </c>
      <c r="B21" s="302">
        <v>246.43700308999999</v>
      </c>
      <c r="C21" s="302">
        <v>348.40524772999999</v>
      </c>
      <c r="D21" s="307">
        <v>301957211.70999998</v>
      </c>
      <c r="E21" s="404">
        <v>384.10482317999998</v>
      </c>
      <c r="F21" s="75">
        <v>415.86046443999999</v>
      </c>
      <c r="G21" s="75">
        <v>479.52732477999996</v>
      </c>
      <c r="H21" s="75">
        <v>564.69965762000004</v>
      </c>
      <c r="I21" s="75">
        <v>628.84063302999994</v>
      </c>
      <c r="J21" s="66">
        <v>723.13949694000007</v>
      </c>
      <c r="K21" s="66">
        <v>763.45834520000005</v>
      </c>
    </row>
    <row r="22" spans="1:11">
      <c r="A22" s="56" t="s">
        <v>361</v>
      </c>
      <c r="B22" s="302">
        <v>232.40200816999996</v>
      </c>
      <c r="C22" s="302">
        <v>294.9016486299999</v>
      </c>
      <c r="D22" s="307">
        <v>305190896.94999999</v>
      </c>
      <c r="E22" s="404">
        <v>381.50030132999996</v>
      </c>
      <c r="F22" s="75">
        <v>344.79954797000005</v>
      </c>
      <c r="G22" s="75">
        <v>442.56530074</v>
      </c>
      <c r="H22" s="75">
        <v>590.97271149999995</v>
      </c>
      <c r="I22" s="75">
        <v>698.24162223999997</v>
      </c>
      <c r="J22" s="66">
        <v>727.71006761000001</v>
      </c>
      <c r="K22" s="66">
        <v>758.57714702999999</v>
      </c>
    </row>
    <row r="23" spans="1:11">
      <c r="A23" s="56" t="s">
        <v>362</v>
      </c>
      <c r="B23" s="302">
        <v>278.72986104</v>
      </c>
      <c r="C23" s="302">
        <v>407.74537734000006</v>
      </c>
      <c r="D23" s="307">
        <v>266726570.03</v>
      </c>
      <c r="E23" s="404">
        <v>348.19430669000002</v>
      </c>
      <c r="F23" s="75">
        <v>331.27894797000005</v>
      </c>
      <c r="G23" s="75">
        <v>431.81748189000001</v>
      </c>
      <c r="H23" s="75">
        <v>483.79547402999998</v>
      </c>
      <c r="I23" s="75">
        <v>721.88564198000006</v>
      </c>
      <c r="J23" s="66">
        <v>588.86955648000003</v>
      </c>
      <c r="K23" s="66">
        <v>604.71568946000002</v>
      </c>
    </row>
    <row r="24" spans="1:11">
      <c r="A24" s="56" t="s">
        <v>363</v>
      </c>
      <c r="B24" s="302">
        <v>273.43645342000002</v>
      </c>
      <c r="C24" s="302">
        <v>296.35634056999999</v>
      </c>
      <c r="D24" s="307">
        <v>345995489.41000003</v>
      </c>
      <c r="E24" s="404">
        <v>385.25139854000003</v>
      </c>
      <c r="F24" s="75">
        <v>414.51790642000003</v>
      </c>
      <c r="G24" s="75">
        <v>577.49967205999997</v>
      </c>
      <c r="H24" s="75">
        <v>654.36336252000001</v>
      </c>
      <c r="I24" s="75">
        <v>824.79344721000007</v>
      </c>
      <c r="J24" s="66">
        <v>813.14995379999993</v>
      </c>
      <c r="K24" s="66">
        <v>904.25361532000011</v>
      </c>
    </row>
    <row r="25" spans="1:11">
      <c r="A25" s="56" t="s">
        <v>364</v>
      </c>
      <c r="B25" s="302">
        <v>272.28994374999996</v>
      </c>
      <c r="C25" s="302">
        <v>363.30605594999997</v>
      </c>
      <c r="D25" s="307">
        <v>419788158.98000002</v>
      </c>
      <c r="E25" s="404">
        <v>392.25081018000003</v>
      </c>
      <c r="F25" s="75">
        <v>383.29570041000005</v>
      </c>
      <c r="G25" s="75">
        <v>467.74998916000004</v>
      </c>
      <c r="H25" s="75">
        <v>602.29786658</v>
      </c>
      <c r="I25" s="75">
        <v>831.80929277999996</v>
      </c>
      <c r="J25" s="66">
        <v>706.85631548000003</v>
      </c>
      <c r="K25" s="66">
        <v>871.73293150999996</v>
      </c>
    </row>
    <row r="26" spans="1:11">
      <c r="A26" s="56" t="s">
        <v>365</v>
      </c>
      <c r="B26" s="302">
        <v>265.26522122</v>
      </c>
      <c r="C26" s="302">
        <v>426.17478136999995</v>
      </c>
      <c r="D26" s="307">
        <v>406580405.98000002</v>
      </c>
      <c r="E26" s="404">
        <v>422.36990585000001</v>
      </c>
      <c r="F26" s="75">
        <v>446.10769735000002</v>
      </c>
      <c r="G26" s="75">
        <v>665.46263637000004</v>
      </c>
      <c r="H26" s="75">
        <v>750.79367372000002</v>
      </c>
      <c r="I26" s="75">
        <v>820.35204659999999</v>
      </c>
      <c r="J26" s="66">
        <v>886.02440801</v>
      </c>
      <c r="K26" s="66">
        <v>814.42164415000002</v>
      </c>
    </row>
    <row r="27" spans="1:11">
      <c r="B27" s="264"/>
      <c r="C27" s="264"/>
    </row>
    <row r="28" spans="1:11">
      <c r="A28" s="265" t="s">
        <v>315</v>
      </c>
      <c r="B28" s="179">
        <v>3162.6681936</v>
      </c>
      <c r="C28" s="179">
        <v>4237.1858095300004</v>
      </c>
      <c r="D28" s="179">
        <v>4267.7085062300002</v>
      </c>
      <c r="E28" s="179">
        <v>4496.0447003899999</v>
      </c>
      <c r="F28" s="179">
        <v>4576.3057219200009</v>
      </c>
      <c r="G28" s="179">
        <v>5691.3321439800002</v>
      </c>
      <c r="H28" s="179">
        <v>6989.9555896499996</v>
      </c>
      <c r="I28" s="179">
        <v>8903.1934214900011</v>
      </c>
      <c r="J28" s="179">
        <v>9071.7396417500004</v>
      </c>
      <c r="K28" s="179">
        <v>9668.2953305499977</v>
      </c>
    </row>
    <row r="29" spans="1:11">
      <c r="A29" s="57"/>
    </row>
    <row r="30" spans="1:11" ht="18" customHeight="1">
      <c r="A30" s="61" t="s">
        <v>366</v>
      </c>
      <c r="B30" s="266"/>
      <c r="C30" s="266" t="s">
        <v>475</v>
      </c>
      <c r="D30" s="266" t="s">
        <v>476</v>
      </c>
      <c r="E30" s="266" t="s">
        <v>477</v>
      </c>
      <c r="F30" s="266" t="s">
        <v>537</v>
      </c>
      <c r="G30" s="266" t="s">
        <v>615</v>
      </c>
      <c r="H30" s="266" t="s">
        <v>1221</v>
      </c>
      <c r="I30" s="266" t="s">
        <v>1450</v>
      </c>
      <c r="J30" s="266" t="s">
        <v>1589</v>
      </c>
      <c r="K30" s="266" t="s">
        <v>1722</v>
      </c>
    </row>
    <row r="31" spans="1:11" ht="17.25" customHeight="1">
      <c r="A31" s="61" t="s">
        <v>367</v>
      </c>
      <c r="B31" s="572"/>
      <c r="C31" s="572">
        <v>0.33975034690784267</v>
      </c>
      <c r="D31" s="572">
        <v>7.2035303789015348E-3</v>
      </c>
      <c r="E31" s="572">
        <v>5.3503231025894715E-2</v>
      </c>
      <c r="F31" s="572">
        <v>1.7851473212230129E-2</v>
      </c>
      <c r="G31" s="572">
        <v>0.2436520831025657</v>
      </c>
      <c r="H31" s="572">
        <v>0.22817565603575196</v>
      </c>
      <c r="I31" s="572">
        <v>0.2737124445644441</v>
      </c>
      <c r="J31" s="572">
        <v>1.8930984904042658E-2</v>
      </c>
      <c r="K31" s="572">
        <v>6.5759789451465878E-2</v>
      </c>
    </row>
    <row r="32" spans="1:11" ht="15" customHeight="1">
      <c r="A32" s="9" t="s">
        <v>1121</v>
      </c>
    </row>
    <row r="33" spans="1:1" ht="15" customHeight="1">
      <c r="A33" s="45" t="s">
        <v>1839</v>
      </c>
    </row>
    <row r="34" spans="1:1" ht="15" customHeight="1">
      <c r="A34" s="657" t="s">
        <v>1540</v>
      </c>
    </row>
    <row r="35" spans="1:1" ht="12.75" customHeight="1"/>
    <row r="36" spans="1:1" ht="12.75" customHeight="1"/>
    <row r="37" spans="1:1" ht="12.75" customHeight="1"/>
    <row r="38" spans="1:1" ht="12.75" customHeight="1"/>
    <row r="39" spans="1:1" ht="12.75" customHeight="1"/>
    <row r="40" spans="1:1" ht="12.75" customHeight="1"/>
    <row r="41" spans="1:1" ht="12.75" customHeight="1"/>
    <row r="42" spans="1:1" ht="12.75" customHeight="1"/>
    <row r="43" spans="1:1" ht="12.75" customHeight="1"/>
    <row r="44" spans="1:1" ht="12.75" customHeight="1"/>
    <row r="45" spans="1:1" ht="12.75" customHeight="1"/>
    <row r="46" spans="1:1" ht="12.75" customHeight="1"/>
    <row r="47" spans="1:1" ht="12.75" customHeight="1"/>
    <row r="48" spans="1:1" ht="12.75" customHeight="1"/>
    <row r="49" ht="12.75" customHeight="1"/>
    <row r="50" ht="12.75" customHeight="1"/>
    <row r="51" ht="12.75" customHeight="1"/>
  </sheetData>
  <customSheetViews>
    <customSheetView guid="{45E423DD-7FD2-487F-8372-5798D7D06C15}" showPageBreaks="1" printArea="1">
      <selection activeCell="D7" sqref="D7"/>
      <pageMargins left="1.48" right="1.36" top="1" bottom="1.19" header="0.5" footer="1.1599999999999999"/>
      <pageSetup scale="95" orientation="portrait" r:id="rId1"/>
      <headerFooter alignWithMargins="0"/>
    </customSheetView>
    <customSheetView guid="{B297ACE3-C144-4411-A206-EE5C8D41CE1C}" topLeftCell="A16">
      <selection activeCell="H39" sqref="H39"/>
      <pageMargins left="1.48" right="1.36" top="1" bottom="1.19" header="0.5" footer="1.1599999999999999"/>
      <pageSetup scale="95" orientation="portrait" r:id="rId2"/>
      <headerFooter alignWithMargins="0"/>
    </customSheetView>
    <customSheetView guid="{67BA8672-8137-4028-84CD-AA630649A2B3}" showRuler="0">
      <selection activeCell="H10" sqref="H10"/>
      <pageMargins left="1.48" right="1.36" top="1" bottom="1.19" header="0.5" footer="1.1599999999999999"/>
      <pageSetup scale="95" orientation="portrait" r:id="rId3"/>
      <headerFooter alignWithMargins="0"/>
    </customSheetView>
    <customSheetView guid="{51F1D52B-5D55-4FCC-809B-9B4CC86C88B9}">
      <selection activeCell="D7" sqref="D7"/>
      <pageMargins left="1.48" right="1.36" top="1" bottom="1.19" header="0.5" footer="1.1599999999999999"/>
      <pageSetup scale="95" orientation="portrait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E12:E13"/>
    <mergeCell ref="D12:D13"/>
    <mergeCell ref="C12:C13"/>
    <mergeCell ref="A12:A13"/>
    <mergeCell ref="B12:B13"/>
  </mergeCells>
  <phoneticPr fontId="33" type="noConversion"/>
  <pageMargins left="1.0900000000000001" right="0.17" top="0.75" bottom="0.57999999999999996" header="0.3" footer="0.51"/>
  <pageSetup scale="86" orientation="landscape" r:id="rId5"/>
  <headerFooter alignWithMargins="0"/>
  <drawing r:id="rId6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Sheet124">
    <pageSetUpPr fitToPage="1"/>
  </sheetPr>
  <dimension ref="A1:O46"/>
  <sheetViews>
    <sheetView showGridLines="0" topLeftCell="A3" zoomScaleNormal="100" workbookViewId="0">
      <selection activeCell="E10" sqref="E10"/>
    </sheetView>
  </sheetViews>
  <sheetFormatPr defaultRowHeight="15"/>
  <cols>
    <col min="1" max="1" width="24" style="56" customWidth="1"/>
    <col min="2" max="8" width="11.140625" style="56" customWidth="1"/>
    <col min="9" max="9" width="10.140625" style="56" customWidth="1"/>
    <col min="10" max="11" width="9.5703125" style="56" bestFit="1" customWidth="1"/>
    <col min="12" max="16384" width="9.140625" style="56"/>
  </cols>
  <sheetData>
    <row r="1" spans="1:11" hidden="1"/>
    <row r="2" spans="1:11" hidden="1"/>
    <row r="3" spans="1:11">
      <c r="A3" s="61" t="s">
        <v>307</v>
      </c>
      <c r="B3" s="61"/>
      <c r="C3" s="61"/>
      <c r="D3" s="61"/>
      <c r="E3" s="61"/>
      <c r="F3" s="61"/>
      <c r="G3" s="61"/>
      <c r="H3" s="61"/>
      <c r="I3" s="61"/>
      <c r="J3" s="1145"/>
      <c r="K3" s="1145">
        <v>127</v>
      </c>
    </row>
    <row r="4" spans="1:11">
      <c r="E4" s="56" t="s">
        <v>397</v>
      </c>
    </row>
    <row r="14" spans="1:11">
      <c r="A14" s="58" t="s">
        <v>258</v>
      </c>
    </row>
    <row r="15" spans="1:11" ht="17.25">
      <c r="A15" s="70" t="s">
        <v>1158</v>
      </c>
    </row>
    <row r="16" spans="1:11">
      <c r="A16" s="70" t="s">
        <v>1710</v>
      </c>
    </row>
    <row r="17" spans="1:15">
      <c r="A17" s="56" t="s">
        <v>386</v>
      </c>
    </row>
    <row r="18" spans="1:15" ht="19.5" customHeight="1">
      <c r="A18" s="64" t="s">
        <v>353</v>
      </c>
      <c r="B18" s="1151">
        <v>2009</v>
      </c>
      <c r="C18" s="1151">
        <v>2010</v>
      </c>
      <c r="D18" s="1151">
        <v>2011</v>
      </c>
      <c r="E18" s="1151">
        <v>2012</v>
      </c>
      <c r="F18" s="1151">
        <v>2013</v>
      </c>
      <c r="G18" s="1172">
        <v>2014</v>
      </c>
      <c r="H18" s="1172">
        <v>2015</v>
      </c>
      <c r="I18" s="1172">
        <v>2016</v>
      </c>
      <c r="J18" s="1172">
        <v>2017</v>
      </c>
      <c r="K18" s="744" t="s">
        <v>1693</v>
      </c>
    </row>
    <row r="19" spans="1:15" ht="10.5" customHeight="1">
      <c r="A19" s="263"/>
    </row>
    <row r="20" spans="1:15">
      <c r="A20" s="56" t="s">
        <v>354</v>
      </c>
      <c r="B20" s="87">
        <v>31.576098000000002</v>
      </c>
      <c r="C20" s="87">
        <v>24.584368000000001</v>
      </c>
      <c r="D20" s="192">
        <v>24590687</v>
      </c>
      <c r="E20" s="176">
        <v>26.387381000000001</v>
      </c>
      <c r="F20" s="75">
        <v>81.973679000000004</v>
      </c>
      <c r="G20" s="75">
        <v>389.257632</v>
      </c>
      <c r="H20" s="75">
        <v>394.12965400000002</v>
      </c>
      <c r="I20" s="75">
        <v>498.38553000000002</v>
      </c>
      <c r="J20" s="75">
        <v>709.35123199999998</v>
      </c>
      <c r="K20" s="1248">
        <v>699.26988300000005</v>
      </c>
      <c r="L20" s="78"/>
      <c r="M20" s="78"/>
      <c r="N20" s="78"/>
      <c r="O20" s="78"/>
    </row>
    <row r="21" spans="1:15">
      <c r="A21" s="56" t="s">
        <v>355</v>
      </c>
      <c r="B21" s="87">
        <v>24.466418999999998</v>
      </c>
      <c r="C21" s="87">
        <v>25.242256999999999</v>
      </c>
      <c r="D21" s="192">
        <v>22763393</v>
      </c>
      <c r="E21" s="176">
        <v>21.57348</v>
      </c>
      <c r="F21" s="75">
        <v>22.248370999999999</v>
      </c>
      <c r="G21" s="75">
        <v>36.373238999999998</v>
      </c>
      <c r="H21" s="75">
        <v>215.33200400000001</v>
      </c>
      <c r="I21" s="75">
        <v>119.660391</v>
      </c>
      <c r="J21" s="75">
        <v>60.340806999999998</v>
      </c>
      <c r="K21" s="1248">
        <v>258.13219900000001</v>
      </c>
      <c r="L21" s="78"/>
      <c r="M21" s="78"/>
      <c r="N21" s="78"/>
      <c r="O21" s="78"/>
    </row>
    <row r="22" spans="1:15">
      <c r="A22" s="56" t="s">
        <v>356</v>
      </c>
      <c r="B22" s="87">
        <v>29.816234000000001</v>
      </c>
      <c r="C22" s="87">
        <v>26.908704</v>
      </c>
      <c r="D22" s="192">
        <v>22191355</v>
      </c>
      <c r="E22" s="176">
        <v>24.996358000000001</v>
      </c>
      <c r="F22" s="75">
        <v>22.905325999999999</v>
      </c>
      <c r="G22" s="75">
        <v>27.706553</v>
      </c>
      <c r="H22" s="75">
        <v>38.129629999999999</v>
      </c>
      <c r="I22" s="75">
        <v>36.787340999999998</v>
      </c>
      <c r="J22" s="75">
        <v>46.188630000000003</v>
      </c>
      <c r="K22" s="1248">
        <v>52.061230000000002</v>
      </c>
      <c r="L22" s="78"/>
      <c r="M22" s="78"/>
      <c r="N22" s="78"/>
      <c r="O22" s="78"/>
    </row>
    <row r="23" spans="1:15">
      <c r="A23" s="56" t="s">
        <v>357</v>
      </c>
      <c r="B23" s="87">
        <v>26.284051000000002</v>
      </c>
      <c r="C23" s="87">
        <v>18.969282</v>
      </c>
      <c r="D23" s="192">
        <v>20847514</v>
      </c>
      <c r="E23" s="176">
        <v>16.673472</v>
      </c>
      <c r="F23" s="75">
        <v>21.390301999999998</v>
      </c>
      <c r="G23" s="75">
        <v>33.345995000000002</v>
      </c>
      <c r="H23" s="75">
        <v>23.766299</v>
      </c>
      <c r="I23" s="75">
        <v>30.312435000000001</v>
      </c>
      <c r="J23" s="75">
        <v>34.570028999999998</v>
      </c>
      <c r="K23" s="1248">
        <v>40.397582999999997</v>
      </c>
      <c r="L23" s="78"/>
      <c r="M23" s="78"/>
      <c r="N23" s="78"/>
      <c r="O23" s="78"/>
    </row>
    <row r="24" spans="1:15">
      <c r="A24" s="56" t="s">
        <v>358</v>
      </c>
      <c r="B24" s="87">
        <v>20.006696999999999</v>
      </c>
      <c r="C24" s="87">
        <v>18.494555999999999</v>
      </c>
      <c r="D24" s="192">
        <v>21908431</v>
      </c>
      <c r="E24" s="176">
        <v>19.65962</v>
      </c>
      <c r="F24" s="75">
        <v>21.497384</v>
      </c>
      <c r="G24" s="75">
        <v>22.270160000000001</v>
      </c>
      <c r="H24" s="75">
        <v>24.986809999999998</v>
      </c>
      <c r="I24" s="75">
        <v>25.79316</v>
      </c>
      <c r="J24" s="75">
        <v>38.111082000000003</v>
      </c>
      <c r="K24" s="1248">
        <v>44.218452999999997</v>
      </c>
      <c r="L24" s="78"/>
      <c r="M24" s="78"/>
      <c r="N24" s="78"/>
      <c r="O24" s="78"/>
    </row>
    <row r="25" spans="1:15">
      <c r="A25" s="56" t="s">
        <v>359</v>
      </c>
      <c r="B25" s="87">
        <v>18.219685999999999</v>
      </c>
      <c r="C25" s="87">
        <v>19.71386</v>
      </c>
      <c r="D25" s="192">
        <v>17524337</v>
      </c>
      <c r="E25" s="176">
        <v>17.591802000000001</v>
      </c>
      <c r="F25" s="75">
        <v>20.066559000000002</v>
      </c>
      <c r="G25" s="75">
        <v>19.508846999999999</v>
      </c>
      <c r="H25" s="75">
        <v>23.757035999999999</v>
      </c>
      <c r="I25" s="75">
        <v>28.461161000000001</v>
      </c>
      <c r="J25" s="75">
        <v>37.057682999999997</v>
      </c>
      <c r="K25" s="1248">
        <v>41.524555999999997</v>
      </c>
      <c r="L25" s="78"/>
      <c r="M25" s="78"/>
      <c r="N25" s="78"/>
      <c r="O25" s="78"/>
    </row>
    <row r="26" spans="1:15">
      <c r="A26" s="56" t="s">
        <v>360</v>
      </c>
      <c r="B26" s="87">
        <v>19.125384</v>
      </c>
      <c r="C26" s="87">
        <v>19.838667000000001</v>
      </c>
      <c r="D26" s="192">
        <v>17784149</v>
      </c>
      <c r="E26" s="176">
        <v>20.681266000000001</v>
      </c>
      <c r="F26" s="75">
        <v>22.860661</v>
      </c>
      <c r="G26" s="75">
        <v>22.143087000000001</v>
      </c>
      <c r="H26" s="75">
        <v>24.341709999999999</v>
      </c>
      <c r="I26" s="75">
        <v>27.903807</v>
      </c>
      <c r="J26" s="75">
        <v>36.500110999999997</v>
      </c>
      <c r="K26" s="1248">
        <v>40.172401999999998</v>
      </c>
      <c r="L26" s="78"/>
      <c r="M26" s="78"/>
      <c r="N26" s="78"/>
      <c r="O26" s="78"/>
    </row>
    <row r="27" spans="1:15">
      <c r="A27" s="56" t="s">
        <v>361</v>
      </c>
      <c r="B27" s="87">
        <v>33.290722000000002</v>
      </c>
      <c r="C27" s="87">
        <v>65.103742999999994</v>
      </c>
      <c r="D27" s="192">
        <v>96158686</v>
      </c>
      <c r="E27" s="176">
        <v>19.396691000000001</v>
      </c>
      <c r="F27" s="75">
        <v>18.109570000000001</v>
      </c>
      <c r="G27" s="75">
        <v>19.677904000000002</v>
      </c>
      <c r="H27" s="75">
        <v>23.920369000000001</v>
      </c>
      <c r="I27" s="75">
        <v>28.038651999999999</v>
      </c>
      <c r="J27" s="75">
        <v>36.595357</v>
      </c>
      <c r="K27" s="1248">
        <v>39.023676999999999</v>
      </c>
      <c r="L27" s="78"/>
      <c r="M27" s="78"/>
      <c r="N27" s="78"/>
      <c r="O27" s="78"/>
    </row>
    <row r="28" spans="1:15">
      <c r="A28" s="56" t="s">
        <v>362</v>
      </c>
      <c r="B28" s="87">
        <v>225.23697899999999</v>
      </c>
      <c r="C28" s="87">
        <v>196.89301</v>
      </c>
      <c r="D28" s="192">
        <v>166989276</v>
      </c>
      <c r="E28" s="176">
        <v>171.715532</v>
      </c>
      <c r="F28" s="75">
        <v>18.083739000000001</v>
      </c>
      <c r="G28" s="75">
        <v>19.216024999999998</v>
      </c>
      <c r="H28" s="75">
        <v>21.289273000000001</v>
      </c>
      <c r="I28" s="75">
        <v>27.360085000000002</v>
      </c>
      <c r="J28" s="75">
        <v>27.911753000000001</v>
      </c>
      <c r="K28" s="1248">
        <v>30.035602999999998</v>
      </c>
      <c r="L28" s="78"/>
      <c r="M28" s="78"/>
      <c r="N28" s="78"/>
      <c r="O28" s="78"/>
    </row>
    <row r="29" spans="1:15">
      <c r="A29" s="56" t="s">
        <v>363</v>
      </c>
      <c r="B29" s="87">
        <v>208.30859899999999</v>
      </c>
      <c r="C29" s="87">
        <v>216.27338700000001</v>
      </c>
      <c r="D29" s="192">
        <v>244463007</v>
      </c>
      <c r="E29" s="176">
        <v>271.74264699999998</v>
      </c>
      <c r="F29" s="75">
        <v>157.09947500000001</v>
      </c>
      <c r="G29" s="75">
        <v>143.26853700000001</v>
      </c>
      <c r="H29" s="75">
        <v>142.98422099999999</v>
      </c>
      <c r="I29" s="75">
        <v>156.242232</v>
      </c>
      <c r="J29" s="75">
        <v>176.29698300000001</v>
      </c>
      <c r="K29" s="1248">
        <v>188.40599399999999</v>
      </c>
      <c r="L29" s="78"/>
      <c r="M29" s="78"/>
      <c r="N29" s="78"/>
      <c r="O29" s="78"/>
    </row>
    <row r="30" spans="1:15">
      <c r="A30" s="56" t="s">
        <v>364</v>
      </c>
      <c r="B30" s="87">
        <v>412.84887700000002</v>
      </c>
      <c r="C30" s="87">
        <v>582.94653300000004</v>
      </c>
      <c r="D30" s="192">
        <v>626234603</v>
      </c>
      <c r="E30" s="176">
        <v>385.21374800000001</v>
      </c>
      <c r="F30" s="75">
        <v>210.899327</v>
      </c>
      <c r="G30" s="75">
        <v>192.095494</v>
      </c>
      <c r="H30" s="75">
        <v>211.63753299999999</v>
      </c>
      <c r="I30" s="75">
        <v>279.15913799999998</v>
      </c>
      <c r="J30" s="75">
        <v>297.15853900000002</v>
      </c>
      <c r="K30" s="1248">
        <v>339.46137900000002</v>
      </c>
      <c r="L30" s="78"/>
      <c r="M30" s="78"/>
      <c r="N30" s="78"/>
      <c r="O30" s="78"/>
    </row>
    <row r="31" spans="1:15">
      <c r="A31" s="56" t="s">
        <v>365</v>
      </c>
      <c r="B31" s="87">
        <v>210.59895599999999</v>
      </c>
      <c r="C31" s="87">
        <v>92.101823999999993</v>
      </c>
      <c r="D31" s="192">
        <v>46411395</v>
      </c>
      <c r="E31" s="176">
        <v>309.738857</v>
      </c>
      <c r="F31" s="75">
        <v>499.24100700000002</v>
      </c>
      <c r="G31" s="75">
        <v>407.517313</v>
      </c>
      <c r="H31" s="75">
        <v>460.71914286000003</v>
      </c>
      <c r="I31" s="75">
        <v>721.21038999999996</v>
      </c>
      <c r="J31" s="75">
        <v>630.26845600000001</v>
      </c>
      <c r="K31" s="1248">
        <v>589.19671561000007</v>
      </c>
      <c r="L31" s="78"/>
      <c r="M31" s="78"/>
      <c r="N31" s="78"/>
      <c r="O31" s="78"/>
    </row>
    <row r="32" spans="1:15" ht="8.25" customHeight="1"/>
    <row r="33" spans="1:11" ht="17.25">
      <c r="A33" s="298" t="s">
        <v>35</v>
      </c>
      <c r="B33" s="299">
        <v>1259.7787020000001</v>
      </c>
      <c r="C33" s="299">
        <v>1307.070191</v>
      </c>
      <c r="D33" s="299">
        <v>1327.866833</v>
      </c>
      <c r="E33" s="299">
        <v>1305.370854</v>
      </c>
      <c r="F33" s="299">
        <v>1116.3754000000001</v>
      </c>
      <c r="G33" s="299">
        <v>1332.3807859999999</v>
      </c>
      <c r="H33" s="299">
        <v>1604.9936818600004</v>
      </c>
      <c r="I33" s="299">
        <v>1979.3143219999999</v>
      </c>
      <c r="J33" s="299">
        <v>2130.3506619999998</v>
      </c>
      <c r="K33" s="299">
        <v>2361.8996746100001</v>
      </c>
    </row>
    <row r="34" spans="1:11" ht="13.5" customHeight="1">
      <c r="A34" s="57"/>
      <c r="D34" s="56" t="s">
        <v>397</v>
      </c>
    </row>
    <row r="35" spans="1:11">
      <c r="A35" s="61" t="s">
        <v>366</v>
      </c>
      <c r="B35" s="300"/>
      <c r="C35" s="300" t="s">
        <v>475</v>
      </c>
      <c r="D35" s="300" t="s">
        <v>476</v>
      </c>
      <c r="E35" s="300" t="s">
        <v>477</v>
      </c>
      <c r="F35" s="300" t="s">
        <v>537</v>
      </c>
      <c r="G35" s="300" t="s">
        <v>615</v>
      </c>
      <c r="H35" s="300" t="s">
        <v>1221</v>
      </c>
      <c r="I35" s="300" t="s">
        <v>1450</v>
      </c>
      <c r="J35" s="300" t="s">
        <v>1589</v>
      </c>
      <c r="K35" s="300" t="s">
        <v>1722</v>
      </c>
    </row>
    <row r="36" spans="1:11" ht="15.75" thickBot="1">
      <c r="A36" s="529" t="s">
        <v>367</v>
      </c>
      <c r="B36" s="579"/>
      <c r="C36" s="579">
        <v>3.753952096897728E-2</v>
      </c>
      <c r="D36" s="579">
        <v>1.5910883855509761E-2</v>
      </c>
      <c r="E36" s="579">
        <v>-1.6941442048955868E-2</v>
      </c>
      <c r="F36" s="579">
        <v>-0.14478295836073563</v>
      </c>
      <c r="G36" s="579">
        <v>0.19348812773910984</v>
      </c>
      <c r="H36" s="579">
        <v>0.20460584445864294</v>
      </c>
      <c r="I36" s="579">
        <v>0.23322250073047357</v>
      </c>
      <c r="J36" s="579">
        <v>7.6307405206559098E-2</v>
      </c>
      <c r="K36" s="579">
        <v>0.10869056289194146</v>
      </c>
    </row>
    <row r="37" spans="1:11" ht="16.5" thickTop="1">
      <c r="A37" s="44" t="s">
        <v>671</v>
      </c>
    </row>
    <row r="38" spans="1:11" ht="15.75">
      <c r="A38" s="9" t="s">
        <v>1568</v>
      </c>
    </row>
    <row r="39" spans="1:11">
      <c r="A39" s="45" t="s">
        <v>1839</v>
      </c>
    </row>
    <row r="40" spans="1:11" ht="15.75">
      <c r="A40" s="657" t="s">
        <v>1541</v>
      </c>
    </row>
    <row r="41" spans="1:11">
      <c r="A41" s="201"/>
    </row>
    <row r="42" spans="1:11">
      <c r="A42" s="201"/>
    </row>
    <row r="43" spans="1:11">
      <c r="A43" s="201"/>
    </row>
    <row r="44" spans="1:11">
      <c r="A44" s="201"/>
    </row>
    <row r="45" spans="1:11">
      <c r="A45" s="201"/>
    </row>
    <row r="46" spans="1:11">
      <c r="A46" s="201"/>
    </row>
  </sheetData>
  <customSheetViews>
    <customSheetView guid="{45E423DD-7FD2-487F-8372-5798D7D06C15}" showPageBreaks="1" showGridLines="0" printArea="1" hiddenRows="1" topLeftCell="A3">
      <selection activeCell="A10" sqref="A10"/>
      <pageMargins left="1.2" right="0.75" top="0.81" bottom="0.84" header="0.5" footer="0.5"/>
      <pageSetup scale="85" orientation="landscape" r:id="rId1"/>
      <headerFooter alignWithMargins="0"/>
    </customSheetView>
    <customSheetView guid="{B297ACE3-C144-4411-A206-EE5C8D41CE1C}" hiddenRows="1" topLeftCell="A18">
      <selection activeCell="H39" sqref="H39"/>
      <pageMargins left="1.2" right="0.75" top="0.81" bottom="0.84" header="0.5" footer="0.5"/>
      <pageSetup scale="85" orientation="landscape" r:id="rId2"/>
      <headerFooter alignWithMargins="0"/>
    </customSheetView>
    <customSheetView guid="{67BA8672-8137-4028-84CD-AA630649A2B3}" hiddenRows="1" showRuler="0" topLeftCell="A3">
      <selection activeCell="A10" sqref="A10"/>
      <pageMargins left="1.2" right="0.75" top="0.81" bottom="0.84" header="0.5" footer="0.5"/>
      <pageSetup scale="85" orientation="landscape" r:id="rId3"/>
      <headerFooter alignWithMargins="0"/>
    </customSheetView>
    <customSheetView guid="{51F1D52B-5D55-4FCC-809B-9B4CC86C88B9}" showGridLines="0" hiddenRows="1" topLeftCell="A3">
      <selection activeCell="A10" sqref="A10"/>
      <pageMargins left="1.2" right="0.75" top="0.81" bottom="0.84" header="0.5" footer="0.5"/>
      <pageSetup scale="85" orientation="landscape" r:id="rId4"/>
      <headerFooter alignWithMargins="0"/>
    </customSheetView>
  </customSheetViews>
  <phoneticPr fontId="33" type="noConversion"/>
  <pageMargins left="0.9055118110236221" right="0.35433070866141736" top="0.69" bottom="0.46" header="0.23622047244094491" footer="0.17"/>
  <pageSetup scale="84" orientation="landscape" r:id="rId5"/>
  <headerFooter alignWithMargins="0"/>
  <drawing r:id="rId6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D193C-32AB-491C-AA57-26E080EF5279}">
  <dimension ref="A1:M46"/>
  <sheetViews>
    <sheetView showGridLines="0" topLeftCell="A9" zoomScaleNormal="100" workbookViewId="0">
      <selection activeCell="I33" sqref="I33"/>
    </sheetView>
  </sheetViews>
  <sheetFormatPr defaultRowHeight="15"/>
  <cols>
    <col min="1" max="1" width="24" style="56" customWidth="1"/>
    <col min="2" max="2" width="12.28515625" style="56" customWidth="1"/>
    <col min="3" max="3" width="11.140625" style="56" customWidth="1"/>
    <col min="4" max="4" width="11.85546875" style="56" customWidth="1"/>
    <col min="5" max="5" width="13.7109375" style="56" customWidth="1"/>
    <col min="6" max="6" width="11.85546875" style="56" customWidth="1"/>
    <col min="7" max="7" width="10.140625" style="56" customWidth="1"/>
    <col min="8" max="8" width="14.42578125" style="56" customWidth="1"/>
    <col min="9" max="9" width="13.140625" style="56" customWidth="1"/>
    <col min="10" max="16384" width="9.140625" style="56"/>
  </cols>
  <sheetData>
    <row r="1" spans="1:9" hidden="1"/>
    <row r="2" spans="1:9" hidden="1"/>
    <row r="3" spans="1:9">
      <c r="A3" s="61" t="s">
        <v>307</v>
      </c>
      <c r="B3" s="61"/>
      <c r="C3" s="61"/>
      <c r="D3" s="61"/>
      <c r="E3" s="61"/>
      <c r="F3" s="61"/>
      <c r="G3" s="61"/>
      <c r="H3" s="1145"/>
      <c r="I3" s="1430">
        <v>128</v>
      </c>
    </row>
    <row r="4" spans="1:9">
      <c r="C4" s="56" t="s">
        <v>397</v>
      </c>
    </row>
    <row r="14" spans="1:9">
      <c r="A14" s="70" t="s">
        <v>259</v>
      </c>
    </row>
    <row r="15" spans="1:9">
      <c r="A15" s="70" t="s">
        <v>1828</v>
      </c>
    </row>
    <row r="16" spans="1:9">
      <c r="A16" s="70" t="s">
        <v>1868</v>
      </c>
    </row>
    <row r="17" spans="1:13">
      <c r="A17" s="56" t="s">
        <v>386</v>
      </c>
    </row>
    <row r="18" spans="1:13" ht="19.5" customHeight="1">
      <c r="A18" s="64" t="s">
        <v>353</v>
      </c>
      <c r="B18" s="1151">
        <v>2011</v>
      </c>
      <c r="C18" s="1151">
        <v>2012</v>
      </c>
      <c r="D18" s="1151">
        <v>2013</v>
      </c>
      <c r="E18" s="1172">
        <v>2014</v>
      </c>
      <c r="F18" s="1172">
        <v>2015</v>
      </c>
      <c r="G18" s="1172">
        <v>2016</v>
      </c>
      <c r="H18" s="1172">
        <v>2017</v>
      </c>
      <c r="I18" s="744" t="s">
        <v>1693</v>
      </c>
    </row>
    <row r="19" spans="1:13" ht="10.5" customHeight="1">
      <c r="A19" s="263"/>
    </row>
    <row r="20" spans="1:13">
      <c r="A20" s="56" t="s">
        <v>354</v>
      </c>
      <c r="B20" s="981">
        <v>0</v>
      </c>
      <c r="C20" s="176">
        <v>88.585783300000017</v>
      </c>
      <c r="D20" s="75">
        <v>91.647478180000007</v>
      </c>
      <c r="E20" s="75">
        <v>96.190365880000002</v>
      </c>
      <c r="F20" s="75">
        <v>100.16371153</v>
      </c>
      <c r="G20" s="75">
        <v>91.673838440000011</v>
      </c>
      <c r="H20" s="75">
        <v>108.49113111</v>
      </c>
      <c r="I20" s="1248">
        <v>103.06908428</v>
      </c>
      <c r="J20" s="78"/>
      <c r="K20" s="78"/>
      <c r="L20" s="78"/>
      <c r="M20" s="78"/>
    </row>
    <row r="21" spans="1:13">
      <c r="A21" s="56" t="s">
        <v>355</v>
      </c>
      <c r="B21" s="981">
        <v>0</v>
      </c>
      <c r="C21" s="176">
        <v>82.579592180000006</v>
      </c>
      <c r="D21" s="75">
        <v>105.27429708</v>
      </c>
      <c r="E21" s="75">
        <v>101.24588295999999</v>
      </c>
      <c r="F21" s="75">
        <v>97.554636460000012</v>
      </c>
      <c r="G21" s="75">
        <v>101.59786655000001</v>
      </c>
      <c r="H21" s="75">
        <v>108.52477617</v>
      </c>
      <c r="I21" s="1248">
        <v>104.80695986000001</v>
      </c>
      <c r="J21" s="78"/>
      <c r="K21" s="78"/>
      <c r="L21" s="78"/>
      <c r="M21" s="78"/>
    </row>
    <row r="22" spans="1:13">
      <c r="A22" s="56" t="s">
        <v>356</v>
      </c>
      <c r="B22" s="981">
        <v>0</v>
      </c>
      <c r="C22" s="176">
        <v>101.64975059000001</v>
      </c>
      <c r="D22" s="75">
        <v>110.66161321</v>
      </c>
      <c r="E22" s="75">
        <v>109.00257661000001</v>
      </c>
      <c r="F22" s="75">
        <v>100.43205933000002</v>
      </c>
      <c r="G22" s="75">
        <v>104.3566345</v>
      </c>
      <c r="H22" s="75">
        <v>105.28822973999999</v>
      </c>
      <c r="I22" s="1248">
        <v>106.71240500999998</v>
      </c>
      <c r="J22" s="78"/>
      <c r="K22" s="78"/>
      <c r="L22" s="78"/>
      <c r="M22" s="78"/>
    </row>
    <row r="23" spans="1:13">
      <c r="A23" s="56" t="s">
        <v>357</v>
      </c>
      <c r="B23" s="981">
        <v>0</v>
      </c>
      <c r="C23" s="176">
        <v>92.480385650000002</v>
      </c>
      <c r="D23" s="75">
        <v>106.12604954999999</v>
      </c>
      <c r="E23" s="75">
        <v>109.24315315000001</v>
      </c>
      <c r="F23" s="75">
        <v>100.05082161</v>
      </c>
      <c r="G23" s="75">
        <v>101.78124968</v>
      </c>
      <c r="H23" s="75">
        <v>102.61894342000001</v>
      </c>
      <c r="I23" s="1248">
        <v>99.543267549999996</v>
      </c>
      <c r="J23" s="78"/>
      <c r="K23" s="78"/>
      <c r="L23" s="78"/>
      <c r="M23" s="78"/>
    </row>
    <row r="24" spans="1:13">
      <c r="A24" s="56" t="s">
        <v>358</v>
      </c>
      <c r="B24" s="981">
        <v>0</v>
      </c>
      <c r="C24" s="176">
        <v>85.440796169999999</v>
      </c>
      <c r="D24" s="75">
        <v>103.61826059000001</v>
      </c>
      <c r="E24" s="75">
        <v>105.88156968000001</v>
      </c>
      <c r="F24" s="75">
        <v>103.57107192000001</v>
      </c>
      <c r="G24" s="75">
        <v>99.129231650000008</v>
      </c>
      <c r="H24" s="75">
        <v>100.72042673</v>
      </c>
      <c r="I24" s="1248">
        <v>108.52752965000001</v>
      </c>
      <c r="J24" s="78"/>
      <c r="K24" s="78"/>
      <c r="L24" s="78"/>
      <c r="M24" s="78"/>
    </row>
    <row r="25" spans="1:13">
      <c r="A25" s="56" t="s">
        <v>359</v>
      </c>
      <c r="B25" s="981">
        <v>0</v>
      </c>
      <c r="C25" s="176">
        <v>90.365160279999998</v>
      </c>
      <c r="D25" s="75">
        <v>116.0433044</v>
      </c>
      <c r="E25" s="75">
        <v>100.93208765</v>
      </c>
      <c r="F25" s="75">
        <v>102.41813526999999</v>
      </c>
      <c r="G25" s="75">
        <v>108.03010906999999</v>
      </c>
      <c r="H25" s="75">
        <v>107.27610970000001</v>
      </c>
      <c r="I25" s="1248">
        <v>104.59486861999999</v>
      </c>
      <c r="J25" s="78"/>
      <c r="K25" s="78"/>
      <c r="L25" s="78"/>
      <c r="M25" s="78"/>
    </row>
    <row r="26" spans="1:13">
      <c r="A26" s="56" t="s">
        <v>360</v>
      </c>
      <c r="B26" s="981">
        <v>0</v>
      </c>
      <c r="C26" s="176">
        <v>95.546317060000007</v>
      </c>
      <c r="D26" s="75">
        <v>103.54420489</v>
      </c>
      <c r="E26" s="75">
        <v>101.94948122999999</v>
      </c>
      <c r="F26" s="75">
        <v>101.57601213</v>
      </c>
      <c r="G26" s="75">
        <v>102.26717658000001</v>
      </c>
      <c r="H26" s="75">
        <v>105.10634420999999</v>
      </c>
      <c r="I26" s="1248">
        <v>104.86011368999999</v>
      </c>
      <c r="J26" s="78"/>
      <c r="K26" s="78"/>
      <c r="L26" s="78"/>
      <c r="M26" s="78"/>
    </row>
    <row r="27" spans="1:13">
      <c r="A27" s="56" t="s">
        <v>361</v>
      </c>
      <c r="B27" s="176">
        <v>70.587364449999995</v>
      </c>
      <c r="C27" s="176">
        <v>97.654196319999997</v>
      </c>
      <c r="D27" s="75">
        <v>101.914849</v>
      </c>
      <c r="E27" s="75">
        <v>103.20021517999999</v>
      </c>
      <c r="F27" s="75">
        <v>98.395801062999993</v>
      </c>
      <c r="G27" s="75">
        <v>102.34597556999999</v>
      </c>
      <c r="H27" s="75">
        <v>103.63529799</v>
      </c>
      <c r="I27" s="1248">
        <v>109.66128222</v>
      </c>
      <c r="J27" s="78"/>
      <c r="K27" s="78"/>
      <c r="L27" s="78"/>
      <c r="M27" s="78"/>
    </row>
    <row r="28" spans="1:13">
      <c r="A28" s="56" t="s">
        <v>362</v>
      </c>
      <c r="B28" s="176">
        <v>102.74011744000001</v>
      </c>
      <c r="C28" s="176">
        <v>83.848612450000005</v>
      </c>
      <c r="D28" s="75">
        <v>103.56409790000001</v>
      </c>
      <c r="E28" s="75">
        <v>102.28330101</v>
      </c>
      <c r="F28" s="75">
        <v>100.16702186400001</v>
      </c>
      <c r="G28" s="75">
        <v>102.50660362000001</v>
      </c>
      <c r="H28" s="75">
        <v>102.61557392</v>
      </c>
      <c r="I28" s="1248">
        <v>105.00126998</v>
      </c>
      <c r="J28" s="78"/>
      <c r="K28" s="78"/>
      <c r="L28" s="78"/>
      <c r="M28" s="78"/>
    </row>
    <row r="29" spans="1:13">
      <c r="A29" s="56" t="s">
        <v>363</v>
      </c>
      <c r="B29" s="176">
        <v>96.603107460000004</v>
      </c>
      <c r="C29" s="176">
        <v>94.752264920000002</v>
      </c>
      <c r="D29" s="75">
        <v>97.933768199999989</v>
      </c>
      <c r="E29" s="75">
        <v>100.25872163</v>
      </c>
      <c r="F29" s="75">
        <v>98.927086067000005</v>
      </c>
      <c r="G29" s="75">
        <v>98.104476730000002</v>
      </c>
      <c r="H29" s="75">
        <v>104.82951647</v>
      </c>
      <c r="I29" s="1248">
        <v>108.57456333</v>
      </c>
      <c r="J29" s="78"/>
      <c r="K29" s="78"/>
      <c r="L29" s="78"/>
      <c r="M29" s="78"/>
    </row>
    <row r="30" spans="1:13">
      <c r="A30" s="56" t="s">
        <v>364</v>
      </c>
      <c r="B30" s="176">
        <v>97.977040700000003</v>
      </c>
      <c r="C30" s="176">
        <v>87.68232501</v>
      </c>
      <c r="D30" s="75">
        <v>99.87909209</v>
      </c>
      <c r="E30" s="75">
        <v>96.566088229999991</v>
      </c>
      <c r="F30" s="75">
        <v>106.390266017</v>
      </c>
      <c r="G30" s="75">
        <v>100.53909158</v>
      </c>
      <c r="H30" s="75">
        <v>100.22248693</v>
      </c>
      <c r="I30" s="1248">
        <v>102.29956655000001</v>
      </c>
      <c r="J30" s="78"/>
      <c r="K30" s="78"/>
      <c r="L30" s="78"/>
      <c r="M30" s="78"/>
    </row>
    <row r="31" spans="1:13">
      <c r="A31" s="56" t="s">
        <v>365</v>
      </c>
      <c r="B31" s="176">
        <v>84.282487459999999</v>
      </c>
      <c r="C31" s="176">
        <v>75.155359840000003</v>
      </c>
      <c r="D31" s="75">
        <v>87.249620919999984</v>
      </c>
      <c r="E31" s="75">
        <v>93.890983219999995</v>
      </c>
      <c r="F31" s="75">
        <v>99.410081029500006</v>
      </c>
      <c r="G31" s="75">
        <v>97.588885230000002</v>
      </c>
      <c r="H31" s="75">
        <v>101.13429103999999</v>
      </c>
      <c r="I31" s="1248">
        <v>104.31213902000002</v>
      </c>
      <c r="J31" s="78"/>
      <c r="K31" s="78"/>
      <c r="L31" s="78"/>
      <c r="M31" s="78"/>
    </row>
    <row r="32" spans="1:13" ht="8.25" customHeight="1"/>
    <row r="33" spans="1:9" ht="17.25">
      <c r="A33" s="298" t="s">
        <v>35</v>
      </c>
      <c r="B33" s="299">
        <v>1327.866833</v>
      </c>
      <c r="C33" s="299">
        <v>1075.7405437700002</v>
      </c>
      <c r="D33" s="299">
        <v>1227.4566360100002</v>
      </c>
      <c r="E33" s="299">
        <v>1220.6444264300001</v>
      </c>
      <c r="F33" s="299">
        <v>1209.0567042905</v>
      </c>
      <c r="G33" s="299">
        <v>1209.9211392</v>
      </c>
      <c r="H33" s="299">
        <v>1250.46312743</v>
      </c>
      <c r="I33" s="299">
        <v>1261.9630497600001</v>
      </c>
    </row>
    <row r="34" spans="1:9" ht="13.5" customHeight="1">
      <c r="A34" s="57"/>
      <c r="B34" s="56" t="s">
        <v>397</v>
      </c>
    </row>
    <row r="35" spans="1:9">
      <c r="A35" s="61" t="s">
        <v>366</v>
      </c>
      <c r="B35" s="300"/>
      <c r="C35" s="300" t="s">
        <v>477</v>
      </c>
      <c r="D35" s="300" t="s">
        <v>537</v>
      </c>
      <c r="E35" s="300" t="s">
        <v>615</v>
      </c>
      <c r="F35" s="300" t="s">
        <v>1221</v>
      </c>
      <c r="G35" s="300" t="s">
        <v>1450</v>
      </c>
      <c r="H35" s="300" t="s">
        <v>1589</v>
      </c>
      <c r="I35" s="300" t="s">
        <v>1722</v>
      </c>
    </row>
    <row r="36" spans="1:9" ht="15.75" thickBot="1">
      <c r="A36" s="529" t="s">
        <v>367</v>
      </c>
      <c r="B36" s="579"/>
      <c r="C36" s="579">
        <v>-0.18987317324613073</v>
      </c>
      <c r="D36" s="579">
        <v>0.14103409332170513</v>
      </c>
      <c r="E36" s="579">
        <v>-5.5498576325629934E-3</v>
      </c>
      <c r="F36" s="579">
        <v>-9.4931184615248965E-3</v>
      </c>
      <c r="G36" s="579">
        <v>7.1496639192547562E-4</v>
      </c>
      <c r="H36" s="579">
        <v>3.3507959251630526E-2</v>
      </c>
      <c r="I36" s="579">
        <v>9.1965305315599988E-3</v>
      </c>
    </row>
    <row r="37" spans="1:9" ht="16.5" thickTop="1">
      <c r="A37" s="44" t="s">
        <v>590</v>
      </c>
    </row>
    <row r="38" spans="1:9" ht="15.75">
      <c r="A38" s="9" t="s">
        <v>1867</v>
      </c>
    </row>
    <row r="39" spans="1:9">
      <c r="A39" s="45" t="s">
        <v>1839</v>
      </c>
    </row>
    <row r="40" spans="1:9" ht="15.75">
      <c r="A40" s="657" t="s">
        <v>1540</v>
      </c>
    </row>
    <row r="41" spans="1:9">
      <c r="A41" s="638"/>
    </row>
    <row r="42" spans="1:9">
      <c r="A42" s="45"/>
    </row>
    <row r="43" spans="1:9">
      <c r="A43" s="638"/>
    </row>
    <row r="44" spans="1:9">
      <c r="A44" s="638"/>
    </row>
    <row r="45" spans="1:9">
      <c r="A45" s="638"/>
    </row>
    <row r="46" spans="1:9">
      <c r="A46" s="638"/>
    </row>
  </sheetData>
  <pageMargins left="1.02" right="0.70866141732283472" top="0.74803149606299213" bottom="0.74803149606299213" header="0.31496062992125984" footer="0.31496062992125984"/>
  <pageSetup scale="84" orientation="landscape" r:id="rId1"/>
  <rowBreaks count="1" manualBreakCount="1">
    <brk id="43" max="16383" man="1"/>
  </rowBreaks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Sheet125"/>
  <dimension ref="A1:K37"/>
  <sheetViews>
    <sheetView showGridLines="0" zoomScaleNormal="100" workbookViewId="0">
      <selection activeCell="K29" sqref="K29"/>
    </sheetView>
  </sheetViews>
  <sheetFormatPr defaultColWidth="11.42578125" defaultRowHeight="15"/>
  <cols>
    <col min="1" max="1" width="23.7109375" style="56" customWidth="1"/>
    <col min="2" max="8" width="11" style="56" customWidth="1"/>
    <col min="9" max="16384" width="11.42578125" style="56"/>
  </cols>
  <sheetData>
    <row r="1" spans="1:11">
      <c r="A1" s="61" t="s">
        <v>307</v>
      </c>
      <c r="B1" s="61"/>
      <c r="C1" s="61"/>
      <c r="D1" s="61"/>
      <c r="E1" s="61"/>
      <c r="F1" s="61"/>
      <c r="G1" s="61"/>
      <c r="H1" s="61"/>
      <c r="I1" s="61"/>
      <c r="J1" s="1145"/>
      <c r="K1" s="1145">
        <v>129</v>
      </c>
    </row>
    <row r="9" spans="1:11">
      <c r="A9" s="58" t="s">
        <v>1831</v>
      </c>
    </row>
    <row r="10" spans="1:11">
      <c r="A10" s="70" t="s">
        <v>1664</v>
      </c>
    </row>
    <row r="11" spans="1:11">
      <c r="A11" s="70" t="s">
        <v>1710</v>
      </c>
    </row>
    <row r="12" spans="1:11">
      <c r="A12" s="56" t="s">
        <v>386</v>
      </c>
    </row>
    <row r="13" spans="1:11" ht="13.5" customHeight="1">
      <c r="A13" s="1609" t="s">
        <v>368</v>
      </c>
      <c r="B13" s="1645">
        <v>2009</v>
      </c>
      <c r="C13" s="1645">
        <v>2010</v>
      </c>
      <c r="D13" s="1645">
        <v>2011</v>
      </c>
      <c r="E13" s="1645">
        <v>2012</v>
      </c>
      <c r="F13" s="1645">
        <v>2013</v>
      </c>
      <c r="G13" s="1645">
        <v>2014</v>
      </c>
      <c r="H13" s="1645">
        <v>2015</v>
      </c>
      <c r="I13" s="1645">
        <v>2016</v>
      </c>
      <c r="J13" s="1645">
        <v>2017</v>
      </c>
      <c r="K13" s="1648" t="s">
        <v>1690</v>
      </c>
    </row>
    <row r="14" spans="1:11" ht="13.5" customHeight="1">
      <c r="A14" s="1609"/>
      <c r="B14" s="1645"/>
      <c r="C14" s="1645"/>
      <c r="D14" s="1645"/>
      <c r="E14" s="1645"/>
      <c r="F14" s="1645"/>
      <c r="G14" s="1645"/>
      <c r="H14" s="1645"/>
      <c r="I14" s="1645"/>
      <c r="J14" s="1645"/>
      <c r="K14" s="1648"/>
    </row>
    <row r="15" spans="1:11" ht="9" customHeight="1">
      <c r="A15" s="263"/>
    </row>
    <row r="16" spans="1:11" ht="15.75">
      <c r="A16" s="56" t="s">
        <v>354</v>
      </c>
      <c r="B16" s="264">
        <v>386.57816193000002</v>
      </c>
      <c r="C16" s="264">
        <v>411.2</v>
      </c>
      <c r="D16" s="633">
        <v>476.76423512000008</v>
      </c>
      <c r="E16" s="633">
        <v>468.53453632000003</v>
      </c>
      <c r="F16" s="112">
        <v>544.74896772</v>
      </c>
      <c r="G16" s="176">
        <v>568.57469787000002</v>
      </c>
      <c r="H16" s="176">
        <v>692.23144967999997</v>
      </c>
      <c r="I16" s="958">
        <v>643.28370477999999</v>
      </c>
      <c r="J16" s="66">
        <v>777.98417959999995</v>
      </c>
      <c r="K16" s="66">
        <v>799.80481699999996</v>
      </c>
    </row>
    <row r="17" spans="1:11" ht="15.75">
      <c r="A17" s="56" t="s">
        <v>355</v>
      </c>
      <c r="B17" s="264">
        <v>399.67247755</v>
      </c>
      <c r="C17" s="264">
        <v>461</v>
      </c>
      <c r="D17" s="633">
        <v>463.68055404</v>
      </c>
      <c r="E17" s="633">
        <v>575.14267169000004</v>
      </c>
      <c r="F17" s="112">
        <v>503.71052127000002</v>
      </c>
      <c r="G17" s="176">
        <v>589.43364069000006</v>
      </c>
      <c r="H17" s="176">
        <v>665.97739894999995</v>
      </c>
      <c r="I17" s="958">
        <v>691.58089073999997</v>
      </c>
      <c r="J17" s="66">
        <v>742.49799331999998</v>
      </c>
      <c r="K17" s="66">
        <v>755.06704946000013</v>
      </c>
    </row>
    <row r="18" spans="1:11" ht="15.75">
      <c r="A18" s="56" t="s">
        <v>356</v>
      </c>
      <c r="B18" s="264">
        <v>434.51540156999999</v>
      </c>
      <c r="C18" s="264">
        <v>422.70000000000005</v>
      </c>
      <c r="D18" s="633">
        <v>481.58773854000003</v>
      </c>
      <c r="E18" s="633">
        <v>528.40679754000007</v>
      </c>
      <c r="F18" s="112">
        <v>526.59146849000001</v>
      </c>
      <c r="G18" s="176">
        <v>660.06217377999997</v>
      </c>
      <c r="H18" s="176">
        <v>680.60869286000002</v>
      </c>
      <c r="I18" s="958">
        <v>797.84190405999993</v>
      </c>
      <c r="J18" s="66">
        <v>762.18137167999998</v>
      </c>
      <c r="K18" s="66">
        <v>850.49078021000003</v>
      </c>
    </row>
    <row r="19" spans="1:11" ht="15.75">
      <c r="A19" s="56" t="s">
        <v>357</v>
      </c>
      <c r="B19" s="264">
        <v>404.1010679100001</v>
      </c>
      <c r="C19" s="264">
        <v>438.70000000000005</v>
      </c>
      <c r="D19" s="633">
        <v>465.88080836000006</v>
      </c>
      <c r="E19" s="633">
        <v>529.17460417999996</v>
      </c>
      <c r="F19" s="112">
        <v>553.39010827000004</v>
      </c>
      <c r="G19" s="176">
        <v>605.11527744</v>
      </c>
      <c r="H19" s="176">
        <v>706.45316905000004</v>
      </c>
      <c r="I19" s="958">
        <v>732.58162850999997</v>
      </c>
      <c r="J19" s="66">
        <v>784.41401196000004</v>
      </c>
      <c r="K19" s="66">
        <v>847.8310358199999</v>
      </c>
    </row>
    <row r="20" spans="1:11" ht="15.75">
      <c r="A20" s="56" t="s">
        <v>358</v>
      </c>
      <c r="B20" s="264">
        <v>339.13892947000005</v>
      </c>
      <c r="C20" s="264">
        <v>344.9</v>
      </c>
      <c r="D20" s="633">
        <v>390.24</v>
      </c>
      <c r="E20" s="633">
        <v>408.23800858999999</v>
      </c>
      <c r="F20" s="112">
        <v>445.23713355999996</v>
      </c>
      <c r="G20" s="176">
        <v>530.51116179999997</v>
      </c>
      <c r="H20" s="176">
        <v>572.41549193000003</v>
      </c>
      <c r="I20" s="958">
        <v>590.50100636999991</v>
      </c>
      <c r="J20" s="66">
        <v>650.80885512999998</v>
      </c>
      <c r="K20" s="66">
        <v>687.36908115999995</v>
      </c>
    </row>
    <row r="21" spans="1:11" ht="15.75">
      <c r="A21" s="56" t="s">
        <v>359</v>
      </c>
      <c r="B21" s="264">
        <v>336.29730498000004</v>
      </c>
      <c r="C21" s="264">
        <v>350.4</v>
      </c>
      <c r="D21" s="633">
        <v>357.23950740000004</v>
      </c>
      <c r="E21" s="633">
        <v>405.53887315999998</v>
      </c>
      <c r="F21" s="112">
        <v>438.06894669999997</v>
      </c>
      <c r="G21" s="176">
        <v>526.84210173999998</v>
      </c>
      <c r="H21" s="176">
        <v>557.94965446999993</v>
      </c>
      <c r="I21" s="958">
        <v>613.68479797000009</v>
      </c>
      <c r="J21" s="66">
        <v>714.96110435000003</v>
      </c>
      <c r="K21" s="66">
        <v>755.71156404999988</v>
      </c>
    </row>
    <row r="22" spans="1:11" ht="15.75">
      <c r="A22" s="56" t="s">
        <v>360</v>
      </c>
      <c r="B22" s="264">
        <v>355.58202795000005</v>
      </c>
      <c r="C22" s="264">
        <v>384.5</v>
      </c>
      <c r="D22" s="633">
        <v>412.94475565000005</v>
      </c>
      <c r="E22" s="633">
        <v>448.47207967000003</v>
      </c>
      <c r="F22" s="112">
        <v>501.9389918600001</v>
      </c>
      <c r="G22" s="176">
        <v>586.06663299000002</v>
      </c>
      <c r="H22" s="176">
        <v>690.89237537000008</v>
      </c>
      <c r="I22" s="958">
        <v>693.95191360000001</v>
      </c>
      <c r="J22" s="66">
        <v>757.97376128000008</v>
      </c>
      <c r="K22" s="66">
        <v>828.17699603999995</v>
      </c>
    </row>
    <row r="23" spans="1:11" ht="15.75">
      <c r="A23" s="56" t="s">
        <v>361</v>
      </c>
      <c r="B23" s="264">
        <v>407.65079025999995</v>
      </c>
      <c r="C23" s="264">
        <v>427.4</v>
      </c>
      <c r="D23" s="633">
        <v>450.23222034000003</v>
      </c>
      <c r="E23" s="633">
        <v>470.62985721999996</v>
      </c>
      <c r="F23" s="112">
        <v>531.99098046000006</v>
      </c>
      <c r="G23" s="176">
        <v>623.61531367999999</v>
      </c>
      <c r="H23" s="176">
        <v>710.49154698999996</v>
      </c>
      <c r="I23" s="958">
        <v>779.13219987000014</v>
      </c>
      <c r="J23" s="66">
        <v>766.71034254999995</v>
      </c>
      <c r="K23" s="66">
        <v>1025.2864226500001</v>
      </c>
    </row>
    <row r="24" spans="1:11" ht="15.75">
      <c r="A24" s="56" t="s">
        <v>362</v>
      </c>
      <c r="B24" s="264">
        <v>325.02650605999997</v>
      </c>
      <c r="C24" s="264">
        <v>372.3</v>
      </c>
      <c r="D24" s="633">
        <v>365.39706618000002</v>
      </c>
      <c r="E24" s="633">
        <v>402.11699449000002</v>
      </c>
      <c r="F24" s="112">
        <v>433.87039737000003</v>
      </c>
      <c r="G24" s="176">
        <v>555.43045013000005</v>
      </c>
      <c r="H24" s="176">
        <v>628.68028247999996</v>
      </c>
      <c r="I24" s="958">
        <v>656.43365754999991</v>
      </c>
      <c r="J24" s="66">
        <v>630.6448657200001</v>
      </c>
      <c r="K24" s="66">
        <v>818.94233379000002</v>
      </c>
    </row>
    <row r="25" spans="1:11" ht="15.75">
      <c r="A25" s="56" t="s">
        <v>363</v>
      </c>
      <c r="B25" s="264">
        <v>244.38443207999998</v>
      </c>
      <c r="C25" s="264">
        <v>281.60000000000002</v>
      </c>
      <c r="D25" s="633">
        <v>332.74151316000001</v>
      </c>
      <c r="E25" s="633">
        <v>351.34044733000002</v>
      </c>
      <c r="F25" s="112">
        <v>431.02326386000004</v>
      </c>
      <c r="G25" s="176">
        <v>424.14685760999998</v>
      </c>
      <c r="H25" s="176">
        <v>474.36178336999996</v>
      </c>
      <c r="I25" s="958">
        <v>497.28362802999999</v>
      </c>
      <c r="J25" s="66">
        <v>492.55636334000008</v>
      </c>
      <c r="K25" s="66">
        <v>677.70496275000005</v>
      </c>
    </row>
    <row r="26" spans="1:11" ht="15.75">
      <c r="A26" s="56" t="s">
        <v>364</v>
      </c>
      <c r="B26" s="264">
        <v>303.47653639999999</v>
      </c>
      <c r="C26" s="264">
        <v>343</v>
      </c>
      <c r="D26" s="633">
        <v>367.20754357999999</v>
      </c>
      <c r="E26" s="633">
        <v>437.56463635</v>
      </c>
      <c r="F26" s="112">
        <v>421.68063044000002</v>
      </c>
      <c r="G26" s="176">
        <v>460.14997704999996</v>
      </c>
      <c r="H26" s="176">
        <v>565.5861625</v>
      </c>
      <c r="I26" s="958">
        <v>589.32399706000001</v>
      </c>
      <c r="J26" s="66">
        <v>638.59364370999992</v>
      </c>
      <c r="K26" s="66">
        <v>758.41700534000006</v>
      </c>
    </row>
    <row r="27" spans="1:11" ht="15.75">
      <c r="A27" s="56" t="s">
        <v>365</v>
      </c>
      <c r="B27" s="264">
        <v>328.10420035000004</v>
      </c>
      <c r="C27" s="264">
        <v>348.8</v>
      </c>
      <c r="D27" s="633">
        <v>412.47397143000001</v>
      </c>
      <c r="E27" s="633">
        <v>401.17023656000003</v>
      </c>
      <c r="F27" s="112">
        <v>478.30176267000002</v>
      </c>
      <c r="G27" s="176">
        <v>533.73654280999995</v>
      </c>
      <c r="H27" s="176">
        <v>552.82030173999999</v>
      </c>
      <c r="I27" s="958">
        <v>631.89257121999992</v>
      </c>
      <c r="J27" s="66">
        <v>617.03646906999995</v>
      </c>
      <c r="K27" s="66">
        <v>762.74629376999997</v>
      </c>
    </row>
    <row r="28" spans="1:11">
      <c r="B28" s="264"/>
      <c r="C28" s="264"/>
      <c r="G28" s="176"/>
    </row>
    <row r="29" spans="1:11">
      <c r="A29" s="298" t="s">
        <v>315</v>
      </c>
      <c r="B29" s="179">
        <v>4264.5278365100003</v>
      </c>
      <c r="C29" s="179">
        <v>4586.5000000000009</v>
      </c>
      <c r="D29" s="179">
        <v>4976.3899138000006</v>
      </c>
      <c r="E29" s="179">
        <v>5426.3297431000001</v>
      </c>
      <c r="F29" s="179">
        <v>5810.5531726700001</v>
      </c>
      <c r="G29" s="179">
        <v>6663.6848275900011</v>
      </c>
      <c r="H29" s="179">
        <v>7498.4683093899994</v>
      </c>
      <c r="I29" s="179">
        <v>7917.4918997600007</v>
      </c>
      <c r="J29" s="179">
        <v>8336.3629617099996</v>
      </c>
      <c r="K29" s="179">
        <v>9567.5483420399996</v>
      </c>
    </row>
    <row r="30" spans="1:11" ht="13.5" customHeight="1">
      <c r="A30" s="57"/>
    </row>
    <row r="31" spans="1:11">
      <c r="A31" s="61" t="s">
        <v>366</v>
      </c>
      <c r="B31" s="300"/>
      <c r="C31" s="300" t="s">
        <v>475</v>
      </c>
      <c r="D31" s="524" t="s">
        <v>476</v>
      </c>
      <c r="E31" s="662" t="s">
        <v>477</v>
      </c>
      <c r="F31" s="662" t="s">
        <v>537</v>
      </c>
      <c r="G31" s="662" t="s">
        <v>615</v>
      </c>
      <c r="H31" s="662" t="s">
        <v>1221</v>
      </c>
      <c r="I31" s="662" t="s">
        <v>1450</v>
      </c>
      <c r="J31" s="662" t="s">
        <v>1589</v>
      </c>
      <c r="K31" s="662" t="s">
        <v>1722</v>
      </c>
    </row>
    <row r="32" spans="1:11" ht="15.75" thickBot="1">
      <c r="A32" s="529" t="s">
        <v>367</v>
      </c>
      <c r="B32" s="579"/>
      <c r="C32" s="579">
        <v>7.5500073122630962E-2</v>
      </c>
      <c r="D32" s="579">
        <v>8.5008157374904636E-2</v>
      </c>
      <c r="E32" s="665">
        <v>9.0414906607754641E-2</v>
      </c>
      <c r="F32" s="665">
        <v>7.0807239471314842E-2</v>
      </c>
      <c r="G32" s="665">
        <v>0.14682451559564336</v>
      </c>
      <c r="H32" s="665">
        <v>0.12527355410683594</v>
      </c>
      <c r="I32" s="665">
        <v>5.5881224415561759E-2</v>
      </c>
      <c r="J32" s="665">
        <v>5.2904514112947387E-2</v>
      </c>
      <c r="K32" s="665">
        <v>0.14768855266799141</v>
      </c>
    </row>
    <row r="33" spans="1:10" ht="16.5" thickTop="1">
      <c r="A33" s="745" t="s">
        <v>673</v>
      </c>
    </row>
    <row r="34" spans="1:10" ht="15.75">
      <c r="A34" s="745" t="s">
        <v>1085</v>
      </c>
    </row>
    <row r="35" spans="1:10">
      <c r="A35" s="45" t="s">
        <v>1839</v>
      </c>
      <c r="J35" s="1035"/>
    </row>
    <row r="36" spans="1:10" ht="15.75">
      <c r="A36" s="657" t="s">
        <v>1540</v>
      </c>
    </row>
    <row r="37" spans="1:10">
      <c r="A37" s="307"/>
      <c r="B37" s="307"/>
      <c r="C37" s="307"/>
      <c r="D37" s="307"/>
    </row>
  </sheetData>
  <customSheetViews>
    <customSheetView guid="{45E423DD-7FD2-487F-8372-5798D7D06C15}" showPageBreaks="1" printArea="1">
      <selection activeCell="G7" sqref="G7"/>
      <pageMargins left="0.86" right="0.74803149606299213" top="0.24" bottom="0.17" header="0.17" footer="0.17"/>
      <printOptions horizontalCentered="1" verticalCentered="1"/>
      <pageSetup scale="90" orientation="landscape" r:id="rId1"/>
      <headerFooter alignWithMargins="0"/>
    </customSheetView>
    <customSheetView guid="{B297ACE3-C144-4411-A206-EE5C8D41CE1C}" topLeftCell="A16">
      <selection activeCell="H39" sqref="H39"/>
      <pageMargins left="0.86" right="0.74803149606299213" top="0.24" bottom="0.17" header="0.17" footer="0.17"/>
      <printOptions horizontalCentered="1" verticalCentered="1"/>
      <pageSetup scale="90" orientation="landscape" r:id="rId2"/>
      <headerFooter alignWithMargins="0"/>
    </customSheetView>
    <customSheetView guid="{67BA8672-8137-4028-84CD-AA630649A2B3}" showRuler="0">
      <selection activeCell="A10" sqref="A10:A11"/>
      <pageMargins left="0.86" right="0.74803149606299213" top="0.24" bottom="0.17" header="0.17" footer="0.17"/>
      <printOptions horizontalCentered="1" verticalCentered="1"/>
      <pageSetup scale="90" orientation="landscape" r:id="rId3"/>
      <headerFooter alignWithMargins="0"/>
    </customSheetView>
    <customSheetView guid="{51F1D52B-5D55-4FCC-809B-9B4CC86C88B9}">
      <selection activeCell="G7" sqref="G7"/>
      <pageMargins left="0.86" right="0.74803149606299213" top="0.24" bottom="0.17" header="0.17" footer="0.17"/>
      <printOptions horizontalCentered="1" verticalCentered="1"/>
      <pageSetup scale="9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F13:F14"/>
    <mergeCell ref="A13:A14"/>
    <mergeCell ref="E13:E14"/>
    <mergeCell ref="D13:D14"/>
    <mergeCell ref="C13:C14"/>
    <mergeCell ref="B13:B14"/>
  </mergeCells>
  <phoneticPr fontId="33" type="noConversion"/>
  <printOptions horizontalCentered="1" verticalCentered="1"/>
  <pageMargins left="0.47244094488188981" right="0.74803149606299213" top="0.23622047244094491" bottom="0.78740157480314965" header="0.15748031496062992" footer="0.15748031496062992"/>
  <pageSetup scale="90" orientation="landscape" r:id="rId5"/>
  <headerFooter alignWithMargins="0"/>
  <drawing r:id="rId6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Sheet39"/>
  <dimension ref="A3:L53"/>
  <sheetViews>
    <sheetView showGridLines="0" topLeftCell="A16" zoomScaleNormal="100" workbookViewId="0">
      <selection activeCell="F26" sqref="F26"/>
    </sheetView>
  </sheetViews>
  <sheetFormatPr defaultRowHeight="15"/>
  <cols>
    <col min="1" max="1" width="53.7109375" style="51" customWidth="1"/>
    <col min="2" max="2" width="17.7109375" style="75" customWidth="1"/>
    <col min="3" max="3" width="21.42578125" style="51" customWidth="1"/>
    <col min="4" max="4" width="13.85546875" style="51" customWidth="1"/>
    <col min="5" max="5" width="15.5703125" style="51" customWidth="1"/>
    <col min="6" max="6" width="36.7109375" style="51" bestFit="1" customWidth="1"/>
    <col min="7" max="7" width="18.5703125" style="154" bestFit="1" customWidth="1"/>
    <col min="8" max="8" width="18.5703125" style="51" bestFit="1" customWidth="1"/>
    <col min="9" max="9" width="9.140625" style="51"/>
    <col min="10" max="10" width="15.7109375" style="51" bestFit="1" customWidth="1"/>
    <col min="11" max="11" width="9.140625" style="51"/>
    <col min="12" max="12" width="14.7109375" style="51" bestFit="1" customWidth="1"/>
    <col min="13" max="16384" width="9.140625" style="51"/>
  </cols>
  <sheetData>
    <row r="3" spans="1:6">
      <c r="A3" s="761" t="s">
        <v>307</v>
      </c>
      <c r="B3" s="1145"/>
      <c r="C3" s="761"/>
      <c r="D3" s="1145">
        <v>130</v>
      </c>
      <c r="E3" s="173"/>
      <c r="F3" s="173"/>
    </row>
    <row r="18" spans="1:12">
      <c r="A18" s="785" t="s">
        <v>1832</v>
      </c>
    </row>
    <row r="19" spans="1:12">
      <c r="A19" s="1195" t="s">
        <v>1159</v>
      </c>
    </row>
    <row r="20" spans="1:12">
      <c r="A20" s="70" t="s">
        <v>1731</v>
      </c>
    </row>
    <row r="21" spans="1:12">
      <c r="A21" s="806" t="s">
        <v>386</v>
      </c>
    </row>
    <row r="22" spans="1:12" ht="15" customHeight="1">
      <c r="A22" s="55" t="s">
        <v>462</v>
      </c>
      <c r="B22" s="1151">
        <v>2017</v>
      </c>
      <c r="C22" s="1271" t="s">
        <v>1690</v>
      </c>
      <c r="D22" s="883"/>
      <c r="E22" s="76"/>
      <c r="J22" s="110"/>
    </row>
    <row r="23" spans="1:12">
      <c r="A23" s="51" t="s">
        <v>467</v>
      </c>
      <c r="B23" s="737">
        <v>127701069.59999999</v>
      </c>
      <c r="C23" s="737">
        <v>70625483.375</v>
      </c>
      <c r="D23" s="883"/>
      <c r="E23" s="76"/>
      <c r="H23" s="270"/>
      <c r="J23" s="110"/>
      <c r="K23" s="110"/>
      <c r="L23" s="110"/>
    </row>
    <row r="24" spans="1:12">
      <c r="A24" s="51" t="s">
        <v>2073</v>
      </c>
      <c r="B24" s="737">
        <v>21883633.350000001</v>
      </c>
      <c r="C24" s="737">
        <v>22008538.819999997</v>
      </c>
      <c r="D24" s="883"/>
      <c r="E24" s="76"/>
      <c r="F24" s="621"/>
    </row>
    <row r="25" spans="1:12">
      <c r="A25" s="51" t="s">
        <v>1635</v>
      </c>
      <c r="B25" s="737">
        <v>2000</v>
      </c>
      <c r="C25" s="737">
        <v>40000</v>
      </c>
      <c r="D25" s="883"/>
      <c r="E25" s="76"/>
      <c r="F25" s="621"/>
      <c r="J25" s="154"/>
    </row>
    <row r="26" spans="1:12">
      <c r="A26" s="51" t="s">
        <v>1636</v>
      </c>
      <c r="B26" s="737">
        <v>3938462.23</v>
      </c>
      <c r="C26" s="737">
        <v>22310934.43</v>
      </c>
      <c r="D26" s="883"/>
      <c r="E26" s="76"/>
      <c r="F26" s="621"/>
    </row>
    <row r="27" spans="1:12">
      <c r="A27" s="51" t="s">
        <v>636</v>
      </c>
      <c r="B27" s="737">
        <v>470261992.32000059</v>
      </c>
      <c r="C27" s="737">
        <v>442603603.14000046</v>
      </c>
      <c r="D27" s="883"/>
      <c r="E27" s="76"/>
      <c r="F27" s="621"/>
      <c r="H27" s="154"/>
    </row>
    <row r="28" spans="1:12">
      <c r="A28" s="51" t="s">
        <v>463</v>
      </c>
      <c r="B28" s="737">
        <v>2526689.4700000007</v>
      </c>
      <c r="C28" s="737">
        <v>2376747.6199999996</v>
      </c>
      <c r="D28" s="883"/>
      <c r="E28" s="76"/>
      <c r="F28" s="621"/>
      <c r="H28" s="270"/>
    </row>
    <row r="29" spans="1:12">
      <c r="A29" s="51" t="s">
        <v>1637</v>
      </c>
      <c r="B29" s="737">
        <v>767419.84</v>
      </c>
      <c r="C29" s="737">
        <v>564237.56000000006</v>
      </c>
      <c r="D29" s="883"/>
      <c r="E29" s="76"/>
    </row>
    <row r="30" spans="1:12">
      <c r="A30" s="51" t="s">
        <v>1638</v>
      </c>
      <c r="B30" s="737">
        <v>7296694621.4299946</v>
      </c>
      <c r="C30" s="737">
        <v>3195028632.1399975</v>
      </c>
      <c r="D30" s="883"/>
      <c r="E30" s="76"/>
      <c r="H30" s="270"/>
    </row>
    <row r="31" spans="1:12">
      <c r="A31" s="51" t="s">
        <v>465</v>
      </c>
      <c r="B31" s="737">
        <v>1900</v>
      </c>
      <c r="C31" s="383">
        <v>0</v>
      </c>
    </row>
    <row r="32" spans="1:12">
      <c r="A32" s="51" t="s">
        <v>464</v>
      </c>
      <c r="B32" s="737">
        <v>3583719.37</v>
      </c>
      <c r="C32" s="737">
        <v>939957.12</v>
      </c>
      <c r="H32" s="154"/>
    </row>
    <row r="33" spans="1:8">
      <c r="A33" s="51" t="s">
        <v>468</v>
      </c>
      <c r="B33" s="737">
        <v>15237788.880000018</v>
      </c>
      <c r="C33" s="383">
        <v>18170320.940000001</v>
      </c>
      <c r="H33" s="154"/>
    </row>
    <row r="34" spans="1:8">
      <c r="A34" s="51" t="s">
        <v>1639</v>
      </c>
      <c r="B34" s="737">
        <v>32147129.630000003</v>
      </c>
      <c r="C34" s="383">
        <v>276015386.13999999</v>
      </c>
      <c r="D34" s="270"/>
    </row>
    <row r="35" spans="1:8">
      <c r="A35" s="51" t="s">
        <v>1640</v>
      </c>
      <c r="B35" s="737">
        <v>11695.25</v>
      </c>
      <c r="C35" s="383">
        <v>1219230.3700000001</v>
      </c>
    </row>
    <row r="36" spans="1:8">
      <c r="A36" s="51" t="s">
        <v>1641</v>
      </c>
      <c r="B36" s="737">
        <v>1732208.81</v>
      </c>
      <c r="C36" s="383">
        <v>1344377.59</v>
      </c>
    </row>
    <row r="37" spans="1:8">
      <c r="A37" s="51" t="s">
        <v>1642</v>
      </c>
      <c r="B37" s="737">
        <v>572059654.50999987</v>
      </c>
      <c r="C37" s="383">
        <v>247569149.82999998</v>
      </c>
      <c r="H37" s="154"/>
    </row>
    <row r="38" spans="1:8">
      <c r="A38" s="51" t="s">
        <v>1643</v>
      </c>
      <c r="B38" s="737">
        <v>2916930.11</v>
      </c>
      <c r="C38" s="383">
        <v>7448472.370000001</v>
      </c>
    </row>
    <row r="39" spans="1:8">
      <c r="A39" s="51" t="s">
        <v>1644</v>
      </c>
      <c r="B39" s="737">
        <v>69101379.130000025</v>
      </c>
      <c r="C39" s="383">
        <v>77076005.790000036</v>
      </c>
    </row>
    <row r="40" spans="1:8">
      <c r="A40" s="51" t="s">
        <v>2074</v>
      </c>
      <c r="B40" s="737">
        <v>779274.75</v>
      </c>
      <c r="C40" s="383">
        <v>2532557.3799999994</v>
      </c>
    </row>
    <row r="41" spans="1:8">
      <c r="A41" s="51" t="s">
        <v>1887</v>
      </c>
      <c r="B41" s="737">
        <v>0</v>
      </c>
      <c r="C41" s="383">
        <v>1178769.399999988</v>
      </c>
    </row>
    <row r="42" spans="1:8">
      <c r="A42" s="51" t="s">
        <v>384</v>
      </c>
      <c r="B42" s="737">
        <v>7575176.6399999997</v>
      </c>
      <c r="C42" s="1437">
        <v>398638.91000000003</v>
      </c>
    </row>
    <row r="43" spans="1:8">
      <c r="A43" s="55" t="s">
        <v>315</v>
      </c>
      <c r="B43" s="1438">
        <v>8628922745.319994</v>
      </c>
      <c r="C43" s="1438">
        <v>4389451042.9249973</v>
      </c>
    </row>
    <row r="44" spans="1:8" ht="15.75">
      <c r="A44" s="25" t="s">
        <v>1732</v>
      </c>
    </row>
    <row r="45" spans="1:8" ht="15.75">
      <c r="A45" s="25" t="s">
        <v>1733</v>
      </c>
      <c r="D45" s="1197"/>
    </row>
    <row r="46" spans="1:8" ht="15.75">
      <c r="A46" s="25" t="s">
        <v>1734</v>
      </c>
    </row>
    <row r="47" spans="1:8" ht="15" customHeight="1">
      <c r="A47" s="45" t="s">
        <v>1845</v>
      </c>
    </row>
    <row r="48" spans="1:8" ht="15" customHeight="1">
      <c r="A48" s="25" t="s">
        <v>1379</v>
      </c>
    </row>
    <row r="53" spans="1:1" ht="15.75">
      <c r="A53" s="25"/>
    </row>
  </sheetData>
  <phoneticPr fontId="103" type="noConversion"/>
  <pageMargins left="1.1811023622047245" right="0.15748031496062992" top="0.59055118110236227" bottom="0.27559055118110237" header="0.47244094488188981" footer="0.31496062992125984"/>
  <pageSetup scale="67" orientation="portrait" r:id="rId1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Sheet126">
    <pageSetUpPr fitToPage="1"/>
  </sheetPr>
  <dimension ref="A1"/>
  <sheetViews>
    <sheetView showGridLines="0" topLeftCell="A37" zoomScaleNormal="100" workbookViewId="0">
      <selection activeCell="N44" sqref="N44"/>
    </sheetView>
  </sheetViews>
  <sheetFormatPr defaultRowHeight="12.75"/>
  <sheetData/>
  <phoneticPr fontId="0" type="noConversion"/>
  <pageMargins left="0.74803149606299213" right="0.74803149606299213" top="0.98425196850393704" bottom="0.98425196850393704" header="0.51181102362204722" footer="0.51181102362204722"/>
  <pageSetup scale="83" orientation="portrait" r:id="rId1"/>
  <headerFooter alignWithMargins="0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Sheet127">
    <pageSetUpPr fitToPage="1"/>
  </sheetPr>
  <dimension ref="A1:D32"/>
  <sheetViews>
    <sheetView showGridLines="0" topLeftCell="A15" zoomScale="90" zoomScaleNormal="90" zoomScaleSheetLayoutView="70" workbookViewId="0">
      <selection activeCell="B31" sqref="B31"/>
    </sheetView>
  </sheetViews>
  <sheetFormatPr defaultRowHeight="35.25" customHeight="1"/>
  <cols>
    <col min="1" max="1" width="22.85546875" style="355" customWidth="1"/>
    <col min="2" max="2" width="122.140625" style="47" customWidth="1"/>
    <col min="3" max="3" width="23.42578125" style="355" customWidth="1"/>
    <col min="4" max="4" width="9.140625" style="47" hidden="1" customWidth="1"/>
    <col min="5" max="6" width="9.140625" style="47"/>
    <col min="7" max="7" width="9" style="47" customWidth="1"/>
    <col min="8" max="8" width="12.85546875" style="47" customWidth="1"/>
    <col min="9" max="9" width="10.7109375" style="47" customWidth="1"/>
    <col min="10" max="16384" width="9.140625" style="47"/>
  </cols>
  <sheetData>
    <row r="1" spans="1:4" ht="35.25" customHeight="1">
      <c r="D1" s="356"/>
    </row>
    <row r="2" spans="1:4" ht="35.25" customHeight="1">
      <c r="B2" s="1661"/>
      <c r="C2" s="1661"/>
    </row>
    <row r="6" spans="1:4" ht="47.25" customHeight="1"/>
    <row r="7" spans="1:4" ht="21.75" customHeight="1">
      <c r="B7" s="357" t="s">
        <v>245</v>
      </c>
      <c r="C7" s="1631" t="s">
        <v>139</v>
      </c>
    </row>
    <row r="8" spans="1:4" ht="12" customHeight="1">
      <c r="B8" s="373"/>
      <c r="C8" s="1662"/>
    </row>
    <row r="9" spans="1:4" ht="24.75" customHeight="1">
      <c r="A9" s="370"/>
    </row>
    <row r="10" spans="1:4" ht="35.25" customHeight="1">
      <c r="A10" s="370"/>
    </row>
    <row r="11" spans="1:4" ht="31.5" customHeight="1">
      <c r="A11" s="370">
        <v>4.01</v>
      </c>
      <c r="B11" s="366" t="s">
        <v>2042</v>
      </c>
      <c r="C11" s="1153">
        <v>133</v>
      </c>
    </row>
    <row r="12" spans="1:4" ht="31.5" customHeight="1">
      <c r="A12" s="370">
        <f>+A11+0.01</f>
        <v>4.0199999999999996</v>
      </c>
      <c r="B12" s="366" t="s">
        <v>2043</v>
      </c>
      <c r="C12" s="1153">
        <v>134</v>
      </c>
    </row>
    <row r="13" spans="1:4" ht="31.5" customHeight="1">
      <c r="A13" s="370">
        <f t="shared" ref="A13:A29" si="0">+A12+0.01</f>
        <v>4.0299999999999994</v>
      </c>
      <c r="B13" s="364" t="s">
        <v>2044</v>
      </c>
      <c r="C13" s="1153">
        <v>135</v>
      </c>
    </row>
    <row r="14" spans="1:4" ht="31.5" customHeight="1">
      <c r="A14" s="370">
        <f t="shared" si="0"/>
        <v>4.0399999999999991</v>
      </c>
      <c r="B14" s="366" t="s">
        <v>2045</v>
      </c>
      <c r="C14" s="1153">
        <v>136</v>
      </c>
    </row>
    <row r="15" spans="1:4" ht="31.5" customHeight="1">
      <c r="A15" s="370">
        <f t="shared" si="0"/>
        <v>4.0499999999999989</v>
      </c>
      <c r="B15" s="366" t="s">
        <v>2046</v>
      </c>
      <c r="C15" s="1153">
        <v>137</v>
      </c>
    </row>
    <row r="16" spans="1:4" ht="31.5" customHeight="1">
      <c r="A16" s="370">
        <f t="shared" si="0"/>
        <v>4.0599999999999987</v>
      </c>
      <c r="B16" s="366" t="s">
        <v>2047</v>
      </c>
      <c r="C16" s="1153">
        <v>138</v>
      </c>
    </row>
    <row r="17" spans="1:3" ht="31.5" customHeight="1">
      <c r="A17" s="370">
        <v>4.07</v>
      </c>
      <c r="B17" s="366" t="s">
        <v>2048</v>
      </c>
      <c r="C17" s="1153">
        <v>139</v>
      </c>
    </row>
    <row r="18" spans="1:3" ht="31.5" customHeight="1">
      <c r="A18" s="370">
        <v>4.08</v>
      </c>
      <c r="B18" s="366" t="s">
        <v>2049</v>
      </c>
      <c r="C18" s="1153">
        <v>140</v>
      </c>
    </row>
    <row r="19" spans="1:3" ht="31.5" customHeight="1">
      <c r="A19" s="370">
        <v>4.09</v>
      </c>
      <c r="B19" s="366" t="s">
        <v>2050</v>
      </c>
      <c r="C19" s="1153">
        <v>141</v>
      </c>
    </row>
    <row r="20" spans="1:3" ht="31.5" customHeight="1">
      <c r="A20" s="370">
        <f t="shared" si="0"/>
        <v>4.0999999999999996</v>
      </c>
      <c r="B20" s="366" t="s">
        <v>2051</v>
      </c>
      <c r="C20" s="1153">
        <v>142</v>
      </c>
    </row>
    <row r="21" spans="1:3" ht="31.5" customHeight="1">
      <c r="A21" s="370">
        <f t="shared" si="0"/>
        <v>4.1099999999999994</v>
      </c>
      <c r="B21" s="366" t="s">
        <v>2052</v>
      </c>
      <c r="C21" s="1153">
        <v>143</v>
      </c>
    </row>
    <row r="22" spans="1:3" ht="31.5" customHeight="1">
      <c r="A22" s="370">
        <f t="shared" si="0"/>
        <v>4.1199999999999992</v>
      </c>
      <c r="B22" s="366" t="s">
        <v>2053</v>
      </c>
      <c r="C22" s="1153">
        <v>144</v>
      </c>
    </row>
    <row r="23" spans="1:3" ht="31.5" customHeight="1">
      <c r="A23" s="370">
        <f t="shared" si="0"/>
        <v>4.129999999999999</v>
      </c>
      <c r="B23" s="366" t="s">
        <v>2054</v>
      </c>
      <c r="C23" s="1153">
        <v>145</v>
      </c>
    </row>
    <row r="24" spans="1:3" ht="31.5" customHeight="1">
      <c r="A24" s="370">
        <f t="shared" si="0"/>
        <v>4.1399999999999988</v>
      </c>
      <c r="B24" s="366" t="s">
        <v>2055</v>
      </c>
      <c r="C24" s="1153">
        <v>146</v>
      </c>
    </row>
    <row r="25" spans="1:3" ht="31.5" customHeight="1">
      <c r="A25" s="370">
        <f t="shared" si="0"/>
        <v>4.1499999999999986</v>
      </c>
      <c r="B25" s="366" t="s">
        <v>2056</v>
      </c>
      <c r="C25" s="1153">
        <v>147</v>
      </c>
    </row>
    <row r="26" spans="1:3" ht="31.5" customHeight="1">
      <c r="A26" s="370">
        <f t="shared" si="0"/>
        <v>4.1599999999999984</v>
      </c>
      <c r="B26" s="366" t="s">
        <v>2057</v>
      </c>
      <c r="C26" s="1153">
        <v>148</v>
      </c>
    </row>
    <row r="27" spans="1:3" ht="31.5" customHeight="1">
      <c r="A27" s="370">
        <f t="shared" si="0"/>
        <v>4.1699999999999982</v>
      </c>
      <c r="B27" s="366" t="s">
        <v>2075</v>
      </c>
      <c r="C27" s="1153">
        <v>149</v>
      </c>
    </row>
    <row r="28" spans="1:3" ht="31.5" customHeight="1">
      <c r="A28" s="370">
        <f t="shared" si="0"/>
        <v>4.1799999999999979</v>
      </c>
      <c r="B28" s="366" t="s">
        <v>2058</v>
      </c>
      <c r="C28" s="1153">
        <v>150</v>
      </c>
    </row>
    <row r="29" spans="1:3" ht="31.5" customHeight="1">
      <c r="A29" s="370">
        <f t="shared" si="0"/>
        <v>4.1899999999999977</v>
      </c>
      <c r="B29" s="366" t="s">
        <v>2059</v>
      </c>
      <c r="C29" s="1153">
        <v>151</v>
      </c>
    </row>
    <row r="30" spans="1:3" ht="35.25" customHeight="1">
      <c r="A30" s="361"/>
      <c r="C30" s="361"/>
    </row>
    <row r="31" spans="1:3" ht="21" customHeight="1">
      <c r="A31" s="361"/>
      <c r="C31" s="361"/>
    </row>
    <row r="32" spans="1:3" ht="28.5" customHeight="1">
      <c r="C32" s="361"/>
    </row>
  </sheetData>
  <mergeCells count="2">
    <mergeCell ref="B2:C2"/>
    <mergeCell ref="C7:C8"/>
  </mergeCells>
  <phoneticPr fontId="0" type="noConversion"/>
  <pageMargins left="0.7" right="0.7" top="0.75" bottom="0.75" header="0.3" footer="0.3"/>
  <pageSetup scale="54" fitToHeight="0" orientation="portrait" r:id="rId1"/>
  <headerFooter alignWithMargins="0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Sheet128">
    <pageSetUpPr fitToPage="1"/>
  </sheetPr>
  <dimension ref="A2:K77"/>
  <sheetViews>
    <sheetView showGridLines="0" zoomScaleNormal="100" zoomScaleSheetLayoutView="100" workbookViewId="0">
      <pane xSplit="1" topLeftCell="B1" activePane="topRight" state="frozen"/>
      <selection activeCell="H68" sqref="H68"/>
      <selection pane="topRight" activeCell="K28" sqref="K28"/>
    </sheetView>
  </sheetViews>
  <sheetFormatPr defaultRowHeight="15"/>
  <cols>
    <col min="1" max="1" width="42.85546875" style="316" customWidth="1"/>
    <col min="2" max="6" width="12.28515625" style="316" customWidth="1"/>
    <col min="7" max="7" width="12.5703125" style="316" customWidth="1"/>
    <col min="8" max="8" width="12.7109375" style="316" customWidth="1"/>
    <col min="9" max="9" width="11.42578125" style="1016" customWidth="1"/>
    <col min="10" max="10" width="10.7109375" style="1016" customWidth="1"/>
    <col min="11" max="11" width="11.7109375" style="316" customWidth="1"/>
    <col min="12" max="16384" width="9.140625" style="316"/>
  </cols>
  <sheetData>
    <row r="2" spans="1:11">
      <c r="A2" s="61" t="s">
        <v>231</v>
      </c>
      <c r="B2" s="62"/>
      <c r="C2" s="62"/>
      <c r="D2" s="61"/>
      <c r="E2" s="61"/>
      <c r="F2" s="61"/>
      <c r="G2" s="61"/>
      <c r="H2" s="61"/>
      <c r="I2" s="1243"/>
      <c r="J2" s="692"/>
      <c r="K2" s="692">
        <v>133</v>
      </c>
    </row>
    <row r="9" spans="1:11">
      <c r="A9" s="195"/>
    </row>
    <row r="10" spans="1:11">
      <c r="A10" s="58" t="s">
        <v>604</v>
      </c>
    </row>
    <row r="11" spans="1:11">
      <c r="A11" s="141" t="s">
        <v>146</v>
      </c>
      <c r="B11" s="195"/>
      <c r="C11" s="195"/>
      <c r="D11" s="195"/>
    </row>
    <row r="12" spans="1:11">
      <c r="A12" s="316" t="s">
        <v>147</v>
      </c>
      <c r="B12" s="195"/>
      <c r="C12" s="195"/>
      <c r="D12" s="195"/>
    </row>
    <row r="13" spans="1:11">
      <c r="A13" s="316" t="s">
        <v>1449</v>
      </c>
      <c r="B13" s="195"/>
      <c r="C13" s="195"/>
      <c r="D13" s="195"/>
    </row>
    <row r="14" spans="1:11">
      <c r="A14" s="56" t="s">
        <v>386</v>
      </c>
      <c r="B14" s="195"/>
      <c r="C14" s="195"/>
      <c r="D14" s="195"/>
    </row>
    <row r="15" spans="1:11" ht="15" customHeight="1">
      <c r="A15" s="55" t="s">
        <v>80</v>
      </c>
      <c r="B15" s="908">
        <v>2007</v>
      </c>
      <c r="C15" s="908">
        <v>2008</v>
      </c>
      <c r="D15" s="908">
        <v>2009</v>
      </c>
      <c r="E15" s="908">
        <v>2010</v>
      </c>
      <c r="F15" s="908">
        <v>2011</v>
      </c>
      <c r="G15" s="908">
        <v>2012</v>
      </c>
      <c r="H15" s="908">
        <v>2013</v>
      </c>
      <c r="I15" s="908">
        <v>2014</v>
      </c>
      <c r="J15" s="908">
        <v>2015</v>
      </c>
      <c r="K15" s="908">
        <v>2016</v>
      </c>
    </row>
    <row r="16" spans="1:11" ht="15" customHeight="1">
      <c r="A16" s="70" t="s">
        <v>679</v>
      </c>
      <c r="B16" s="122">
        <v>71110292940.696579</v>
      </c>
      <c r="C16" s="269">
        <v>91408394482.529541</v>
      </c>
      <c r="D16" s="269">
        <v>85434620785.029068</v>
      </c>
      <c r="E16" s="693">
        <v>85060.617303110033</v>
      </c>
      <c r="F16" s="693">
        <v>95833.35490235989</v>
      </c>
      <c r="G16" s="753">
        <v>96114617633.629379</v>
      </c>
      <c r="H16" s="753">
        <v>102168409947.50931</v>
      </c>
      <c r="I16" s="753">
        <v>111784500723.77895</v>
      </c>
      <c r="J16" s="753">
        <v>118960469511.9595</v>
      </c>
      <c r="K16" s="753">
        <v>128116630008.438</v>
      </c>
    </row>
    <row r="17" spans="1:11" ht="15" customHeight="1">
      <c r="A17" s="316" t="s">
        <v>674</v>
      </c>
      <c r="B17" s="111">
        <v>9729065159.6417751</v>
      </c>
      <c r="C17" s="270">
        <v>11466384063.254187</v>
      </c>
      <c r="D17" s="270">
        <v>11911209782.247133</v>
      </c>
      <c r="E17" s="735">
        <v>12420.004157410123</v>
      </c>
      <c r="F17" s="735">
        <v>14277.348909280108</v>
      </c>
      <c r="G17" s="754">
        <v>15354053977.300066</v>
      </c>
      <c r="H17" s="754">
        <v>18176745755.530079</v>
      </c>
      <c r="I17" s="754">
        <v>20119904125.47987</v>
      </c>
      <c r="J17" s="754">
        <v>21323671033.210033</v>
      </c>
      <c r="K17" s="754">
        <v>25394753948.900036</v>
      </c>
    </row>
    <row r="18" spans="1:11" ht="15" customHeight="1">
      <c r="A18" s="51" t="s">
        <v>675</v>
      </c>
      <c r="B18" s="111">
        <v>742130086.51012886</v>
      </c>
      <c r="C18" s="270">
        <v>911163049.53084362</v>
      </c>
      <c r="D18" s="270">
        <v>996150399.18221557</v>
      </c>
      <c r="E18" s="735">
        <v>1190.6205304800008</v>
      </c>
      <c r="F18" s="735">
        <v>1526.8796631100001</v>
      </c>
      <c r="G18" s="754">
        <v>1577223252.7800012</v>
      </c>
      <c r="H18" s="754">
        <v>1667254550.7900004</v>
      </c>
      <c r="I18" s="754">
        <v>1753549914.2200003</v>
      </c>
      <c r="J18" s="754">
        <v>1818874867.2099998</v>
      </c>
      <c r="K18" s="754">
        <v>2552370802.6200027</v>
      </c>
    </row>
    <row r="19" spans="1:11" ht="15" customHeight="1">
      <c r="A19" s="795" t="s">
        <v>1615</v>
      </c>
      <c r="B19" s="270">
        <v>0</v>
      </c>
      <c r="C19" s="270">
        <v>0</v>
      </c>
      <c r="D19" s="270">
        <v>0</v>
      </c>
      <c r="E19" s="270">
        <v>0</v>
      </c>
      <c r="F19" s="270">
        <v>0</v>
      </c>
      <c r="G19" s="270">
        <v>0</v>
      </c>
      <c r="H19" s="270">
        <v>0</v>
      </c>
      <c r="I19" s="270">
        <v>0</v>
      </c>
      <c r="J19" s="270">
        <v>6107162271.9100046</v>
      </c>
      <c r="K19" s="270">
        <v>10475801067.040007</v>
      </c>
    </row>
    <row r="20" spans="1:11" ht="15" customHeight="1">
      <c r="A20" s="51" t="s">
        <v>676</v>
      </c>
      <c r="B20" s="111">
        <v>4923730953.5250883</v>
      </c>
      <c r="C20" s="270">
        <v>6556406158.2704153</v>
      </c>
      <c r="D20" s="270">
        <v>7065776807.8096008</v>
      </c>
      <c r="E20" s="735">
        <v>8131.3328886199915</v>
      </c>
      <c r="F20" s="735">
        <v>10380.130654240038</v>
      </c>
      <c r="G20" s="754">
        <v>10302844118.020041</v>
      </c>
      <c r="H20" s="754">
        <v>12446827292.910011</v>
      </c>
      <c r="I20" s="754">
        <v>15420427289.600052</v>
      </c>
      <c r="J20" s="754">
        <v>13335529235.009947</v>
      </c>
      <c r="K20" s="754">
        <v>14826706846.330008</v>
      </c>
    </row>
    <row r="21" spans="1:11" ht="15" customHeight="1">
      <c r="A21" s="51" t="s">
        <v>677</v>
      </c>
      <c r="B21" s="111">
        <v>1677381887.0481265</v>
      </c>
      <c r="C21" s="270">
        <v>1751943487.3409777</v>
      </c>
      <c r="D21" s="270">
        <v>2102357964.9505913</v>
      </c>
      <c r="E21" s="735">
        <v>1991.069344589999</v>
      </c>
      <c r="F21" s="735">
        <v>2417.4745005500017</v>
      </c>
      <c r="G21" s="754">
        <v>2768540726.409996</v>
      </c>
      <c r="H21" s="754">
        <v>2833787951.210001</v>
      </c>
      <c r="I21" s="754">
        <v>3076395959.5299983</v>
      </c>
      <c r="J21" s="754">
        <v>3443948094.2299981</v>
      </c>
      <c r="K21" s="754">
        <v>3940400071.4700027</v>
      </c>
    </row>
    <row r="22" spans="1:11" ht="15" customHeight="1">
      <c r="A22" s="51" t="s">
        <v>633</v>
      </c>
      <c r="B22" s="111">
        <v>10915620027.81201</v>
      </c>
      <c r="C22" s="270">
        <v>14226896042.987869</v>
      </c>
      <c r="D22" s="270">
        <v>12864998575.731127</v>
      </c>
      <c r="E22" s="735">
        <v>14651.32672278003</v>
      </c>
      <c r="F22" s="735">
        <v>17597.630437910069</v>
      </c>
      <c r="G22" s="754">
        <v>18975358126.219814</v>
      </c>
      <c r="H22" s="754">
        <v>22124635658.439819</v>
      </c>
      <c r="I22" s="754">
        <v>28925168562.629925</v>
      </c>
      <c r="J22" s="754">
        <v>19497518566.420006</v>
      </c>
      <c r="K22" s="754">
        <v>19523368466.51997</v>
      </c>
    </row>
    <row r="23" spans="1:11" ht="15" customHeight="1">
      <c r="A23" s="70" t="s">
        <v>680</v>
      </c>
      <c r="B23" s="122">
        <v>99095225224.34137</v>
      </c>
      <c r="C23" s="269">
        <v>126322847909.67628</v>
      </c>
      <c r="D23" s="269">
        <v>120377151824.29955</v>
      </c>
      <c r="E23" s="693">
        <v>123444.93839390889</v>
      </c>
      <c r="F23" s="693">
        <v>142028.96153148913</v>
      </c>
      <c r="G23" s="753">
        <v>145089006537.44888</v>
      </c>
      <c r="H23" s="753">
        <v>159418293174.79001</v>
      </c>
      <c r="I23" s="753">
        <v>181077582223.75095</v>
      </c>
      <c r="J23" s="753">
        <v>184482205635.97052</v>
      </c>
      <c r="K23" s="753">
        <v>204830048377.73294</v>
      </c>
    </row>
    <row r="24" spans="1:11" ht="15" customHeight="1">
      <c r="A24" s="51" t="s">
        <v>678</v>
      </c>
      <c r="B24" s="111">
        <v>7636261172.2354822</v>
      </c>
      <c r="C24" s="270">
        <v>10124905356.074167</v>
      </c>
      <c r="D24" s="270">
        <v>11731999367.940008</v>
      </c>
      <c r="E24" s="735">
        <v>12012.804336720004</v>
      </c>
      <c r="F24" s="735">
        <v>13634.591782839992</v>
      </c>
      <c r="G24" s="754">
        <v>15041157399.249971</v>
      </c>
      <c r="H24" s="754">
        <v>16490817032.560017</v>
      </c>
      <c r="I24" s="754">
        <v>17330376069.429966</v>
      </c>
      <c r="J24" s="754">
        <v>18655246494.620007</v>
      </c>
      <c r="K24" s="754">
        <v>19723793204.820004</v>
      </c>
    </row>
    <row r="25" spans="1:11" ht="15" customHeight="1">
      <c r="A25" s="51" t="s">
        <v>1616</v>
      </c>
      <c r="B25" s="111">
        <v>57052453289.360298</v>
      </c>
      <c r="C25" s="270">
        <v>75167182503.703232</v>
      </c>
      <c r="D25" s="270">
        <v>69706574794.219986</v>
      </c>
      <c r="E25" s="735">
        <v>69038.884632239889</v>
      </c>
      <c r="F25" s="735">
        <v>75822.718404519954</v>
      </c>
      <c r="G25" s="754">
        <v>74511437851.530197</v>
      </c>
      <c r="H25" s="754">
        <v>78967010643.179764</v>
      </c>
      <c r="I25" s="754">
        <v>89347247545.760101</v>
      </c>
      <c r="J25" s="754">
        <v>87143103987.960297</v>
      </c>
      <c r="K25" s="754">
        <v>90315145843.100113</v>
      </c>
    </row>
    <row r="26" spans="1:11" ht="15" customHeight="1">
      <c r="A26" s="795" t="s">
        <v>1617</v>
      </c>
      <c r="B26" s="270">
        <v>0</v>
      </c>
      <c r="C26" s="270">
        <v>0</v>
      </c>
      <c r="D26" s="270">
        <v>0</v>
      </c>
      <c r="E26" s="270">
        <v>0</v>
      </c>
      <c r="F26" s="270">
        <v>0</v>
      </c>
      <c r="G26" s="270">
        <v>0</v>
      </c>
      <c r="H26" s="270">
        <v>0</v>
      </c>
      <c r="I26" s="270">
        <v>0</v>
      </c>
      <c r="J26" s="270">
        <v>790442770.85000026</v>
      </c>
      <c r="K26" s="270">
        <v>761453365.53000021</v>
      </c>
    </row>
    <row r="27" spans="1:11" ht="15" customHeight="1">
      <c r="A27" s="51" t="s">
        <v>681</v>
      </c>
      <c r="B27" s="111">
        <v>9768044049.4107265</v>
      </c>
      <c r="C27" s="270">
        <v>13089856946.377966</v>
      </c>
      <c r="D27" s="270">
        <v>14281433457.799984</v>
      </c>
      <c r="E27" s="735">
        <v>14253.97349068005</v>
      </c>
      <c r="F27" s="735">
        <v>16061.740218549998</v>
      </c>
      <c r="G27" s="754">
        <v>16974323855.699986</v>
      </c>
      <c r="H27" s="754">
        <v>18745219129.37994</v>
      </c>
      <c r="I27" s="754">
        <v>19841061979.920055</v>
      </c>
      <c r="J27" s="754">
        <v>20886166554.79998</v>
      </c>
      <c r="K27" s="754">
        <v>22408721224.299938</v>
      </c>
    </row>
    <row r="28" spans="1:11" ht="15" customHeight="1">
      <c r="A28" s="70" t="s">
        <v>682</v>
      </c>
      <c r="B28" s="122">
        <v>54913831105.977829</v>
      </c>
      <c r="C28" s="269">
        <v>72217992386.253265</v>
      </c>
      <c r="D28" s="269">
        <v>67172842901.060066</v>
      </c>
      <c r="E28" s="693">
        <v>66799.815403010114</v>
      </c>
      <c r="F28" s="693">
        <v>73395.638909430127</v>
      </c>
      <c r="G28" s="753">
        <v>72577911867.319901</v>
      </c>
      <c r="H28" s="753">
        <v>76712608545.449997</v>
      </c>
      <c r="I28" s="753">
        <v>86834868393.589905</v>
      </c>
      <c r="J28" s="753">
        <v>85700937617.980286</v>
      </c>
      <c r="K28" s="753">
        <v>88392543175.90004</v>
      </c>
    </row>
    <row r="29" spans="1:11" ht="15" customHeight="1">
      <c r="A29" s="51" t="s">
        <v>683</v>
      </c>
      <c r="B29" s="111">
        <v>470575736.36261642</v>
      </c>
      <c r="C29" s="270">
        <v>534950280.95877665</v>
      </c>
      <c r="D29" s="270">
        <v>449898630.79711509</v>
      </c>
      <c r="E29" s="735">
        <v>367.34184247173897</v>
      </c>
      <c r="F29" s="735">
        <v>376.06992407478151</v>
      </c>
      <c r="G29" s="754">
        <v>333633826.56761378</v>
      </c>
      <c r="H29" s="754">
        <v>300992698.23108751</v>
      </c>
      <c r="I29" s="754">
        <v>289860340.3399995</v>
      </c>
      <c r="J29" s="754">
        <v>276059973.83000004</v>
      </c>
      <c r="K29" s="754">
        <v>272629446.22000003</v>
      </c>
    </row>
    <row r="30" spans="1:11" ht="15" customHeight="1">
      <c r="A30" s="51" t="s">
        <v>684</v>
      </c>
      <c r="B30" s="111">
        <v>294131270.75467521</v>
      </c>
      <c r="C30" s="270">
        <v>333516174.42485482</v>
      </c>
      <c r="D30" s="270">
        <v>318335197.98225737</v>
      </c>
      <c r="E30" s="735">
        <v>225.68757641967204</v>
      </c>
      <c r="F30" s="735">
        <v>211.38676152816984</v>
      </c>
      <c r="G30" s="754">
        <v>181845501.36597174</v>
      </c>
      <c r="H30" s="754">
        <v>172833816.22499087</v>
      </c>
      <c r="I30" s="754">
        <v>160140672.38000014</v>
      </c>
      <c r="J30" s="754">
        <v>155239290.59999996</v>
      </c>
      <c r="K30" s="754">
        <v>151625909.00000003</v>
      </c>
    </row>
    <row r="31" spans="1:11" ht="15" customHeight="1">
      <c r="A31" s="51" t="s">
        <v>685</v>
      </c>
      <c r="B31" s="111">
        <v>395249398.58652687</v>
      </c>
      <c r="C31" s="270">
        <v>487720293.45144683</v>
      </c>
      <c r="D31" s="270">
        <v>402889068.59268922</v>
      </c>
      <c r="E31" s="735">
        <v>392.75649550702923</v>
      </c>
      <c r="F31" s="735">
        <v>299.26170735797427</v>
      </c>
      <c r="G31" s="754">
        <v>1688016547.2634079</v>
      </c>
      <c r="H31" s="754">
        <v>318673369.32908225</v>
      </c>
      <c r="I31" s="754">
        <v>310735871.66999966</v>
      </c>
      <c r="J31" s="754">
        <v>300823893.88999999</v>
      </c>
      <c r="K31" s="754">
        <v>329682731.12000018</v>
      </c>
    </row>
    <row r="32" spans="1:11" ht="15" customHeight="1">
      <c r="A32" s="51" t="s">
        <v>686</v>
      </c>
      <c r="B32" s="111">
        <v>1070722559.2917215</v>
      </c>
      <c r="C32" s="270">
        <v>1510300151.5398352</v>
      </c>
      <c r="D32" s="270">
        <v>1108494339.8917363</v>
      </c>
      <c r="E32" s="735">
        <v>1101.7706323191492</v>
      </c>
      <c r="F32" s="735">
        <v>1297.1367642905225</v>
      </c>
      <c r="G32" s="754">
        <v>1195930079.9540412</v>
      </c>
      <c r="H32" s="754">
        <v>1121493048.4510355</v>
      </c>
      <c r="I32" s="754">
        <v>1265348266.2499988</v>
      </c>
      <c r="J32" s="754">
        <v>805061456.08999968</v>
      </c>
      <c r="K32" s="754">
        <v>840095329.48999929</v>
      </c>
    </row>
    <row r="33" spans="1:11" ht="14.25" customHeight="1">
      <c r="A33" s="51" t="s">
        <v>687</v>
      </c>
      <c r="B33" s="111">
        <v>723205460.18692136</v>
      </c>
      <c r="C33" s="270">
        <v>1180605501.6843593</v>
      </c>
      <c r="D33" s="270">
        <v>1215329802.5488183</v>
      </c>
      <c r="E33" s="735">
        <v>1131.6313569490421</v>
      </c>
      <c r="F33" s="735">
        <v>1383.596047543002</v>
      </c>
      <c r="G33" s="754">
        <v>1549724667.4891763</v>
      </c>
      <c r="H33" s="754">
        <v>1561196137.6099229</v>
      </c>
      <c r="I33" s="754">
        <v>1621762319.7199976</v>
      </c>
      <c r="J33" s="754">
        <v>1658606109.3199975</v>
      </c>
      <c r="K33" s="754">
        <v>1658410358.6000049</v>
      </c>
    </row>
    <row r="34" spans="1:11" ht="15" customHeight="1">
      <c r="A34" s="51" t="s">
        <v>688</v>
      </c>
      <c r="B34" s="111">
        <v>2136544559.9680741</v>
      </c>
      <c r="C34" s="270">
        <v>2868348438.7908349</v>
      </c>
      <c r="D34" s="270">
        <v>2929579084.1869907</v>
      </c>
      <c r="E34" s="735">
        <v>3112.637328082169</v>
      </c>
      <c r="F34" s="735">
        <v>3511.2451014187113</v>
      </c>
      <c r="G34" s="754">
        <v>3369563471.8527412</v>
      </c>
      <c r="H34" s="754">
        <v>3765615489.74472</v>
      </c>
      <c r="I34" s="754">
        <v>4354390121.9500074</v>
      </c>
      <c r="J34" s="754">
        <v>4597701927.7700014</v>
      </c>
      <c r="K34" s="754">
        <v>5060636442.1400061</v>
      </c>
    </row>
    <row r="35" spans="1:11" ht="15" customHeight="1">
      <c r="A35" s="795" t="s">
        <v>1896</v>
      </c>
      <c r="B35" s="270">
        <v>0</v>
      </c>
      <c r="C35" s="270">
        <v>0</v>
      </c>
      <c r="D35" s="270">
        <v>0</v>
      </c>
      <c r="E35" s="270">
        <v>0</v>
      </c>
      <c r="F35" s="270">
        <v>0</v>
      </c>
      <c r="G35" s="270">
        <v>0</v>
      </c>
      <c r="H35" s="270">
        <v>0</v>
      </c>
      <c r="I35" s="270">
        <v>0</v>
      </c>
      <c r="J35" s="270">
        <v>182909899.71999985</v>
      </c>
      <c r="K35" s="270">
        <v>223454590.97000006</v>
      </c>
    </row>
    <row r="36" spans="1:11" ht="15" customHeight="1">
      <c r="A36" s="795" t="s">
        <v>1618</v>
      </c>
      <c r="B36" s="270">
        <v>0</v>
      </c>
      <c r="C36" s="270">
        <v>0</v>
      </c>
      <c r="D36" s="270">
        <v>0</v>
      </c>
      <c r="E36" s="270">
        <v>0</v>
      </c>
      <c r="F36" s="270">
        <v>0</v>
      </c>
      <c r="G36" s="270">
        <v>0</v>
      </c>
      <c r="H36" s="270">
        <v>0</v>
      </c>
      <c r="I36" s="270">
        <v>0</v>
      </c>
      <c r="J36" s="270">
        <v>400011004.78999937</v>
      </c>
      <c r="K36" s="270">
        <v>533061498.99000084</v>
      </c>
    </row>
    <row r="37" spans="1:11" ht="15" customHeight="1">
      <c r="A37" s="51" t="s">
        <v>689</v>
      </c>
      <c r="B37" s="111">
        <v>8067691638.140295</v>
      </c>
      <c r="C37" s="270">
        <v>11063987749.035973</v>
      </c>
      <c r="D37" s="270">
        <v>12718202939.63035</v>
      </c>
      <c r="E37" s="735">
        <v>15229.973472631185</v>
      </c>
      <c r="F37" s="735">
        <v>21075.527094666762</v>
      </c>
      <c r="G37" s="754">
        <v>22867392914.561077</v>
      </c>
      <c r="H37" s="754">
        <v>28778193289.65443</v>
      </c>
      <c r="I37" s="754">
        <v>34995831397.280212</v>
      </c>
      <c r="J37" s="754">
        <v>35478310521.869865</v>
      </c>
      <c r="K37" s="754">
        <v>58414068281.44014</v>
      </c>
    </row>
    <row r="38" spans="1:11" s="141" customFormat="1" ht="15" customHeight="1">
      <c r="A38" s="70" t="s">
        <v>690</v>
      </c>
      <c r="B38" s="122">
        <v>13157108325.02412</v>
      </c>
      <c r="C38" s="269">
        <v>17979174464.784462</v>
      </c>
      <c r="D38" s="269">
        <v>19137361550.619915</v>
      </c>
      <c r="E38" s="693">
        <v>21561.798704910045</v>
      </c>
      <c r="F38" s="693">
        <v>28154.22980374988</v>
      </c>
      <c r="G38" s="753">
        <v>31193509943.600021</v>
      </c>
      <c r="H38" s="753">
        <v>36019006089.240112</v>
      </c>
      <c r="I38" s="753">
        <v>43008491312.829872</v>
      </c>
      <c r="J38" s="753">
        <v>43854502344.959854</v>
      </c>
      <c r="K38" s="753">
        <v>67483174215.14991</v>
      </c>
    </row>
    <row r="39" spans="1:11" s="141" customFormat="1" ht="15" customHeight="1">
      <c r="A39" s="70" t="s">
        <v>691</v>
      </c>
      <c r="B39" s="122">
        <v>31019832939.309776</v>
      </c>
      <c r="C39" s="269">
        <v>36130455115.642708</v>
      </c>
      <c r="D39" s="269">
        <v>34227810570.869236</v>
      </c>
      <c r="E39" s="693">
        <v>35106.998588499337</v>
      </c>
      <c r="F39" s="693">
        <v>40549.178249489531</v>
      </c>
      <c r="G39" s="753">
        <v>41384087709.869705</v>
      </c>
      <c r="H39" s="753">
        <v>46606928416.283882</v>
      </c>
      <c r="I39" s="753">
        <v>51244527264.860947</v>
      </c>
      <c r="J39" s="753">
        <v>54926081716.980774</v>
      </c>
      <c r="K39" s="753">
        <v>48954830489.850914</v>
      </c>
    </row>
    <row r="40" spans="1:11" s="1022" customFormat="1" ht="15" customHeight="1">
      <c r="A40" s="1022" t="s">
        <v>692</v>
      </c>
      <c r="B40" s="1023">
        <v>31459357303.27977</v>
      </c>
      <c r="C40" s="753">
        <v>36893230206.531387</v>
      </c>
      <c r="D40" s="753">
        <v>35169656043.159744</v>
      </c>
      <c r="E40" s="651">
        <v>36541.855991859389</v>
      </c>
      <c r="F40" s="651">
        <v>42248.371090359586</v>
      </c>
      <c r="G40" s="753">
        <v>44817199169.869675</v>
      </c>
      <c r="H40" s="753">
        <v>48725701591.294983</v>
      </c>
      <c r="I40" s="753">
        <v>54469433383.480972</v>
      </c>
      <c r="J40" s="753">
        <v>58288778316.380745</v>
      </c>
      <c r="K40" s="753">
        <v>70595441994</v>
      </c>
    </row>
    <row r="41" spans="1:11" s="1022" customFormat="1" ht="15" customHeight="1">
      <c r="A41" s="1022" t="s">
        <v>693</v>
      </c>
      <c r="B41" s="383">
        <v>-439524363.96999991</v>
      </c>
      <c r="C41" s="383">
        <v>-762775090.88871205</v>
      </c>
      <c r="D41" s="383">
        <v>-1083397290.7500007</v>
      </c>
      <c r="E41" s="973">
        <v>-1434.8574033599998</v>
      </c>
      <c r="F41" s="973">
        <v>-1699.1928408699978</v>
      </c>
      <c r="G41" s="383">
        <v>-3433111459.9999957</v>
      </c>
      <c r="H41" s="383">
        <v>-2118773173.7263319</v>
      </c>
      <c r="I41" s="383">
        <v>-3224906118.620008</v>
      </c>
      <c r="J41" s="383">
        <v>-3362696599.3999901</v>
      </c>
      <c r="K41" s="383">
        <v>-21641111007</v>
      </c>
    </row>
    <row r="42" spans="1:11" s="141" customFormat="1" ht="15.75" customHeight="1">
      <c r="A42" s="70" t="s">
        <v>694</v>
      </c>
      <c r="B42" s="122">
        <v>46273736.889999993</v>
      </c>
      <c r="C42" s="269">
        <v>72264358.214690402</v>
      </c>
      <c r="D42" s="269">
        <v>57323810.203127071</v>
      </c>
      <c r="E42" s="693">
        <v>68.229674929999987</v>
      </c>
      <c r="F42" s="693">
        <v>76.09401819</v>
      </c>
      <c r="G42" s="753">
        <v>49493431.469999969</v>
      </c>
      <c r="H42" s="753">
        <v>90101761.572969869</v>
      </c>
      <c r="I42" s="753">
        <v>84161532.480000004</v>
      </c>
      <c r="J42" s="753">
        <v>49031869.019999988</v>
      </c>
      <c r="K42" s="753">
        <v>107249861.70999998</v>
      </c>
    </row>
    <row r="43" spans="1:11" ht="15" customHeight="1">
      <c r="A43" s="51" t="s">
        <v>695</v>
      </c>
      <c r="B43" s="111">
        <v>397009577.32999998</v>
      </c>
      <c r="C43" s="270">
        <v>7312897590.3150673</v>
      </c>
      <c r="D43" s="270">
        <v>217980173.13695115</v>
      </c>
      <c r="E43" s="735">
        <v>396.15446677000006</v>
      </c>
      <c r="F43" s="735">
        <v>461.16510255999981</v>
      </c>
      <c r="G43" s="754">
        <v>334462380.86000001</v>
      </c>
      <c r="H43" s="754">
        <v>662361690.87169957</v>
      </c>
      <c r="I43" s="754">
        <v>265224355.31999993</v>
      </c>
      <c r="J43" s="754">
        <v>674285796.74000001</v>
      </c>
      <c r="K43" s="754">
        <v>821629660.59000003</v>
      </c>
    </row>
    <row r="44" spans="1:11" ht="15" customHeight="1">
      <c r="A44" s="51" t="s">
        <v>696</v>
      </c>
      <c r="B44" s="111">
        <v>4559535018.1300087</v>
      </c>
      <c r="C44" s="270">
        <v>5653139108.4154024</v>
      </c>
      <c r="D44" s="270">
        <v>5631745692.2893953</v>
      </c>
      <c r="E44" s="735">
        <v>6352.8833396600076</v>
      </c>
      <c r="F44" s="735">
        <v>8063.2145162499573</v>
      </c>
      <c r="G44" s="754">
        <v>10548308016.949999</v>
      </c>
      <c r="H44" s="754">
        <v>11078400565.058384</v>
      </c>
      <c r="I44" s="754">
        <v>18138316047.899921</v>
      </c>
      <c r="J44" s="754">
        <v>15989327278.210043</v>
      </c>
      <c r="K44" s="754">
        <v>20818868804.360107</v>
      </c>
    </row>
    <row r="45" spans="1:11" s="141" customFormat="1" ht="15" customHeight="1">
      <c r="A45" s="70" t="s">
        <v>697</v>
      </c>
      <c r="B45" s="122">
        <v>28298995324.469662</v>
      </c>
      <c r="C45" s="269">
        <v>37856613509.65921</v>
      </c>
      <c r="D45" s="269">
        <v>28836260738.319931</v>
      </c>
      <c r="E45" s="693">
        <v>29239.897240329527</v>
      </c>
      <c r="F45" s="693">
        <v>32903.705403589265</v>
      </c>
      <c r="G45" s="753">
        <v>31147072844.769642</v>
      </c>
      <c r="H45" s="753">
        <v>36280991303.669472</v>
      </c>
      <c r="I45" s="753">
        <v>33455597104.759113</v>
      </c>
      <c r="J45" s="753">
        <v>39660119409.499718</v>
      </c>
      <c r="K45" s="753">
        <v>29067122180.728291</v>
      </c>
    </row>
    <row r="46" spans="1:11" s="1022" customFormat="1" ht="15" customHeight="1">
      <c r="A46" s="1022" t="s">
        <v>698</v>
      </c>
      <c r="B46" s="1023">
        <v>28766492147.029625</v>
      </c>
      <c r="C46" s="753">
        <v>38614787501.759285</v>
      </c>
      <c r="D46" s="753">
        <v>29963904689.529827</v>
      </c>
      <c r="E46" s="651">
        <v>30768.322354569522</v>
      </c>
      <c r="F46" s="651">
        <v>34751.347050589422</v>
      </c>
      <c r="G46" s="753">
        <v>34776558596.309563</v>
      </c>
      <c r="H46" s="753">
        <v>38495701476.549675</v>
      </c>
      <c r="I46" s="753">
        <v>40597831660.570137</v>
      </c>
      <c r="J46" s="753">
        <v>43144060964.779861</v>
      </c>
      <c r="K46" s="753">
        <v>50717729808</v>
      </c>
    </row>
    <row r="47" spans="1:11" s="1022" customFormat="1" ht="15" customHeight="1">
      <c r="A47" s="1022" t="s">
        <v>699</v>
      </c>
      <c r="B47" s="383">
        <v>-467496822.56000048</v>
      </c>
      <c r="C47" s="383">
        <v>-758173992.10000074</v>
      </c>
      <c r="D47" s="383">
        <v>-1127643951.2099998</v>
      </c>
      <c r="E47" s="383">
        <v>-1528425114.24</v>
      </c>
      <c r="F47" s="973">
        <v>-1847.6416469999995</v>
      </c>
      <c r="G47" s="383">
        <v>-3629485751.5399899</v>
      </c>
      <c r="H47" s="383">
        <v>-2214710172.8799996</v>
      </c>
      <c r="I47" s="383">
        <v>-7142234555.8099899</v>
      </c>
      <c r="J47" s="383">
        <v>-3483941555.2799902</v>
      </c>
      <c r="K47" s="383">
        <v>-21650607627</v>
      </c>
    </row>
    <row r="48" spans="1:11" ht="15" customHeight="1">
      <c r="A48" s="51" t="s">
        <v>700</v>
      </c>
      <c r="B48" s="111">
        <v>15775582368.480003</v>
      </c>
      <c r="C48" s="270">
        <v>17651186303.670002</v>
      </c>
      <c r="D48" s="270">
        <v>17822370734.199997</v>
      </c>
      <c r="E48" s="735">
        <v>18525.629302000001</v>
      </c>
      <c r="F48" s="735">
        <v>21178.678931210001</v>
      </c>
      <c r="G48" s="754">
        <v>23800756303.27</v>
      </c>
      <c r="H48" s="754">
        <v>26179004085.040001</v>
      </c>
      <c r="I48" s="754">
        <v>27137328157.470001</v>
      </c>
      <c r="J48" s="754">
        <v>27981821828.029999</v>
      </c>
      <c r="K48" s="754">
        <v>31980192913.200001</v>
      </c>
    </row>
    <row r="49" spans="1:11" ht="15" customHeight="1">
      <c r="A49" s="51" t="s">
        <v>701</v>
      </c>
      <c r="B49" s="737">
        <v>0</v>
      </c>
      <c r="C49" s="737">
        <v>0</v>
      </c>
      <c r="D49" s="270">
        <v>48601621.789999954</v>
      </c>
      <c r="E49" s="735">
        <v>76.938441710000021</v>
      </c>
      <c r="F49" s="735">
        <v>82.23722055000006</v>
      </c>
      <c r="G49" s="754">
        <v>41946374.000000075</v>
      </c>
      <c r="H49" s="754">
        <v>74820159.560000092</v>
      </c>
      <c r="I49" s="754">
        <v>79613213.929999992</v>
      </c>
      <c r="J49" s="754">
        <v>64514650.139999971</v>
      </c>
      <c r="K49" s="754">
        <v>73783532.099999949</v>
      </c>
    </row>
    <row r="50" spans="1:11" s="141" customFormat="1" ht="15" customHeight="1">
      <c r="A50" s="70" t="s">
        <v>702</v>
      </c>
      <c r="B50" s="122">
        <v>15403737203.780037</v>
      </c>
      <c r="C50" s="269">
        <v>24343255565.859726</v>
      </c>
      <c r="D50" s="269">
        <v>16260621134.430017</v>
      </c>
      <c r="E50" s="693">
        <v>17094.757703960011</v>
      </c>
      <c r="F50" s="693">
        <v>19988.039960809874</v>
      </c>
      <c r="G50" s="753">
        <v>19293096680.879856</v>
      </c>
      <c r="H50" s="753">
        <v>22178753522.459785</v>
      </c>
      <c r="I50" s="753">
        <v>23719528942.419888</v>
      </c>
      <c r="J50" s="753">
        <v>25739210162.009521</v>
      </c>
      <c r="K50" s="753">
        <v>31534376330.279564</v>
      </c>
    </row>
    <row r="51" spans="1:11" ht="15" customHeight="1">
      <c r="A51" s="51" t="s">
        <v>703</v>
      </c>
      <c r="B51" s="111">
        <v>794232.8600000001</v>
      </c>
      <c r="C51" s="270">
        <v>3356893.63</v>
      </c>
      <c r="D51" s="270">
        <v>15252123.080000002</v>
      </c>
      <c r="E51" s="735">
        <v>17.382188410000012</v>
      </c>
      <c r="F51" s="735">
        <v>14.709387159999997</v>
      </c>
      <c r="G51" s="754">
        <v>17558148.599999994</v>
      </c>
      <c r="H51" s="754">
        <v>21311171.469999991</v>
      </c>
      <c r="I51" s="754">
        <v>28523980.229999986</v>
      </c>
      <c r="J51" s="754">
        <v>45020755.199999996</v>
      </c>
      <c r="K51" s="754">
        <v>37236837.980000027</v>
      </c>
    </row>
    <row r="52" spans="1:11" s="141" customFormat="1" ht="15" customHeight="1">
      <c r="A52" s="70" t="s">
        <v>704</v>
      </c>
      <c r="B52" s="122">
        <v>15407106044.950035</v>
      </c>
      <c r="C52" s="269">
        <v>24341319913.929729</v>
      </c>
      <c r="D52" s="269">
        <v>16244816361.850006</v>
      </c>
      <c r="E52" s="693">
        <v>17080.763571360025</v>
      </c>
      <c r="F52" s="693">
        <v>19973.357699829892</v>
      </c>
      <c r="G52" s="753">
        <v>19276539678.369865</v>
      </c>
      <c r="H52" s="753">
        <v>22158454323.229801</v>
      </c>
      <c r="I52" s="753">
        <v>23691570390.599869</v>
      </c>
      <c r="J52" s="753">
        <v>25694325818.929478</v>
      </c>
      <c r="K52" s="753">
        <v>31497632539.039589</v>
      </c>
    </row>
    <row r="53" spans="1:11" ht="15" customHeight="1">
      <c r="A53" s="51" t="s">
        <v>705</v>
      </c>
      <c r="B53" s="111">
        <v>3227720940.870254</v>
      </c>
      <c r="C53" s="270">
        <v>5395913251.6484556</v>
      </c>
      <c r="D53" s="270">
        <v>3389529438.6493278</v>
      </c>
      <c r="E53" s="735">
        <v>3592.931276399549</v>
      </c>
      <c r="F53" s="735">
        <v>4229.3305187405331</v>
      </c>
      <c r="G53" s="754">
        <v>4080283728.4312844</v>
      </c>
      <c r="H53" s="754">
        <v>4745529033.4009619</v>
      </c>
      <c r="I53" s="754">
        <v>5088665248.7812204</v>
      </c>
      <c r="J53" s="754">
        <v>5556644485.6416712</v>
      </c>
      <c r="K53" s="754">
        <v>6840145250.25214</v>
      </c>
    </row>
    <row r="54" spans="1:11" ht="15" customHeight="1">
      <c r="A54" s="51" t="s">
        <v>706</v>
      </c>
      <c r="B54" s="111">
        <v>603661732.49000061</v>
      </c>
      <c r="C54" s="270">
        <v>700717724.31997347</v>
      </c>
      <c r="D54" s="270">
        <v>780982612.02002013</v>
      </c>
      <c r="E54" s="735">
        <v>800.52651550004919</v>
      </c>
      <c r="F54" s="735">
        <v>798.5105057500399</v>
      </c>
      <c r="G54" s="754">
        <v>742914060.07995939</v>
      </c>
      <c r="H54" s="754">
        <v>696973676.49997878</v>
      </c>
      <c r="I54" s="754">
        <v>718146575.80997324</v>
      </c>
      <c r="J54" s="754">
        <v>736448842.22997284</v>
      </c>
      <c r="K54" s="754">
        <v>843078889.39995801</v>
      </c>
    </row>
    <row r="55" spans="1:11" ht="15" customHeight="1">
      <c r="A55" s="51" t="s">
        <v>707</v>
      </c>
      <c r="B55" s="111">
        <v>2030216649.2100055</v>
      </c>
      <c r="C55" s="270">
        <v>2524660662.3300233</v>
      </c>
      <c r="D55" s="270">
        <v>2288950482.1400008</v>
      </c>
      <c r="E55" s="735">
        <v>2384.634688509992</v>
      </c>
      <c r="F55" s="735">
        <v>2920.9108123899728</v>
      </c>
      <c r="G55" s="754">
        <v>2987969871.9700122</v>
      </c>
      <c r="H55" s="754">
        <v>3881221974.9500222</v>
      </c>
      <c r="I55" s="754">
        <v>4153136194.129993</v>
      </c>
      <c r="J55" s="754">
        <v>4431702108.5800047</v>
      </c>
      <c r="K55" s="754">
        <v>5128964419.6599627</v>
      </c>
    </row>
    <row r="56" spans="1:11" ht="15" customHeight="1">
      <c r="A56" s="51" t="s">
        <v>708</v>
      </c>
      <c r="B56" s="111">
        <v>106732587.76999934</v>
      </c>
      <c r="C56" s="270">
        <v>1745306633.8700168</v>
      </c>
      <c r="D56" s="270">
        <v>57012323.540000074</v>
      </c>
      <c r="E56" s="735">
        <v>43.558779029999975</v>
      </c>
      <c r="F56" s="735">
        <v>71.574758560000049</v>
      </c>
      <c r="G56" s="754">
        <v>65023590.380000018</v>
      </c>
      <c r="H56" s="754">
        <v>69081703.289999947</v>
      </c>
      <c r="I56" s="754">
        <v>88437587.349999934</v>
      </c>
      <c r="J56" s="754">
        <v>151928376.33999985</v>
      </c>
      <c r="K56" s="754">
        <v>207019973.16</v>
      </c>
    </row>
    <row r="57" spans="1:11" ht="15" customHeight="1">
      <c r="A57" s="51" t="s">
        <v>709</v>
      </c>
      <c r="B57" s="111">
        <v>215360065.48999992</v>
      </c>
      <c r="C57" s="270">
        <v>424745056.39999795</v>
      </c>
      <c r="D57" s="270">
        <v>577987747.34000301</v>
      </c>
      <c r="E57" s="735">
        <v>666.1617551899966</v>
      </c>
      <c r="F57" s="735">
        <v>768.32964954999954</v>
      </c>
      <c r="G57" s="754">
        <v>816940718.27000511</v>
      </c>
      <c r="H57" s="754">
        <v>952250896.72000456</v>
      </c>
      <c r="I57" s="754">
        <v>1139347388.4500039</v>
      </c>
      <c r="J57" s="754">
        <v>1300476207.0200014</v>
      </c>
      <c r="K57" s="754">
        <v>1516480937.3500078</v>
      </c>
    </row>
    <row r="58" spans="1:11" s="141" customFormat="1" ht="15" customHeight="1">
      <c r="A58" s="70" t="s">
        <v>710</v>
      </c>
      <c r="B58" s="122">
        <v>794139226.27997947</v>
      </c>
      <c r="C58" s="269">
        <v>743147849.69002581</v>
      </c>
      <c r="D58" s="269">
        <v>531135411.29002488</v>
      </c>
      <c r="E58" s="693">
        <v>654.58613104004974</v>
      </c>
      <c r="F58" s="693">
        <v>773.57128188995353</v>
      </c>
      <c r="G58" s="753">
        <v>672183799.20999289</v>
      </c>
      <c r="H58" s="753">
        <v>680018236.42000651</v>
      </c>
      <c r="I58" s="753">
        <v>730917811.58997881</v>
      </c>
      <c r="J58" s="753">
        <v>785477379.489923</v>
      </c>
      <c r="K58" s="753">
        <v>1309045458.9800105</v>
      </c>
    </row>
    <row r="59" spans="1:11" ht="15" customHeight="1">
      <c r="A59" s="51" t="s">
        <v>711</v>
      </c>
      <c r="B59" s="111">
        <v>522292778.20999414</v>
      </c>
      <c r="C59" s="270">
        <v>742678710.61999881</v>
      </c>
      <c r="D59" s="270">
        <v>846549100.92999518</v>
      </c>
      <c r="E59" s="735">
        <v>956.32593850999217</v>
      </c>
      <c r="F59" s="735">
        <v>1103.428839970014</v>
      </c>
      <c r="G59" s="754">
        <v>1204677056.6899991</v>
      </c>
      <c r="H59" s="754">
        <v>1533924445.2200148</v>
      </c>
      <c r="I59" s="754">
        <v>1741085235.8400173</v>
      </c>
      <c r="J59" s="754">
        <v>1843710011.8800061</v>
      </c>
      <c r="K59" s="754">
        <v>2164444390.0300083</v>
      </c>
    </row>
    <row r="60" spans="1:11" ht="15" customHeight="1">
      <c r="A60" s="51" t="s">
        <v>712</v>
      </c>
      <c r="B60" s="111">
        <v>28098784.16</v>
      </c>
      <c r="C60" s="270">
        <v>10358817.920000006</v>
      </c>
      <c r="D60" s="270">
        <v>6760094.0699999975</v>
      </c>
      <c r="E60" s="735">
        <v>3.8184219599999989</v>
      </c>
      <c r="F60" s="735">
        <v>2.2581238200000002</v>
      </c>
      <c r="G60" s="754">
        <v>2869337.4700000025</v>
      </c>
      <c r="H60" s="754">
        <v>1074188.71</v>
      </c>
      <c r="I60" s="754">
        <v>383271.83999999997</v>
      </c>
      <c r="J60" s="754">
        <v>257972.89</v>
      </c>
      <c r="K60" s="754">
        <v>510388.2300000001</v>
      </c>
    </row>
    <row r="61" spans="1:11" ht="15" customHeight="1">
      <c r="A61" s="51" t="s">
        <v>713</v>
      </c>
      <c r="B61" s="111">
        <v>720395.56999999948</v>
      </c>
      <c r="C61" s="270">
        <v>3630694.54</v>
      </c>
      <c r="D61" s="270">
        <v>3804833.1199999964</v>
      </c>
      <c r="E61" s="735">
        <v>3.0911929400000013</v>
      </c>
      <c r="F61" s="735">
        <v>1.235613620000001</v>
      </c>
      <c r="G61" s="754">
        <v>2297894.15</v>
      </c>
      <c r="H61" s="754">
        <v>1687376.7399999993</v>
      </c>
      <c r="I61" s="754">
        <v>1280599.6100000003</v>
      </c>
      <c r="J61" s="754">
        <v>1202561.7400000005</v>
      </c>
      <c r="K61" s="754">
        <v>2486578.9800000009</v>
      </c>
    </row>
    <row r="62" spans="1:11" ht="15" customHeight="1">
      <c r="A62" s="51" t="s">
        <v>714</v>
      </c>
      <c r="B62" s="111">
        <v>11542972.200000059</v>
      </c>
      <c r="C62" s="270">
        <v>4502264.1899999315</v>
      </c>
      <c r="D62" s="270">
        <v>2564759.389999832</v>
      </c>
      <c r="E62" s="735">
        <v>1.3301754199999427</v>
      </c>
      <c r="F62" s="735">
        <v>0.82842278999998553</v>
      </c>
      <c r="G62" s="754">
        <v>1082011.9499999902</v>
      </c>
      <c r="H62" s="754">
        <v>408879.85000000219</v>
      </c>
      <c r="I62" s="754">
        <v>109475.29999999839</v>
      </c>
      <c r="J62" s="754">
        <v>66475.819999999672</v>
      </c>
      <c r="K62" s="754">
        <v>56692.159999999909</v>
      </c>
    </row>
    <row r="63" spans="1:11" ht="15" customHeight="1">
      <c r="A63" s="51" t="s">
        <v>715</v>
      </c>
      <c r="B63" s="111">
        <v>262262.48000001186</v>
      </c>
      <c r="C63" s="270">
        <v>1348548.1399999778</v>
      </c>
      <c r="D63" s="270">
        <v>1156351.0199999858</v>
      </c>
      <c r="E63" s="735">
        <v>0.97778392000000014</v>
      </c>
      <c r="F63" s="735">
        <v>0.82255974000000975</v>
      </c>
      <c r="G63" s="754">
        <v>696369.05000000563</v>
      </c>
      <c r="H63" s="754">
        <v>621299.65000000631</v>
      </c>
      <c r="I63" s="754">
        <v>468378.25000000477</v>
      </c>
      <c r="J63" s="754">
        <v>254654.61000000089</v>
      </c>
      <c r="K63" s="754">
        <v>563035.53000000084</v>
      </c>
    </row>
    <row r="64" spans="1:11" ht="15" customHeight="1">
      <c r="A64" s="51" t="s">
        <v>716</v>
      </c>
      <c r="B64" s="111">
        <v>162284.18000000002</v>
      </c>
      <c r="C64" s="270">
        <v>59563.040000000001</v>
      </c>
      <c r="D64" s="270">
        <v>159297.30000000002</v>
      </c>
      <c r="E64" s="735">
        <v>8.4868700000000005E-2</v>
      </c>
      <c r="F64" s="735">
        <v>7.2940149999999995E-2</v>
      </c>
      <c r="G64" s="754">
        <v>205820.09</v>
      </c>
      <c r="H64" s="754">
        <v>148185.30000000005</v>
      </c>
      <c r="I64" s="754">
        <v>49178.05000000001</v>
      </c>
      <c r="J64" s="754">
        <v>0</v>
      </c>
      <c r="K64" s="754">
        <v>0</v>
      </c>
    </row>
    <row r="65" spans="1:11" s="141" customFormat="1" ht="15" customHeight="1" thickBot="1">
      <c r="A65" s="70" t="s">
        <v>717</v>
      </c>
      <c r="B65" s="122">
        <v>1516130669.0299308</v>
      </c>
      <c r="C65" s="269">
        <v>1182577677.2900681</v>
      </c>
      <c r="D65" s="269">
        <v>694486183.30001843</v>
      </c>
      <c r="E65" s="693">
        <v>830.13677650004649</v>
      </c>
      <c r="F65" s="693">
        <v>993.70896765995133</v>
      </c>
      <c r="G65" s="755">
        <v>843231118.80993402</v>
      </c>
      <c r="H65" s="755">
        <v>810821045.80996358</v>
      </c>
      <c r="I65" s="755">
        <v>833829142.7599684</v>
      </c>
      <c r="J65" s="755">
        <v>862781879.9999311</v>
      </c>
      <c r="K65" s="755">
        <v>1542240651.4899068</v>
      </c>
    </row>
    <row r="66" spans="1:11" ht="15" customHeight="1" thickTop="1">
      <c r="A66" s="61" t="s">
        <v>81</v>
      </c>
      <c r="B66" s="694">
        <v>71316</v>
      </c>
      <c r="C66" s="694">
        <v>75996</v>
      </c>
      <c r="D66" s="694">
        <v>75066</v>
      </c>
      <c r="E66" s="695">
        <v>74843</v>
      </c>
      <c r="F66" s="695">
        <v>81190</v>
      </c>
      <c r="G66" s="756">
        <v>82867</v>
      </c>
      <c r="H66" s="756">
        <v>90511</v>
      </c>
      <c r="I66" s="756">
        <v>93821</v>
      </c>
      <c r="J66" s="756">
        <v>96983</v>
      </c>
      <c r="K66" s="756">
        <v>106838</v>
      </c>
    </row>
    <row r="67" spans="1:11" ht="15" customHeight="1">
      <c r="A67" s="624" t="s">
        <v>1070</v>
      </c>
      <c r="B67" s="194"/>
      <c r="C67" s="194"/>
      <c r="D67" s="194"/>
      <c r="E67" s="736"/>
    </row>
    <row r="68" spans="1:11" ht="15" customHeight="1">
      <c r="A68" s="7" t="s">
        <v>551</v>
      </c>
      <c r="B68" s="194"/>
      <c r="C68" s="194"/>
      <c r="D68" s="194"/>
      <c r="E68" s="736"/>
    </row>
    <row r="69" spans="1:11" ht="15" customHeight="1">
      <c r="A69" s="7" t="s">
        <v>552</v>
      </c>
      <c r="B69" s="194"/>
      <c r="C69" s="194"/>
      <c r="D69" s="194"/>
      <c r="E69" s="736"/>
      <c r="K69" s="141"/>
    </row>
    <row r="70" spans="1:11" ht="15" customHeight="1">
      <c r="A70" s="7" t="s">
        <v>632</v>
      </c>
      <c r="B70" s="194"/>
      <c r="C70" s="194"/>
      <c r="D70" s="194"/>
      <c r="E70" s="736"/>
    </row>
    <row r="71" spans="1:11" ht="15" customHeight="1">
      <c r="A71" s="7" t="s">
        <v>1258</v>
      </c>
      <c r="B71" s="194"/>
      <c r="C71" s="194"/>
      <c r="D71" s="194"/>
      <c r="E71" s="736"/>
    </row>
    <row r="72" spans="1:11" ht="15" customHeight="1">
      <c r="A72" s="7" t="s">
        <v>1451</v>
      </c>
      <c r="B72" s="194"/>
      <c r="C72" s="194"/>
      <c r="D72" s="194"/>
      <c r="E72" s="736"/>
    </row>
    <row r="73" spans="1:11" ht="15" customHeight="1">
      <c r="A73" s="7" t="s">
        <v>1592</v>
      </c>
      <c r="B73" s="194"/>
      <c r="C73" s="194"/>
      <c r="D73" s="194"/>
      <c r="E73" s="736"/>
    </row>
    <row r="74" spans="1:11" ht="15" customHeight="1">
      <c r="A74" s="7" t="s">
        <v>1892</v>
      </c>
      <c r="B74" s="194"/>
      <c r="C74" s="194"/>
      <c r="D74" s="194"/>
      <c r="E74" s="736"/>
    </row>
    <row r="75" spans="1:11" ht="15" customHeight="1">
      <c r="A75" s="44" t="s">
        <v>613</v>
      </c>
    </row>
    <row r="76" spans="1:11" ht="15" customHeight="1">
      <c r="A76" s="44" t="s">
        <v>1445</v>
      </c>
    </row>
    <row r="77" spans="1:11" ht="15.75">
      <c r="A77" s="657" t="s">
        <v>1540</v>
      </c>
    </row>
  </sheetData>
  <phoneticPr fontId="0" type="noConversion"/>
  <printOptions horizontalCentered="1" verticalCentered="1"/>
  <pageMargins left="0.41" right="0.27559055118110237" top="0.31496062992125984" bottom="0.43" header="0.42" footer="0.45"/>
  <pageSetup scale="62" orientation="portrait" r:id="rId1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Sheet129">
    <pageSetUpPr fitToPage="1"/>
  </sheetPr>
  <dimension ref="A3:K78"/>
  <sheetViews>
    <sheetView showGridLines="0" zoomScaleNormal="100" workbookViewId="0">
      <pane xSplit="1" topLeftCell="B1" activePane="topRight" state="frozen"/>
      <selection activeCell="H68" sqref="H68"/>
      <selection pane="topRight" activeCell="C29" sqref="C29"/>
    </sheetView>
  </sheetViews>
  <sheetFormatPr defaultColWidth="41.140625" defaultRowHeight="15"/>
  <cols>
    <col min="1" max="1" width="53.5703125" style="51" customWidth="1"/>
    <col min="2" max="6" width="14.140625" style="51" customWidth="1"/>
    <col min="7" max="7" width="13.85546875" style="652" bestFit="1" customWidth="1"/>
    <col min="8" max="9" width="13.85546875" style="51" bestFit="1" customWidth="1"/>
    <col min="10" max="11" width="15.140625" style="51" customWidth="1"/>
    <col min="12" max="16384" width="41.140625" style="51"/>
  </cols>
  <sheetData>
    <row r="3" spans="1:11">
      <c r="A3" s="61" t="s">
        <v>231</v>
      </c>
      <c r="B3" s="62"/>
      <c r="C3" s="62"/>
      <c r="D3" s="61"/>
      <c r="E3" s="61"/>
      <c r="F3" s="61"/>
      <c r="G3" s="761"/>
      <c r="H3" s="761"/>
      <c r="I3" s="761"/>
      <c r="J3" s="1165"/>
      <c r="K3" s="1165">
        <v>134</v>
      </c>
    </row>
    <row r="4" spans="1:11">
      <c r="A4" s="195"/>
    </row>
    <row r="5" spans="1:11">
      <c r="A5" s="195"/>
    </row>
    <row r="6" spans="1:11">
      <c r="A6" s="195"/>
    </row>
    <row r="7" spans="1:11">
      <c r="A7" s="195"/>
    </row>
    <row r="8" spans="1:11">
      <c r="A8" s="195"/>
    </row>
    <row r="9" spans="1:11">
      <c r="A9" s="195"/>
    </row>
    <row r="10" spans="1:11" ht="15" customHeight="1">
      <c r="A10" s="58" t="s">
        <v>605</v>
      </c>
    </row>
    <row r="11" spans="1:11" ht="15.75" customHeight="1">
      <c r="A11" s="141" t="s">
        <v>140</v>
      </c>
    </row>
    <row r="12" spans="1:11" ht="15.75" customHeight="1">
      <c r="A12" s="316" t="s">
        <v>147</v>
      </c>
    </row>
    <row r="13" spans="1:11" ht="15.75" customHeight="1">
      <c r="A13" s="316" t="s">
        <v>1449</v>
      </c>
    </row>
    <row r="14" spans="1:11" ht="15.75">
      <c r="A14" s="9" t="s">
        <v>386</v>
      </c>
      <c r="H14" s="621"/>
    </row>
    <row r="15" spans="1:11">
      <c r="A15" s="55" t="s">
        <v>80</v>
      </c>
      <c r="B15" s="531">
        <v>2007</v>
      </c>
      <c r="C15" s="1478">
        <v>2008</v>
      </c>
      <c r="D15" s="531">
        <v>2009</v>
      </c>
      <c r="E15" s="531">
        <v>2010</v>
      </c>
      <c r="F15" s="531">
        <v>2011</v>
      </c>
      <c r="G15" s="759">
        <v>2012</v>
      </c>
      <c r="H15" s="692">
        <v>2013</v>
      </c>
      <c r="I15" s="759">
        <v>2014</v>
      </c>
      <c r="J15" s="692">
        <v>2015</v>
      </c>
      <c r="K15" s="692">
        <v>2016</v>
      </c>
    </row>
    <row r="16" spans="1:11">
      <c r="A16" s="141" t="s">
        <v>635</v>
      </c>
      <c r="B16" s="757">
        <v>121961468715.94713</v>
      </c>
      <c r="C16" s="1479">
        <v>97275725795.587341</v>
      </c>
      <c r="D16" s="757">
        <v>90785400888.179382</v>
      </c>
      <c r="E16" s="757">
        <v>126399103207.08784</v>
      </c>
      <c r="F16" s="757">
        <v>126857551231.23257</v>
      </c>
      <c r="G16" s="757">
        <v>206845675747.43555</v>
      </c>
      <c r="H16" s="757">
        <v>176305767792.17599</v>
      </c>
      <c r="I16" s="757">
        <v>217884347732.32266</v>
      </c>
      <c r="J16" s="757">
        <v>191655012998.72067</v>
      </c>
      <c r="K16" s="757">
        <v>286788273445.32202</v>
      </c>
    </row>
    <row r="17" spans="1:11">
      <c r="A17" s="141" t="s">
        <v>1897</v>
      </c>
      <c r="B17" s="797">
        <v>173447881914.75192</v>
      </c>
      <c r="C17" s="797">
        <v>160940284561.42038</v>
      </c>
      <c r="D17" s="797">
        <v>177592553849.40967</v>
      </c>
      <c r="E17" s="797" t="s">
        <v>461</v>
      </c>
      <c r="F17" s="797">
        <v>195595691765.2818</v>
      </c>
      <c r="G17" s="797">
        <v>274884690157.29102</v>
      </c>
      <c r="H17" s="757">
        <v>254229450611.95001</v>
      </c>
      <c r="I17" s="757">
        <v>281821075891.91473</v>
      </c>
      <c r="J17" s="757">
        <v>264643844463.68301</v>
      </c>
      <c r="K17" s="757">
        <v>373640202654.17999</v>
      </c>
    </row>
    <row r="18" spans="1:11">
      <c r="A18" s="316" t="s">
        <v>736</v>
      </c>
      <c r="B18" s="758">
        <v>3697065311.4799986</v>
      </c>
      <c r="C18" s="1480">
        <v>3547645223.5099983</v>
      </c>
      <c r="D18" s="758">
        <v>3974868327.9300017</v>
      </c>
      <c r="E18" s="758">
        <v>4759043464.6800032</v>
      </c>
      <c r="F18" s="758">
        <v>5386974734.0399961</v>
      </c>
      <c r="G18" s="758">
        <v>6467103233.8600187</v>
      </c>
      <c r="H18" s="1040">
        <v>6614320085.409997</v>
      </c>
      <c r="I18" s="1040">
        <v>6325781490.3022165</v>
      </c>
      <c r="J18" s="1040">
        <v>8216442792.930007</v>
      </c>
      <c r="K18" s="1040">
        <v>7012479894.5684576</v>
      </c>
    </row>
    <row r="19" spans="1:11">
      <c r="A19" s="316" t="s">
        <v>718</v>
      </c>
      <c r="B19" s="758">
        <v>1977142878.3699987</v>
      </c>
      <c r="C19" s="1480">
        <v>1961802983.9900026</v>
      </c>
      <c r="D19" s="758">
        <v>2476763059.1900015</v>
      </c>
      <c r="E19" s="758">
        <v>3192256443.8400002</v>
      </c>
      <c r="F19" s="758">
        <v>3280423756.6800003</v>
      </c>
      <c r="G19" s="758">
        <v>3354973304.2599955</v>
      </c>
      <c r="H19" s="1040">
        <v>3567339664.6000071</v>
      </c>
      <c r="I19" s="1040">
        <v>4544195873.1299925</v>
      </c>
      <c r="J19" s="1040">
        <v>4253392793.4300113</v>
      </c>
      <c r="K19" s="1040">
        <v>5304841605.8500223</v>
      </c>
    </row>
    <row r="20" spans="1:11">
      <c r="A20" s="316" t="s">
        <v>737</v>
      </c>
      <c r="B20" s="758">
        <v>99175103.25</v>
      </c>
      <c r="C20" s="1480">
        <v>119229342.66000003</v>
      </c>
      <c r="D20" s="758">
        <v>97383666.240000039</v>
      </c>
      <c r="E20" s="758">
        <v>76202005.349999994</v>
      </c>
      <c r="F20" s="758">
        <v>360944421.48000002</v>
      </c>
      <c r="G20" s="758">
        <v>32165594.019999996</v>
      </c>
      <c r="H20" s="1040">
        <v>176569272.70000002</v>
      </c>
      <c r="I20" s="1040">
        <v>35899626.090000004</v>
      </c>
      <c r="J20" s="1040">
        <v>37626740.929999992</v>
      </c>
      <c r="K20" s="1040">
        <v>82876896.539999977</v>
      </c>
    </row>
    <row r="21" spans="1:11">
      <c r="A21" s="316" t="s">
        <v>719</v>
      </c>
      <c r="B21" s="758">
        <v>2568577025.79</v>
      </c>
      <c r="C21" s="1480">
        <v>5040785785.5700035</v>
      </c>
      <c r="D21" s="758">
        <v>3786117048.9400024</v>
      </c>
      <c r="E21" s="758">
        <v>4136113580.0300002</v>
      </c>
      <c r="F21" s="758">
        <v>4353291742.7999992</v>
      </c>
      <c r="G21" s="758">
        <v>2633566849.7299991</v>
      </c>
      <c r="H21" s="1040">
        <v>2312205378.250001</v>
      </c>
      <c r="I21" s="1040">
        <v>1635041949.5999999</v>
      </c>
      <c r="J21" s="1040">
        <v>2632964734.4900012</v>
      </c>
      <c r="K21" s="1040">
        <v>2914414177.8700008</v>
      </c>
    </row>
    <row r="22" spans="1:11">
      <c r="A22" s="316" t="s">
        <v>738</v>
      </c>
      <c r="B22" s="758">
        <v>372015649.23000002</v>
      </c>
      <c r="C22" s="1480">
        <v>496403278.63000011</v>
      </c>
      <c r="D22" s="758">
        <v>312542275.49000001</v>
      </c>
      <c r="E22" s="758">
        <v>457494501.71000004</v>
      </c>
      <c r="F22" s="758">
        <v>361060779.00999993</v>
      </c>
      <c r="G22" s="758">
        <v>703635688.26999974</v>
      </c>
      <c r="H22" s="1040">
        <v>455417190.69000012</v>
      </c>
      <c r="I22" s="1040">
        <v>478418860.27999997</v>
      </c>
      <c r="J22" s="1040">
        <v>475258168.4799996</v>
      </c>
      <c r="K22" s="1040">
        <v>613583617.8299998</v>
      </c>
    </row>
    <row r="23" spans="1:11" s="70" customFormat="1">
      <c r="A23" s="141" t="s">
        <v>720</v>
      </c>
      <c r="B23" s="757">
        <v>96803040.910000011</v>
      </c>
      <c r="C23" s="1479">
        <v>123586983.19999999</v>
      </c>
      <c r="D23" s="757">
        <v>144646519.21000001</v>
      </c>
      <c r="E23" s="757">
        <v>323936424.04999995</v>
      </c>
      <c r="F23" s="757">
        <v>295931133.71999997</v>
      </c>
      <c r="G23" s="757">
        <v>92251583.039999992</v>
      </c>
      <c r="H23" s="1039">
        <v>48326246.269999996</v>
      </c>
      <c r="I23" s="1039">
        <v>58634299.939999983</v>
      </c>
      <c r="J23" s="1039">
        <v>87519802.009999961</v>
      </c>
      <c r="K23" s="1039">
        <v>237473775.34999993</v>
      </c>
    </row>
    <row r="24" spans="1:11">
      <c r="A24" s="316" t="s">
        <v>721</v>
      </c>
      <c r="B24" s="758">
        <v>760272824.75</v>
      </c>
      <c r="C24" s="1480">
        <v>478712598.0399999</v>
      </c>
      <c r="D24" s="758">
        <v>315472642.10999995</v>
      </c>
      <c r="E24" s="758">
        <v>679773318.89000022</v>
      </c>
      <c r="F24" s="758">
        <v>316977292.94</v>
      </c>
      <c r="G24" s="758">
        <v>550635454.3499999</v>
      </c>
      <c r="H24" s="1040">
        <v>982201476.0599997</v>
      </c>
      <c r="I24" s="1040">
        <v>806214741.80000067</v>
      </c>
      <c r="J24" s="1040">
        <v>944331628.80000031</v>
      </c>
      <c r="K24" s="1040">
        <v>559427158.19000065</v>
      </c>
    </row>
    <row r="25" spans="1:11" s="70" customFormat="1">
      <c r="A25" s="141" t="s">
        <v>739</v>
      </c>
      <c r="B25" s="909">
        <v>0</v>
      </c>
      <c r="C25" s="768">
        <v>658782608.67000008</v>
      </c>
      <c r="D25" s="1024">
        <v>1629052312.4200006</v>
      </c>
      <c r="E25" s="1024">
        <v>945298442.31999993</v>
      </c>
      <c r="F25" s="1024">
        <v>1519286169.9200006</v>
      </c>
      <c r="G25" s="1024">
        <v>323428272.97999996</v>
      </c>
      <c r="H25" s="1039">
        <v>626984486.63999987</v>
      </c>
      <c r="I25" s="1039">
        <v>317740107.19999999</v>
      </c>
      <c r="J25" s="1039">
        <v>116007177.23000005</v>
      </c>
      <c r="K25" s="1039">
        <v>62257838.380000003</v>
      </c>
    </row>
    <row r="26" spans="1:11">
      <c r="A26" s="316" t="s">
        <v>740</v>
      </c>
      <c r="B26" s="909">
        <v>0</v>
      </c>
      <c r="C26" s="909">
        <v>0</v>
      </c>
      <c r="D26" s="909">
        <v>0</v>
      </c>
      <c r="E26" s="909">
        <v>0</v>
      </c>
      <c r="F26" s="909">
        <v>0</v>
      </c>
      <c r="G26" s="758">
        <v>245092953.58999994</v>
      </c>
      <c r="H26" s="1040">
        <v>438316580.29000014</v>
      </c>
      <c r="I26" s="1040">
        <v>3742328655.000001</v>
      </c>
      <c r="J26" s="1040">
        <v>2098781156.3899996</v>
      </c>
      <c r="K26" s="1040">
        <v>2943265175.3299999</v>
      </c>
    </row>
    <row r="27" spans="1:11">
      <c r="A27" s="316" t="s">
        <v>1805</v>
      </c>
      <c r="B27" s="909">
        <v>0</v>
      </c>
      <c r="C27" s="909">
        <v>0</v>
      </c>
      <c r="D27" s="909">
        <v>0</v>
      </c>
      <c r="E27" s="909">
        <v>0</v>
      </c>
      <c r="F27" s="909">
        <v>0</v>
      </c>
      <c r="G27" s="909">
        <v>0</v>
      </c>
      <c r="H27" s="909">
        <v>0</v>
      </c>
      <c r="I27" s="909">
        <v>0</v>
      </c>
      <c r="J27" s="909">
        <v>0</v>
      </c>
      <c r="K27" s="1040">
        <v>4918009532.7600002</v>
      </c>
    </row>
    <row r="28" spans="1:11">
      <c r="A28" s="316" t="s">
        <v>741</v>
      </c>
      <c r="B28" s="758">
        <v>22822660583.249969</v>
      </c>
      <c r="C28" s="1480">
        <v>25929429764.619991</v>
      </c>
      <c r="D28" s="758">
        <v>29277819599.790043</v>
      </c>
      <c r="E28" s="758">
        <v>27375667446.81002</v>
      </c>
      <c r="F28" s="758">
        <v>35250661812.689964</v>
      </c>
      <c r="G28" s="758">
        <v>73626330414.809998</v>
      </c>
      <c r="H28" s="1040">
        <v>66888910406.092728</v>
      </c>
      <c r="I28" s="1040">
        <v>55624357730.239548</v>
      </c>
      <c r="J28" s="1040">
        <v>116892052233.24368</v>
      </c>
      <c r="K28" s="1040">
        <v>81553513112.578705</v>
      </c>
    </row>
    <row r="29" spans="1:11">
      <c r="A29" s="316" t="s">
        <v>742</v>
      </c>
      <c r="B29" s="758">
        <v>24607531940.189999</v>
      </c>
      <c r="C29" s="1480">
        <v>25590371745.419994</v>
      </c>
      <c r="D29" s="758">
        <v>32201046750.529991</v>
      </c>
      <c r="E29" s="758">
        <v>33425204282.660007</v>
      </c>
      <c r="F29" s="758">
        <v>33823398550.479969</v>
      </c>
      <c r="G29" s="758">
        <v>34504778213.900002</v>
      </c>
      <c r="H29" s="1040">
        <v>43560585285.290024</v>
      </c>
      <c r="I29" s="1040">
        <v>51435145349.819984</v>
      </c>
      <c r="J29" s="1040">
        <v>52155371326.470093</v>
      </c>
      <c r="K29" s="1040">
        <v>60051295920.480049</v>
      </c>
    </row>
    <row r="30" spans="1:11">
      <c r="A30" s="316" t="s">
        <v>743</v>
      </c>
      <c r="B30" s="758">
        <v>6181695072.1499987</v>
      </c>
      <c r="C30" s="1480">
        <v>7208332740.4299984</v>
      </c>
      <c r="D30" s="758">
        <v>6272295249.5499964</v>
      </c>
      <c r="E30" s="758">
        <v>12468112494.830004</v>
      </c>
      <c r="F30" s="758">
        <v>9310617822.3100052</v>
      </c>
      <c r="G30" s="758">
        <v>30112398485.800003</v>
      </c>
      <c r="H30" s="1040">
        <v>15563622952.439995</v>
      </c>
      <c r="I30" s="1040">
        <v>19179941365.330002</v>
      </c>
      <c r="J30" s="1040">
        <v>33166899203.550003</v>
      </c>
      <c r="K30" s="1040">
        <v>28606365029.459976</v>
      </c>
    </row>
    <row r="31" spans="1:11">
      <c r="A31" s="316" t="s">
        <v>722</v>
      </c>
      <c r="B31" s="758">
        <v>14121526154.069988</v>
      </c>
      <c r="C31" s="1480">
        <v>14164198384.889982</v>
      </c>
      <c r="D31" s="758">
        <v>14582274216.249985</v>
      </c>
      <c r="E31" s="758">
        <v>14786818153.759991</v>
      </c>
      <c r="F31" s="758">
        <v>15956138764.759945</v>
      </c>
      <c r="G31" s="758">
        <v>16735995382.699982</v>
      </c>
      <c r="H31" s="1040">
        <v>24500979910.786415</v>
      </c>
      <c r="I31" s="1040">
        <v>26683353448.569965</v>
      </c>
      <c r="J31" s="1040">
        <v>28387062638.64592</v>
      </c>
      <c r="K31" s="1040">
        <v>31508267518.692131</v>
      </c>
    </row>
    <row r="32" spans="1:11">
      <c r="A32" s="316" t="s">
        <v>744</v>
      </c>
      <c r="B32" s="758">
        <v>23884813007.229977</v>
      </c>
      <c r="C32" s="1480">
        <v>24294328732.109989</v>
      </c>
      <c r="D32" s="758">
        <v>21248069997.069992</v>
      </c>
      <c r="E32" s="758">
        <v>29515988909.349949</v>
      </c>
      <c r="F32" s="758">
        <v>32358304425.679977</v>
      </c>
      <c r="G32" s="758">
        <v>86658627813.379929</v>
      </c>
      <c r="H32" s="1040">
        <v>59095196932.343628</v>
      </c>
      <c r="I32" s="1040">
        <v>53968864581.790054</v>
      </c>
      <c r="J32" s="1040">
        <v>65474643216.070076</v>
      </c>
      <c r="K32" s="1040">
        <v>96238616741.485306</v>
      </c>
    </row>
    <row r="33" spans="1:11">
      <c r="A33" s="316" t="s">
        <v>745</v>
      </c>
      <c r="B33" s="758">
        <v>4547422758.6499958</v>
      </c>
      <c r="C33" s="1480">
        <v>5256740959.5600023</v>
      </c>
      <c r="D33" s="758">
        <v>3884617003.3400059</v>
      </c>
      <c r="E33" s="758">
        <v>5805573045.2400017</v>
      </c>
      <c r="F33" s="758">
        <v>8198277124.2699928</v>
      </c>
      <c r="G33" s="758">
        <v>4547210948.5599966</v>
      </c>
      <c r="H33" s="1040">
        <v>5433419142.9900179</v>
      </c>
      <c r="I33" s="1040">
        <v>3034110271.1300101</v>
      </c>
      <c r="J33" s="1040">
        <v>3479451260.6800098</v>
      </c>
      <c r="K33" s="1040">
        <v>3480242210.81001</v>
      </c>
    </row>
    <row r="34" spans="1:11">
      <c r="A34" s="141" t="s">
        <v>723</v>
      </c>
      <c r="B34" s="757">
        <v>-40676778023.220184</v>
      </c>
      <c r="C34" s="284">
        <v>-38098682422.689865</v>
      </c>
      <c r="D34" s="382">
        <v>-36145017490.019974</v>
      </c>
      <c r="E34" s="382">
        <v>-54055911252.310051</v>
      </c>
      <c r="F34" s="382">
        <v>-48508423736.019897</v>
      </c>
      <c r="G34" s="382">
        <v>-84529843151.069824</v>
      </c>
      <c r="H34" s="382">
        <v>-66045165287.567436</v>
      </c>
      <c r="I34" s="382">
        <v>-80732255828.748322</v>
      </c>
      <c r="J34" s="382">
        <v>-46909050433.152733</v>
      </c>
      <c r="K34" s="382">
        <v>-113678314920.83</v>
      </c>
    </row>
    <row r="35" spans="1:11">
      <c r="A35" s="141" t="s">
        <v>746</v>
      </c>
      <c r="B35" s="757">
        <v>81294383651.418655</v>
      </c>
      <c r="C35" s="1479">
        <v>59205172437.910942</v>
      </c>
      <c r="D35" s="757">
        <v>54723778247.449539</v>
      </c>
      <c r="E35" s="757">
        <v>72343191939.730576</v>
      </c>
      <c r="F35" s="757">
        <v>78339890410.353088</v>
      </c>
      <c r="G35" s="757">
        <v>122344930000.3076</v>
      </c>
      <c r="H35" s="757">
        <v>110265735871.88634</v>
      </c>
      <c r="I35" s="757">
        <v>137146293339.12253</v>
      </c>
      <c r="J35" s="757">
        <v>144745962604.05707</v>
      </c>
      <c r="K35" s="757">
        <v>173103597847.75259</v>
      </c>
    </row>
    <row r="36" spans="1:11">
      <c r="A36" s="316" t="s">
        <v>747</v>
      </c>
      <c r="B36" s="758">
        <v>131733823937.91689</v>
      </c>
      <c r="C36" s="1480">
        <v>112939914806.3672</v>
      </c>
      <c r="D36" s="758">
        <v>117771150692.19756</v>
      </c>
      <c r="E36" s="758">
        <v>130409060570.68784</v>
      </c>
      <c r="F36" s="758">
        <v>136259032880.72151</v>
      </c>
      <c r="G36" s="758">
        <v>180410867893.97443</v>
      </c>
      <c r="H36" s="1040">
        <v>178347918631.10571</v>
      </c>
      <c r="I36" s="1040">
        <v>194018829855.01138</v>
      </c>
      <c r="J36" s="1040">
        <v>210955936794.18671</v>
      </c>
      <c r="K36" s="1040">
        <v>251286295828.53754</v>
      </c>
    </row>
    <row r="37" spans="1:11">
      <c r="A37" s="316" t="s">
        <v>724</v>
      </c>
      <c r="B37" s="758">
        <v>-50439440286.500137</v>
      </c>
      <c r="C37" s="198">
        <v>-53734742368.460205</v>
      </c>
      <c r="D37" s="383">
        <v>-63047372444.749985</v>
      </c>
      <c r="E37" s="383">
        <v>-58065868630.959763</v>
      </c>
      <c r="F37" s="383">
        <v>-57919142470.369995</v>
      </c>
      <c r="G37" s="383">
        <v>-58065937893.669922</v>
      </c>
      <c r="H37" s="383">
        <v>-68082182759.189957</v>
      </c>
      <c r="I37" s="383">
        <v>-56872536515.849968</v>
      </c>
      <c r="J37" s="383">
        <v>-66209974211.749931</v>
      </c>
      <c r="K37" s="383">
        <v>-78182697980.75</v>
      </c>
    </row>
    <row r="38" spans="1:11">
      <c r="A38" s="316" t="s">
        <v>725</v>
      </c>
      <c r="B38" s="758">
        <v>16341054869.699934</v>
      </c>
      <c r="C38" s="1480">
        <v>6614975246.1899967</v>
      </c>
      <c r="D38" s="758">
        <v>12118873914.720018</v>
      </c>
      <c r="E38" s="758">
        <v>10634282981.640005</v>
      </c>
      <c r="F38" s="758">
        <v>8911365072.3899937</v>
      </c>
      <c r="G38" s="758">
        <v>9074582988.2700062</v>
      </c>
      <c r="H38" s="1039">
        <v>6605391033.1599731</v>
      </c>
      <c r="I38" s="1039">
        <v>11354992082.458138</v>
      </c>
      <c r="J38" s="1039">
        <v>10637480928.205643</v>
      </c>
      <c r="K38" s="1039">
        <v>10917671984.199371</v>
      </c>
    </row>
    <row r="39" spans="1:11">
      <c r="A39" s="141" t="s">
        <v>748</v>
      </c>
      <c r="B39" s="757">
        <v>64931808470.800774</v>
      </c>
      <c r="C39" s="1479">
        <v>52586329994.970932</v>
      </c>
      <c r="D39" s="757">
        <v>42605655261.790421</v>
      </c>
      <c r="E39" s="757">
        <v>61706340559.619835</v>
      </c>
      <c r="F39" s="757">
        <v>69461415324.362793</v>
      </c>
      <c r="G39" s="757">
        <v>113373974828.96779</v>
      </c>
      <c r="H39" s="757">
        <v>104650387121.3857</v>
      </c>
      <c r="I39" s="757">
        <v>125790452535.29504</v>
      </c>
      <c r="J39" s="757">
        <v>134106115946.49301</v>
      </c>
      <c r="K39" s="757">
        <v>162186139456.79114</v>
      </c>
    </row>
    <row r="40" spans="1:11">
      <c r="A40" s="316" t="s">
        <v>749</v>
      </c>
      <c r="B40" s="758">
        <v>126662204813.61708</v>
      </c>
      <c r="C40" s="1480">
        <v>107632067416.07726</v>
      </c>
      <c r="D40" s="758">
        <v>107102875387.56888</v>
      </c>
      <c r="E40" s="758">
        <v>121087652522.93875</v>
      </c>
      <c r="F40" s="758">
        <v>129219599856.99171</v>
      </c>
      <c r="G40" s="758">
        <v>172874711194.3046</v>
      </c>
      <c r="H40" s="1040">
        <v>173153746623.93414</v>
      </c>
      <c r="I40" s="1040">
        <v>183876067608.8902</v>
      </c>
      <c r="J40" s="1040">
        <v>201705361899.41107</v>
      </c>
      <c r="K40" s="1040">
        <v>242256087827.70447</v>
      </c>
    </row>
    <row r="41" spans="1:11">
      <c r="A41" s="316" t="s">
        <v>750</v>
      </c>
      <c r="B41" s="758">
        <v>-61730396342.820099</v>
      </c>
      <c r="C41" s="198">
        <v>-55045737421.110222</v>
      </c>
      <c r="D41" s="383">
        <v>-64497220125.779922</v>
      </c>
      <c r="E41" s="383">
        <v>-59381311963.319824</v>
      </c>
      <c r="F41" s="383">
        <v>-59759102059.589897</v>
      </c>
      <c r="G41" s="383">
        <v>-59500736365.339966</v>
      </c>
      <c r="H41" s="383">
        <v>-68503359502.519936</v>
      </c>
      <c r="I41" s="383">
        <v>-58085615073.560051</v>
      </c>
      <c r="J41" s="383">
        <v>-67599245952.869888</v>
      </c>
      <c r="K41" s="383">
        <v>-80069948370.830765</v>
      </c>
    </row>
    <row r="42" spans="1:11">
      <c r="A42" s="316" t="s">
        <v>726</v>
      </c>
      <c r="B42" s="909">
        <v>0</v>
      </c>
      <c r="C42" s="1480">
        <v>954366458.32000029</v>
      </c>
      <c r="D42" s="758">
        <v>1340778701.5700004</v>
      </c>
      <c r="E42" s="758">
        <v>1552019716.4899998</v>
      </c>
      <c r="F42" s="758">
        <v>1428727939.0699995</v>
      </c>
      <c r="G42" s="758">
        <v>1395090110.0800004</v>
      </c>
      <c r="H42" s="1040">
        <v>227458887.4000001</v>
      </c>
      <c r="I42" s="1040">
        <v>573479066.9399997</v>
      </c>
      <c r="J42" s="1040">
        <v>2797001982.7199998</v>
      </c>
      <c r="K42" s="1040">
        <v>3112910739.0000014</v>
      </c>
    </row>
    <row r="43" spans="1:11">
      <c r="A43" s="141" t="s">
        <v>751</v>
      </c>
      <c r="B43" s="909">
        <v>0</v>
      </c>
      <c r="C43" s="1479">
        <v>51632800436.370949</v>
      </c>
      <c r="D43" s="757">
        <v>41264061090.050491</v>
      </c>
      <c r="E43" s="757">
        <v>60073193485.179863</v>
      </c>
      <c r="F43" s="757">
        <v>68013301718.183975</v>
      </c>
      <c r="G43" s="757">
        <v>111803759229.53781</v>
      </c>
      <c r="H43" s="757">
        <v>103657785680.98573</v>
      </c>
      <c r="I43" s="757">
        <v>125220014902.05505</v>
      </c>
      <c r="J43" s="757">
        <v>131307909090.01292</v>
      </c>
      <c r="K43" s="757">
        <v>159073212563.8363</v>
      </c>
    </row>
    <row r="44" spans="1:11">
      <c r="A44" s="316" t="s">
        <v>752</v>
      </c>
      <c r="B44" s="909">
        <v>0</v>
      </c>
      <c r="C44" s="1480">
        <v>106649977316.75711</v>
      </c>
      <c r="D44" s="758">
        <v>105833128606.66893</v>
      </c>
      <c r="E44" s="758">
        <v>119502242554.91908</v>
      </c>
      <c r="F44" s="758">
        <v>127792188452.64172</v>
      </c>
      <c r="G44" s="758">
        <v>171423026758.8945</v>
      </c>
      <c r="H44" s="1040">
        <v>172662905091.90402</v>
      </c>
      <c r="I44" s="1040">
        <v>183227264000.5802</v>
      </c>
      <c r="J44" s="1040">
        <v>198918046450.27097</v>
      </c>
      <c r="K44" s="1040">
        <v>239239977291.50232</v>
      </c>
    </row>
    <row r="45" spans="1:11">
      <c r="A45" s="316" t="s">
        <v>753</v>
      </c>
      <c r="B45" s="909">
        <v>0</v>
      </c>
      <c r="C45" s="198">
        <v>-55017176880.390228</v>
      </c>
      <c r="D45" s="198">
        <v>-64569067516.619904</v>
      </c>
      <c r="E45" s="198">
        <v>-59429049069.739815</v>
      </c>
      <c r="F45" s="198">
        <v>-59778886734.469925</v>
      </c>
      <c r="G45" s="198">
        <v>-59619267529.359962</v>
      </c>
      <c r="H45" s="198">
        <v>-69005119410.889984</v>
      </c>
      <c r="I45" s="198">
        <v>-58007249098.490021</v>
      </c>
      <c r="J45" s="198">
        <v>-67610137360.209877</v>
      </c>
      <c r="K45" s="198">
        <v>-80166764727.46077</v>
      </c>
    </row>
    <row r="46" spans="1:11" s="70" customFormat="1">
      <c r="A46" s="141" t="s">
        <v>754</v>
      </c>
      <c r="B46" s="757">
        <v>26278108503.670048</v>
      </c>
      <c r="C46" s="1479">
        <v>26162549409.340057</v>
      </c>
      <c r="D46" s="757">
        <v>26458235006.169849</v>
      </c>
      <c r="E46" s="757">
        <v>29857791339.940075</v>
      </c>
      <c r="F46" s="757">
        <v>37059494657.180428</v>
      </c>
      <c r="G46" s="757">
        <v>49710787939.130745</v>
      </c>
      <c r="H46" s="757">
        <v>49470538532.150032</v>
      </c>
      <c r="I46" s="757">
        <v>50896307921.1073</v>
      </c>
      <c r="J46" s="757">
        <v>53609754545.464035</v>
      </c>
      <c r="K46" s="757">
        <v>64165791407.216705</v>
      </c>
    </row>
    <row r="47" spans="1:11">
      <c r="A47" s="316" t="s">
        <v>727</v>
      </c>
      <c r="B47" s="758">
        <v>22916194900.999977</v>
      </c>
      <c r="C47" s="1480">
        <v>25539210908.720119</v>
      </c>
      <c r="D47" s="758">
        <v>25847352519.830063</v>
      </c>
      <c r="E47" s="758">
        <v>28061166701.509911</v>
      </c>
      <c r="F47" s="758">
        <v>30753624001.870083</v>
      </c>
      <c r="G47" s="758">
        <v>37088808444.039795</v>
      </c>
      <c r="H47" s="758">
        <v>46448660505.941841</v>
      </c>
      <c r="I47" s="758">
        <v>49167209441.059952</v>
      </c>
      <c r="J47" s="758">
        <v>48730328700.811615</v>
      </c>
      <c r="K47" s="758">
        <v>56556902615.503403</v>
      </c>
    </row>
    <row r="48" spans="1:11">
      <c r="A48" s="316" t="s">
        <v>755</v>
      </c>
      <c r="B48" s="758">
        <v>1993870467.48</v>
      </c>
      <c r="C48" s="1480">
        <v>2759976355.0299997</v>
      </c>
      <c r="D48" s="758">
        <v>4719120532.6099987</v>
      </c>
      <c r="E48" s="758">
        <v>5398702723.5200024</v>
      </c>
      <c r="F48" s="758">
        <v>6224691699.3499994</v>
      </c>
      <c r="G48" s="758">
        <v>3427110292.3300014</v>
      </c>
      <c r="H48" s="909">
        <v>0</v>
      </c>
      <c r="I48" s="909">
        <v>0</v>
      </c>
      <c r="J48" s="909">
        <v>0</v>
      </c>
      <c r="K48" s="909">
        <v>0</v>
      </c>
    </row>
    <row r="49" spans="1:11">
      <c r="A49" s="316" t="s">
        <v>728</v>
      </c>
      <c r="B49" s="758">
        <v>1869570289.279999</v>
      </c>
      <c r="C49" s="1480">
        <v>2126534520.2600043</v>
      </c>
      <c r="D49" s="758">
        <v>1252138027.5899994</v>
      </c>
      <c r="E49" s="758">
        <v>278949364.26999986</v>
      </c>
      <c r="F49" s="758">
        <v>695514962.92999959</v>
      </c>
      <c r="G49" s="758">
        <v>2145739648.289995</v>
      </c>
      <c r="H49" s="758">
        <v>3068032235.8500037</v>
      </c>
      <c r="I49" s="758">
        <v>3435497898.3700099</v>
      </c>
      <c r="J49" s="758">
        <v>3862803461.7000046</v>
      </c>
      <c r="K49" s="758">
        <v>4283538052.8200083</v>
      </c>
    </row>
    <row r="50" spans="1:11">
      <c r="A50" s="316" t="s">
        <v>756</v>
      </c>
      <c r="B50" s="909">
        <v>0</v>
      </c>
      <c r="C50" s="1315">
        <v>0</v>
      </c>
      <c r="D50" s="909">
        <v>0</v>
      </c>
      <c r="E50" s="909">
        <v>0</v>
      </c>
      <c r="F50" s="909">
        <v>0</v>
      </c>
      <c r="G50" s="758">
        <v>268667142.79999983</v>
      </c>
      <c r="H50" s="758">
        <v>628740077.13999975</v>
      </c>
      <c r="I50" s="758">
        <v>748436019.29000032</v>
      </c>
      <c r="J50" s="758">
        <v>791134120.56999993</v>
      </c>
      <c r="K50" s="758">
        <v>1233041909.5399997</v>
      </c>
    </row>
    <row r="51" spans="1:11">
      <c r="A51" s="316" t="s">
        <v>757</v>
      </c>
      <c r="B51" s="909">
        <v>0</v>
      </c>
      <c r="C51" s="1315">
        <v>0</v>
      </c>
      <c r="D51" s="909">
        <v>0</v>
      </c>
      <c r="E51" s="909">
        <v>0</v>
      </c>
      <c r="F51" s="909">
        <v>0</v>
      </c>
      <c r="G51" s="758">
        <v>7666375</v>
      </c>
      <c r="H51" s="758">
        <v>104189211.09999996</v>
      </c>
      <c r="I51" s="758">
        <v>90939476.690000027</v>
      </c>
      <c r="J51" s="758">
        <v>241722366.21000013</v>
      </c>
      <c r="K51" s="758">
        <v>252320956.76999998</v>
      </c>
    </row>
    <row r="52" spans="1:11">
      <c r="A52" s="316" t="s">
        <v>729</v>
      </c>
      <c r="B52" s="758">
        <v>2559264239.1900034</v>
      </c>
      <c r="C52" s="1480">
        <v>2886948595.8799934</v>
      </c>
      <c r="D52" s="758">
        <v>1125073207.7100008</v>
      </c>
      <c r="E52" s="758">
        <v>1410143356.6600003</v>
      </c>
      <c r="F52" s="758">
        <v>2448631599.3200016</v>
      </c>
      <c r="G52" s="758">
        <v>11284286155.360003</v>
      </c>
      <c r="H52" s="758">
        <v>4566969841.3600025</v>
      </c>
      <c r="I52" s="758">
        <v>5234981728.2600002</v>
      </c>
      <c r="J52" s="758">
        <v>4204553815.2899976</v>
      </c>
      <c r="K52" s="758">
        <v>4188668106.6100001</v>
      </c>
    </row>
    <row r="53" spans="1:11">
      <c r="A53" s="316" t="s">
        <v>730</v>
      </c>
      <c r="B53" s="758">
        <v>3571331829.1900067</v>
      </c>
      <c r="C53" s="1480">
        <v>4492850830.0899935</v>
      </c>
      <c r="D53" s="758">
        <v>6677014955.0099878</v>
      </c>
      <c r="E53" s="758">
        <v>5329554228.3599997</v>
      </c>
      <c r="F53" s="758">
        <v>5249533992.6900129</v>
      </c>
      <c r="G53" s="758">
        <v>4321629050.5299988</v>
      </c>
      <c r="H53" s="758">
        <v>5202563847.0799856</v>
      </c>
      <c r="I53" s="758">
        <v>5910945569.8399649</v>
      </c>
      <c r="J53" s="758">
        <v>5987135791.1799889</v>
      </c>
      <c r="K53" s="758">
        <v>5611394395.7600203</v>
      </c>
    </row>
    <row r="54" spans="1:11" s="70" customFormat="1">
      <c r="A54" s="141" t="s">
        <v>731</v>
      </c>
      <c r="B54" s="757">
        <v>5221054070.3299932</v>
      </c>
      <c r="C54" s="1479">
        <v>4295530691.539999</v>
      </c>
      <c r="D54" s="757">
        <v>4903287445.9999933</v>
      </c>
      <c r="E54" s="757">
        <v>5274485507.8300152</v>
      </c>
      <c r="F54" s="757">
        <v>7439520607.3999949</v>
      </c>
      <c r="G54" s="757">
        <v>7415032935.8199797</v>
      </c>
      <c r="H54" s="757">
        <v>7818015473.8671799</v>
      </c>
      <c r="I54" s="757">
        <v>6246856617.4699812</v>
      </c>
      <c r="J54" s="757">
        <v>10029717633.160297</v>
      </c>
      <c r="K54" s="757">
        <v>12039969228.570219</v>
      </c>
    </row>
    <row r="55" spans="1:11" s="70" customFormat="1">
      <c r="A55" s="141" t="s">
        <v>732</v>
      </c>
      <c r="B55" s="757">
        <v>11845383777.469986</v>
      </c>
      <c r="C55" s="1479">
        <v>15937817758.559948</v>
      </c>
      <c r="D55" s="757">
        <v>18066050964.880009</v>
      </c>
      <c r="E55" s="757">
        <v>15895829972.800016</v>
      </c>
      <c r="F55" s="757">
        <v>15752049308.240078</v>
      </c>
      <c r="G55" s="757">
        <v>16257207881.170038</v>
      </c>
      <c r="H55" s="757">
        <v>18388415426.010078</v>
      </c>
      <c r="I55" s="757">
        <v>19938567789.971642</v>
      </c>
      <c r="J55" s="757">
        <v>20237758733.304333</v>
      </c>
      <c r="K55" s="757">
        <v>20270264671.090122</v>
      </c>
    </row>
    <row r="56" spans="1:11">
      <c r="A56" s="316" t="s">
        <v>758</v>
      </c>
      <c r="B56" s="758">
        <v>1246372.07</v>
      </c>
      <c r="C56" s="1480">
        <v>9922557.0299999975</v>
      </c>
      <c r="D56" s="758">
        <v>1787810.8199999994</v>
      </c>
      <c r="E56" s="758">
        <v>669263.59000000008</v>
      </c>
      <c r="F56" s="758">
        <v>1880861.19</v>
      </c>
      <c r="G56" s="758">
        <v>1583669.8299999996</v>
      </c>
      <c r="H56" s="1040">
        <v>934471.41999999981</v>
      </c>
      <c r="I56" s="1040">
        <v>447686.6399999999</v>
      </c>
      <c r="J56" s="1040">
        <v>61287.27</v>
      </c>
      <c r="K56" s="1040">
        <v>196088.52000000005</v>
      </c>
    </row>
    <row r="57" spans="1:11" ht="14.25" customHeight="1">
      <c r="A57" s="316" t="s">
        <v>759</v>
      </c>
      <c r="B57" s="758">
        <v>1312033.4199999995</v>
      </c>
      <c r="C57" s="1480">
        <v>1308292.2499999993</v>
      </c>
      <c r="D57" s="758">
        <v>1989617.7999999991</v>
      </c>
      <c r="E57" s="758">
        <v>1691672.2499999988</v>
      </c>
      <c r="F57" s="758">
        <v>1043373.1399999999</v>
      </c>
      <c r="G57" s="758">
        <v>1085674.0499999996</v>
      </c>
      <c r="H57" s="1040">
        <v>1841877.3599999992</v>
      </c>
      <c r="I57" s="1040">
        <v>776134.9800000001</v>
      </c>
      <c r="J57" s="1040">
        <v>338321.62000000005</v>
      </c>
      <c r="K57" s="1040">
        <v>113554.58</v>
      </c>
    </row>
    <row r="58" spans="1:11">
      <c r="A58" s="141" t="s">
        <v>760</v>
      </c>
      <c r="B58" s="757">
        <v>899955003.11000001</v>
      </c>
      <c r="C58" s="1479">
        <v>882884166.56999767</v>
      </c>
      <c r="D58" s="757">
        <v>780808818.69999886</v>
      </c>
      <c r="E58" s="757">
        <v>558198579.50999939</v>
      </c>
      <c r="F58" s="757">
        <v>482360360.53000021</v>
      </c>
      <c r="G58" s="757">
        <v>589884716.54999971</v>
      </c>
      <c r="H58" s="757">
        <v>466305505.04999959</v>
      </c>
      <c r="I58" s="757">
        <v>579518639.33000124</v>
      </c>
      <c r="J58" s="757">
        <v>1000549750.5099974</v>
      </c>
      <c r="K58" s="757">
        <v>642192005.79000294</v>
      </c>
    </row>
    <row r="59" spans="1:11" ht="14.25" customHeight="1">
      <c r="A59" s="316" t="s">
        <v>761</v>
      </c>
      <c r="B59" s="758">
        <v>13885795.869999999</v>
      </c>
      <c r="C59" s="1480">
        <v>4317787.75</v>
      </c>
      <c r="D59" s="758">
        <v>575953.11</v>
      </c>
      <c r="E59" s="758">
        <v>933916.64000000025</v>
      </c>
      <c r="F59" s="758">
        <v>628895.2100000002</v>
      </c>
      <c r="G59" s="758">
        <v>5283525.9600000009</v>
      </c>
      <c r="H59" s="1040">
        <v>17062864.280000009</v>
      </c>
      <c r="I59" s="1040">
        <v>132545384.89000008</v>
      </c>
      <c r="J59" s="1040">
        <v>172525065.74999997</v>
      </c>
      <c r="K59" s="1040">
        <v>449273666.28000003</v>
      </c>
    </row>
    <row r="60" spans="1:11">
      <c r="A60" s="316" t="s">
        <v>733</v>
      </c>
      <c r="B60" s="758">
        <v>336376.4300000011</v>
      </c>
      <c r="C60" s="1480">
        <v>4200279.3699999731</v>
      </c>
      <c r="D60" s="758">
        <v>650497.66999999597</v>
      </c>
      <c r="E60" s="758">
        <v>263523.53000000119</v>
      </c>
      <c r="F60" s="758">
        <v>730771.90999999503</v>
      </c>
      <c r="G60" s="758">
        <v>616585.33999999904</v>
      </c>
      <c r="H60" s="1040">
        <v>143254.36000000034</v>
      </c>
      <c r="I60" s="1040">
        <v>121178.78999999998</v>
      </c>
      <c r="J60" s="1040">
        <v>15457.880000000028</v>
      </c>
      <c r="K60" s="1040">
        <v>14798.560000000027</v>
      </c>
    </row>
    <row r="61" spans="1:11">
      <c r="A61" s="316" t="s">
        <v>762</v>
      </c>
      <c r="B61" s="758">
        <v>556791.23999999987</v>
      </c>
      <c r="C61" s="1480">
        <v>516934.52999999886</v>
      </c>
      <c r="D61" s="758">
        <v>774631.25999999978</v>
      </c>
      <c r="E61" s="758">
        <v>613494.17000000039</v>
      </c>
      <c r="F61" s="758">
        <v>380257.82999999978</v>
      </c>
      <c r="G61" s="758">
        <v>523083.92999999976</v>
      </c>
      <c r="H61" s="1040">
        <v>764824.57999999984</v>
      </c>
      <c r="I61" s="1040">
        <v>446384.86000000034</v>
      </c>
      <c r="J61" s="1040">
        <v>61148.820000000007</v>
      </c>
      <c r="K61" s="1040">
        <v>60631.599999999962</v>
      </c>
    </row>
    <row r="62" spans="1:11">
      <c r="A62" s="141" t="s">
        <v>734</v>
      </c>
      <c r="B62" s="757">
        <v>6718338586.6399937</v>
      </c>
      <c r="C62" s="1479">
        <v>5518726788.5200548</v>
      </c>
      <c r="D62" s="757">
        <v>5930784936.2700138</v>
      </c>
      <c r="E62" s="757">
        <v>5969908116.6400013</v>
      </c>
      <c r="F62" s="757">
        <v>8054249983.5499887</v>
      </c>
      <c r="G62" s="757">
        <v>8177478129.4799519</v>
      </c>
      <c r="H62" s="757">
        <v>8391856773.4871616</v>
      </c>
      <c r="I62" s="757">
        <v>7088580339.0199509</v>
      </c>
      <c r="J62" s="757">
        <v>11433923104.730316</v>
      </c>
      <c r="K62" s="757">
        <v>13287088466.640265</v>
      </c>
    </row>
    <row r="63" spans="1:11">
      <c r="A63" s="316" t="s">
        <v>763</v>
      </c>
      <c r="B63" s="758">
        <v>0</v>
      </c>
      <c r="C63" s="1480">
        <v>15866374468.659964</v>
      </c>
      <c r="D63" s="758">
        <v>17991921020.209991</v>
      </c>
      <c r="E63" s="758">
        <v>15821994656.970018</v>
      </c>
      <c r="F63" s="758">
        <v>15656163491.570108</v>
      </c>
      <c r="G63" s="758">
        <v>16164077048.930027</v>
      </c>
      <c r="H63" s="1040">
        <v>18273628744.7701</v>
      </c>
      <c r="I63" s="1040">
        <v>19836947552.771706</v>
      </c>
      <c r="J63" s="1040">
        <v>20169879981.574299</v>
      </c>
      <c r="K63" s="1040">
        <v>20209415375.250122</v>
      </c>
    </row>
    <row r="64" spans="1:11" ht="12.75" customHeight="1">
      <c r="A64" s="141" t="s">
        <v>764</v>
      </c>
      <c r="B64" s="757">
        <v>1598831226379.0435</v>
      </c>
      <c r="C64" s="1479">
        <v>1917546421581.625</v>
      </c>
      <c r="D64" s="757">
        <v>1805673592418.5168</v>
      </c>
      <c r="E64" s="757">
        <v>2298995569063.4854</v>
      </c>
      <c r="F64" s="757">
        <v>2431714445250.6636</v>
      </c>
      <c r="G64" s="757">
        <v>2734778877852.0879</v>
      </c>
      <c r="H64" s="757">
        <v>2837314462157.1152</v>
      </c>
      <c r="I64" s="757">
        <v>3122890815126.3223</v>
      </c>
      <c r="J64" s="757">
        <v>3182425613189.4761</v>
      </c>
      <c r="K64" s="757">
        <v>3476162224512.7236</v>
      </c>
    </row>
    <row r="65" spans="1:11" ht="13.5" customHeight="1">
      <c r="A65" s="316" t="s">
        <v>735</v>
      </c>
      <c r="B65" s="758">
        <v>35773084215.579872</v>
      </c>
      <c r="C65" s="1480">
        <v>603389041279.33093</v>
      </c>
      <c r="D65" s="758">
        <v>797817014445.16284</v>
      </c>
      <c r="E65" s="758">
        <v>991068874561.73425</v>
      </c>
      <c r="F65" s="758">
        <v>1206856386759.064</v>
      </c>
      <c r="G65" s="758">
        <v>1408605068055.3425</v>
      </c>
      <c r="H65" s="758">
        <v>1521850688830.9348</v>
      </c>
      <c r="I65" s="758">
        <v>1663781186082.5701</v>
      </c>
      <c r="J65" s="758">
        <v>1846904822694.063</v>
      </c>
      <c r="K65" s="758">
        <v>2478089425876.063</v>
      </c>
    </row>
    <row r="66" spans="1:11">
      <c r="A66" s="1133" t="s">
        <v>81</v>
      </c>
      <c r="B66" s="703">
        <v>55761</v>
      </c>
      <c r="C66" s="703">
        <v>59151</v>
      </c>
      <c r="D66" s="703">
        <v>58909</v>
      </c>
      <c r="E66" s="703">
        <v>60611</v>
      </c>
      <c r="F66" s="703">
        <v>66471</v>
      </c>
      <c r="G66" s="760">
        <v>70516</v>
      </c>
      <c r="H66" s="760">
        <v>76631</v>
      </c>
      <c r="I66" s="760">
        <v>81456</v>
      </c>
      <c r="J66" s="760">
        <v>86894</v>
      </c>
      <c r="K66" s="760">
        <v>91691</v>
      </c>
    </row>
    <row r="67" spans="1:11" ht="15.75">
      <c r="A67" s="7" t="s">
        <v>1070</v>
      </c>
    </row>
    <row r="68" spans="1:11" ht="15.75">
      <c r="A68" s="7" t="s">
        <v>551</v>
      </c>
    </row>
    <row r="69" spans="1:11" ht="15.75">
      <c r="A69" s="7" t="s">
        <v>552</v>
      </c>
    </row>
    <row r="70" spans="1:11" ht="15.75">
      <c r="A70" s="7" t="s">
        <v>632</v>
      </c>
    </row>
    <row r="71" spans="1:11" ht="15.75">
      <c r="A71" s="7" t="s">
        <v>1447</v>
      </c>
    </row>
    <row r="72" spans="1:11" ht="15.75">
      <c r="A72" s="7" t="s">
        <v>1258</v>
      </c>
    </row>
    <row r="73" spans="1:11" ht="15.75">
      <c r="A73" s="7" t="s">
        <v>1451</v>
      </c>
    </row>
    <row r="74" spans="1:11" ht="15.75">
      <c r="A74" s="7" t="s">
        <v>1592</v>
      </c>
    </row>
    <row r="75" spans="1:11" ht="15.75">
      <c r="A75" s="7" t="s">
        <v>1892</v>
      </c>
    </row>
    <row r="76" spans="1:11" ht="15.75">
      <c r="A76" s="7" t="s">
        <v>613</v>
      </c>
    </row>
    <row r="77" spans="1:11" ht="15.75">
      <c r="A77" s="25" t="s">
        <v>412</v>
      </c>
      <c r="C77" s="110"/>
    </row>
    <row r="78" spans="1:11" ht="15.75">
      <c r="A78" s="657" t="s">
        <v>1540</v>
      </c>
      <c r="C78" s="76"/>
    </row>
  </sheetData>
  <phoneticPr fontId="0" type="noConversion"/>
  <printOptions horizontalCentered="1" verticalCentered="1"/>
  <pageMargins left="0.52" right="0.31496062992125984" top="0.70866141732283472" bottom="0.70866141732283472" header="0.31496062992125984" footer="0.31496062992125984"/>
  <pageSetup scale="50" orientation="portrait" r:id="rId1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Sheet130">
    <pageSetUpPr fitToPage="1"/>
  </sheetPr>
  <dimension ref="A1:L92"/>
  <sheetViews>
    <sheetView showGridLines="0" zoomScaleNormal="100" workbookViewId="0">
      <pane xSplit="1" topLeftCell="B1" activePane="topRight" state="frozen"/>
      <selection activeCell="H68" sqref="H68"/>
      <selection pane="topRight" activeCell="L19" sqref="L19"/>
    </sheetView>
  </sheetViews>
  <sheetFormatPr defaultRowHeight="15"/>
  <cols>
    <col min="1" max="1" width="54.42578125" style="51" customWidth="1"/>
    <col min="2" max="2" width="14" style="51" customWidth="1"/>
    <col min="3" max="3" width="15.42578125" style="51" customWidth="1"/>
    <col min="4" max="4" width="15.85546875" style="51" customWidth="1"/>
    <col min="5" max="5" width="14.42578125" style="51" customWidth="1"/>
    <col min="6" max="6" width="15.7109375" style="51" customWidth="1"/>
    <col min="7" max="7" width="15.85546875" style="51" customWidth="1"/>
    <col min="8" max="8" width="17.85546875" style="51" customWidth="1"/>
    <col min="9" max="10" width="15.42578125" style="51" customWidth="1"/>
    <col min="11" max="11" width="17.5703125" style="51" customWidth="1"/>
    <col min="12" max="12" width="14.7109375" style="1500" bestFit="1" customWidth="1"/>
    <col min="13" max="16384" width="9.140625" style="51"/>
  </cols>
  <sheetData>
    <row r="1" spans="1:12">
      <c r="A1" s="195"/>
    </row>
    <row r="2" spans="1:12">
      <c r="A2" s="195"/>
    </row>
    <row r="3" spans="1:12" ht="12.75" customHeight="1">
      <c r="A3" s="61" t="s">
        <v>231</v>
      </c>
      <c r="B3" s="62"/>
      <c r="C3" s="62"/>
      <c r="D3" s="62"/>
      <c r="E3" s="61"/>
      <c r="F3" s="61"/>
      <c r="G3" s="61"/>
      <c r="H3" s="61"/>
      <c r="I3" s="61"/>
      <c r="J3" s="61"/>
      <c r="K3" s="1165"/>
      <c r="L3" s="1165">
        <v>135</v>
      </c>
    </row>
    <row r="4" spans="1:12">
      <c r="A4" s="195"/>
      <c r="B4" s="195"/>
      <c r="C4" s="195"/>
      <c r="D4" s="195"/>
      <c r="E4" s="195"/>
      <c r="F4" s="195"/>
      <c r="G4" s="195"/>
    </row>
    <row r="5" spans="1:12">
      <c r="A5" s="195"/>
      <c r="B5" s="195"/>
      <c r="C5" s="195"/>
      <c r="D5" s="195"/>
      <c r="E5" s="195"/>
      <c r="F5" s="195"/>
      <c r="G5" s="195"/>
    </row>
    <row r="6" spans="1:12">
      <c r="A6" s="195"/>
      <c r="B6" s="195"/>
      <c r="C6" s="195"/>
      <c r="D6" s="195"/>
      <c r="E6" s="195"/>
      <c r="F6" s="195"/>
      <c r="G6" s="195"/>
    </row>
    <row r="7" spans="1:12">
      <c r="A7" s="195"/>
      <c r="B7" s="195"/>
      <c r="C7" s="195"/>
      <c r="D7" s="195"/>
      <c r="E7" s="195"/>
      <c r="F7" s="195"/>
      <c r="G7" s="195"/>
    </row>
    <row r="8" spans="1:12">
      <c r="A8" s="195"/>
      <c r="B8" s="195"/>
      <c r="C8" s="195"/>
      <c r="D8" s="195"/>
      <c r="E8" s="195"/>
      <c r="F8" s="195"/>
      <c r="G8" s="195"/>
    </row>
    <row r="9" spans="1:12">
      <c r="A9" s="195"/>
      <c r="B9" s="195"/>
      <c r="C9" s="195"/>
      <c r="D9" s="195"/>
      <c r="E9" s="195"/>
      <c r="F9" s="195"/>
      <c r="G9" s="195"/>
    </row>
    <row r="10" spans="1:12">
      <c r="A10" s="195"/>
    </row>
    <row r="11" spans="1:12">
      <c r="A11" s="195"/>
    </row>
    <row r="12" spans="1:12">
      <c r="A12" s="58" t="s">
        <v>606</v>
      </c>
    </row>
    <row r="13" spans="1:12">
      <c r="A13" s="141" t="s">
        <v>143</v>
      </c>
    </row>
    <row r="14" spans="1:12">
      <c r="A14" s="316" t="s">
        <v>147</v>
      </c>
    </row>
    <row r="15" spans="1:12" ht="15.75" customHeight="1">
      <c r="A15" s="70" t="s">
        <v>309</v>
      </c>
    </row>
    <row r="16" spans="1:12" ht="15.75" customHeight="1">
      <c r="A16" s="70" t="s">
        <v>1449</v>
      </c>
    </row>
    <row r="17" spans="1:12" ht="15.75">
      <c r="A17" s="9" t="s">
        <v>386</v>
      </c>
    </row>
    <row r="18" spans="1:12">
      <c r="A18" s="55" t="s">
        <v>80</v>
      </c>
      <c r="B18" s="55">
        <v>2006</v>
      </c>
      <c r="C18" s="1217">
        <v>2007</v>
      </c>
      <c r="D18" s="1217">
        <v>2008</v>
      </c>
      <c r="E18" s="1217">
        <v>2009</v>
      </c>
      <c r="F18" s="1217">
        <v>2010</v>
      </c>
      <c r="G18" s="1217">
        <v>2011</v>
      </c>
      <c r="H18" s="1217">
        <v>2012</v>
      </c>
      <c r="I18" s="1217">
        <v>2013</v>
      </c>
      <c r="J18" s="1217">
        <v>2014</v>
      </c>
      <c r="K18" s="1217">
        <v>2015</v>
      </c>
      <c r="L18" s="1217">
        <v>2016</v>
      </c>
    </row>
    <row r="19" spans="1:12" ht="15" customHeight="1">
      <c r="A19" s="274" t="s">
        <v>225</v>
      </c>
      <c r="B19" s="272">
        <v>589936173281.20898</v>
      </c>
      <c r="C19" s="272">
        <v>666480817975.42944</v>
      </c>
      <c r="D19" s="272">
        <v>809209834811.62988</v>
      </c>
      <c r="E19" s="272">
        <v>840914227065.5094</v>
      </c>
      <c r="F19" s="272">
        <v>930901657954.58228</v>
      </c>
      <c r="G19" s="272">
        <v>1035161099016.5366</v>
      </c>
      <c r="H19" s="762">
        <v>1225658576532.5957</v>
      </c>
      <c r="I19" s="762">
        <v>1316701296236.7524</v>
      </c>
      <c r="J19" s="762">
        <v>1497350668507.7532</v>
      </c>
      <c r="K19" s="762">
        <v>1602702947838.8567</v>
      </c>
      <c r="L19" s="1501">
        <v>1757117947264.7588</v>
      </c>
    </row>
    <row r="20" spans="1:12" ht="15" customHeight="1">
      <c r="A20" s="674" t="s">
        <v>1161</v>
      </c>
      <c r="B20" s="738">
        <v>85837690719.484772</v>
      </c>
      <c r="C20" s="738">
        <v>68918555715.28569</v>
      </c>
      <c r="D20" s="738">
        <v>72943845488.204819</v>
      </c>
      <c r="E20" s="738">
        <v>88087489557.076645</v>
      </c>
      <c r="F20" s="738">
        <v>102554178576.31844</v>
      </c>
      <c r="G20" s="738">
        <v>103385024590.28238</v>
      </c>
      <c r="H20" s="763">
        <v>116510543518.3486</v>
      </c>
      <c r="I20" s="763">
        <v>145268500022.49301</v>
      </c>
      <c r="J20" s="763">
        <v>168338335343.24905</v>
      </c>
      <c r="K20" s="763">
        <v>188492787401.16962</v>
      </c>
      <c r="L20" s="1501">
        <v>225799604307.57742</v>
      </c>
    </row>
    <row r="21" spans="1:12" ht="15" customHeight="1">
      <c r="A21" s="674" t="s">
        <v>765</v>
      </c>
      <c r="B21" s="738">
        <v>168860459573.63522</v>
      </c>
      <c r="C21" s="738">
        <v>228642971151.87524</v>
      </c>
      <c r="D21" s="738">
        <v>251669453934.13016</v>
      </c>
      <c r="E21" s="738">
        <v>265237915610.42303</v>
      </c>
      <c r="F21" s="738">
        <v>268399950194.16489</v>
      </c>
      <c r="G21" s="738">
        <v>318136274964.56274</v>
      </c>
      <c r="H21" s="763">
        <v>393134622089.99762</v>
      </c>
      <c r="I21" s="763">
        <v>407318112452.22833</v>
      </c>
      <c r="J21" s="763">
        <v>459397385627.55725</v>
      </c>
      <c r="K21" s="763">
        <v>477969586675.4295</v>
      </c>
      <c r="L21" s="1501">
        <v>496328927948.84106</v>
      </c>
    </row>
    <row r="22" spans="1:12" ht="15" customHeight="1">
      <c r="A22" s="674" t="s">
        <v>766</v>
      </c>
      <c r="B22" s="738">
        <v>128558934405.10641</v>
      </c>
      <c r="C22" s="738">
        <v>122858996164.56911</v>
      </c>
      <c r="D22" s="738">
        <v>160005037915.56113</v>
      </c>
      <c r="E22" s="738">
        <v>165801976227.27621</v>
      </c>
      <c r="F22" s="738">
        <v>190050674759.66565</v>
      </c>
      <c r="G22" s="738">
        <v>183158015880.08279</v>
      </c>
      <c r="H22" s="763">
        <v>226098673772.82922</v>
      </c>
      <c r="I22" s="763">
        <v>229024330769.87881</v>
      </c>
      <c r="J22" s="763">
        <v>287426018621.12097</v>
      </c>
      <c r="K22" s="763">
        <v>307991610537.89313</v>
      </c>
      <c r="L22" s="1501">
        <v>360088773992.92139</v>
      </c>
    </row>
    <row r="23" spans="1:12" ht="15" customHeight="1">
      <c r="A23" s="205" t="s">
        <v>2076</v>
      </c>
      <c r="B23" s="909">
        <v>0</v>
      </c>
      <c r="C23" s="909">
        <v>0</v>
      </c>
      <c r="D23" s="909">
        <v>0</v>
      </c>
      <c r="E23" s="909">
        <v>0</v>
      </c>
      <c r="F23" s="909">
        <v>0</v>
      </c>
      <c r="G23" s="909">
        <v>0</v>
      </c>
      <c r="H23" s="909">
        <v>0</v>
      </c>
      <c r="I23" s="909">
        <v>0</v>
      </c>
      <c r="J23" s="909">
        <v>0</v>
      </c>
      <c r="K23" s="909">
        <v>0</v>
      </c>
      <c r="L23" s="1501">
        <v>376504108536.92322</v>
      </c>
    </row>
    <row r="24" spans="1:12" ht="15" customHeight="1">
      <c r="A24" t="s">
        <v>2060</v>
      </c>
      <c r="B24" s="909">
        <v>0</v>
      </c>
      <c r="C24" s="909">
        <v>0</v>
      </c>
      <c r="D24" s="909">
        <v>0</v>
      </c>
      <c r="E24" s="909">
        <v>0</v>
      </c>
      <c r="F24" s="909">
        <v>0</v>
      </c>
      <c r="G24" s="909">
        <v>0</v>
      </c>
      <c r="H24" s="909">
        <v>0</v>
      </c>
      <c r="I24" s="909">
        <v>0</v>
      </c>
      <c r="J24" s="909">
        <v>0</v>
      </c>
      <c r="K24" s="909">
        <v>0</v>
      </c>
      <c r="L24" s="1501">
        <v>73579745256.951797</v>
      </c>
    </row>
    <row r="25" spans="1:12" ht="15" customHeight="1">
      <c r="A25" s="205" t="s">
        <v>2061</v>
      </c>
      <c r="B25" s="909">
        <v>0</v>
      </c>
      <c r="C25" s="909">
        <v>0</v>
      </c>
      <c r="D25" s="909">
        <v>0</v>
      </c>
      <c r="E25" s="909">
        <v>0</v>
      </c>
      <c r="F25" s="909">
        <v>0</v>
      </c>
      <c r="G25" s="909">
        <v>0</v>
      </c>
      <c r="H25" s="909">
        <v>0</v>
      </c>
      <c r="I25" s="909">
        <v>0</v>
      </c>
      <c r="J25" s="909">
        <v>0</v>
      </c>
      <c r="K25" s="909">
        <v>0</v>
      </c>
      <c r="L25" s="1501">
        <v>39966296430.29229</v>
      </c>
    </row>
    <row r="26" spans="1:12" ht="15" customHeight="1">
      <c r="A26" s="674" t="s">
        <v>767</v>
      </c>
      <c r="B26" s="738">
        <v>169233312509.22427</v>
      </c>
      <c r="C26" s="738">
        <v>197763395657.52466</v>
      </c>
      <c r="D26" s="738">
        <v>253355812520.36185</v>
      </c>
      <c r="E26" s="738">
        <v>261087122938.20343</v>
      </c>
      <c r="F26" s="738">
        <v>297242046445.18707</v>
      </c>
      <c r="G26" s="738">
        <v>343881760016.50873</v>
      </c>
      <c r="H26" s="763">
        <v>408735072181.76788</v>
      </c>
      <c r="I26" s="763">
        <v>448457171544.06995</v>
      </c>
      <c r="J26" s="763">
        <v>463964527103.62146</v>
      </c>
      <c r="K26" s="763">
        <v>501641279003.31866</v>
      </c>
      <c r="L26" s="1501">
        <v>73891375163.627304</v>
      </c>
    </row>
    <row r="27" spans="1:12" ht="15" customHeight="1">
      <c r="A27" s="674" t="s">
        <v>768</v>
      </c>
      <c r="B27" s="738">
        <v>8424931418.1887512</v>
      </c>
      <c r="C27" s="738">
        <v>9134733869.5476933</v>
      </c>
      <c r="D27" s="738">
        <v>11736255442.992912</v>
      </c>
      <c r="E27" s="738">
        <v>12395405696.046831</v>
      </c>
      <c r="F27" s="738">
        <v>12511887662.733185</v>
      </c>
      <c r="G27" s="738">
        <v>18247307199.911728</v>
      </c>
      <c r="H27" s="763">
        <v>18626976054.307426</v>
      </c>
      <c r="I27" s="763">
        <v>19682131207.910038</v>
      </c>
      <c r="J27" s="763">
        <v>18422735210.450005</v>
      </c>
      <c r="K27" s="763">
        <v>19150432724.891567</v>
      </c>
      <c r="L27" s="1501">
        <v>20414273710.365864</v>
      </c>
    </row>
    <row r="28" spans="1:12" ht="15" customHeight="1">
      <c r="A28" s="674" t="s">
        <v>769</v>
      </c>
      <c r="B28" s="738">
        <v>9742522256.3612061</v>
      </c>
      <c r="C28" s="738">
        <v>14837182270.751637</v>
      </c>
      <c r="D28" s="738">
        <v>13648003558.430643</v>
      </c>
      <c r="E28" s="738">
        <v>14090014943.192448</v>
      </c>
      <c r="F28" s="738">
        <v>19949675803.165394</v>
      </c>
      <c r="G28" s="738">
        <v>16793485248.109707</v>
      </c>
      <c r="H28" s="763">
        <v>18696718536.879284</v>
      </c>
      <c r="I28" s="763">
        <v>22125161009.41906</v>
      </c>
      <c r="J28" s="763">
        <v>26731614433.790062</v>
      </c>
      <c r="K28" s="763">
        <v>26706324715.533974</v>
      </c>
      <c r="L28" s="1501">
        <v>32306247431.105431</v>
      </c>
    </row>
    <row r="29" spans="1:12" ht="15" customHeight="1">
      <c r="A29" s="674" t="s">
        <v>770</v>
      </c>
      <c r="B29" s="738">
        <v>17229024523.623642</v>
      </c>
      <c r="C29" s="738">
        <v>23652655206.835941</v>
      </c>
      <c r="D29" s="738">
        <v>44985568755.5168</v>
      </c>
      <c r="E29" s="738">
        <v>34261062817.226868</v>
      </c>
      <c r="F29" s="738">
        <v>38585740700.129219</v>
      </c>
      <c r="G29" s="738">
        <v>47269960541.573524</v>
      </c>
      <c r="H29" s="763">
        <v>43683911022.481979</v>
      </c>
      <c r="I29" s="763">
        <v>42530844822.500046</v>
      </c>
      <c r="J29" s="763">
        <v>72732633786.380005</v>
      </c>
      <c r="K29" s="763">
        <v>80155822873.935669</v>
      </c>
      <c r="L29" s="1501">
        <v>57241936260.811996</v>
      </c>
    </row>
    <row r="30" spans="1:12" ht="15" customHeight="1">
      <c r="A30" s="674" t="s">
        <v>771</v>
      </c>
      <c r="B30" s="738">
        <v>615521070.74585164</v>
      </c>
      <c r="C30" s="738">
        <v>531735104.19040847</v>
      </c>
      <c r="D30" s="738">
        <v>1343063267.0816123</v>
      </c>
      <c r="E30" s="738">
        <v>422467389.24441701</v>
      </c>
      <c r="F30" s="738">
        <v>1392323805.7971675</v>
      </c>
      <c r="G30" s="738">
        <v>206174864.20557433</v>
      </c>
      <c r="H30" s="763">
        <v>241640482.37880403</v>
      </c>
      <c r="I30" s="763">
        <v>2649280002.670001</v>
      </c>
      <c r="J30" s="763">
        <v>371640658.84999996</v>
      </c>
      <c r="K30" s="763">
        <v>595103906.68442798</v>
      </c>
      <c r="L30" s="1501">
        <v>996658225.36904335</v>
      </c>
    </row>
    <row r="31" spans="1:12" ht="15" customHeight="1">
      <c r="A31" s="274" t="s">
        <v>772</v>
      </c>
      <c r="B31" s="272">
        <v>571399812941.77112</v>
      </c>
      <c r="C31" s="272">
        <v>670841663280.78027</v>
      </c>
      <c r="D31" s="272">
        <v>854628904672.91333</v>
      </c>
      <c r="E31" s="272">
        <v>884877953935.14832</v>
      </c>
      <c r="F31" s="272">
        <v>989460230209.57422</v>
      </c>
      <c r="G31" s="272">
        <v>1023894577732.1694</v>
      </c>
      <c r="H31" s="762">
        <v>1308850853220.4622</v>
      </c>
      <c r="I31" s="762">
        <v>1641943514557.4065</v>
      </c>
      <c r="J31" s="762">
        <v>1549162297970.2212</v>
      </c>
      <c r="K31" s="762">
        <v>1690961999436.8972</v>
      </c>
      <c r="L31" s="1502">
        <v>1914857796927.5664</v>
      </c>
    </row>
    <row r="32" spans="1:12" ht="15" customHeight="1">
      <c r="A32" s="674" t="s">
        <v>773</v>
      </c>
      <c r="B32" s="738">
        <v>138530757268.45178</v>
      </c>
      <c r="C32" s="738">
        <v>157133693735.8078</v>
      </c>
      <c r="D32" s="738">
        <v>202985734732.56384</v>
      </c>
      <c r="E32" s="738">
        <v>203258528225.83426</v>
      </c>
      <c r="F32" s="738">
        <v>261990281253.79068</v>
      </c>
      <c r="G32" s="738">
        <v>272312955367.53372</v>
      </c>
      <c r="H32" s="763">
        <v>350279372101.85791</v>
      </c>
      <c r="I32" s="763">
        <v>375755748534.76044</v>
      </c>
      <c r="J32" s="763">
        <v>409228926661.66913</v>
      </c>
      <c r="K32" s="763">
        <v>442883555944.8479</v>
      </c>
      <c r="L32" s="1501">
        <v>521868601429.22845</v>
      </c>
    </row>
    <row r="33" spans="1:12" ht="15" customHeight="1">
      <c r="A33" s="674" t="s">
        <v>774</v>
      </c>
      <c r="B33" s="738">
        <v>9400076326.9878254</v>
      </c>
      <c r="C33" s="738">
        <v>10339444676.132999</v>
      </c>
      <c r="D33" s="738">
        <v>12048482874.478868</v>
      </c>
      <c r="E33" s="738">
        <v>13240259697.498501</v>
      </c>
      <c r="F33" s="738">
        <v>11516296543.999998</v>
      </c>
      <c r="G33" s="738">
        <v>14154598519.16692</v>
      </c>
      <c r="H33" s="763">
        <v>14874290881.190002</v>
      </c>
      <c r="I33" s="763">
        <v>19142973723.209988</v>
      </c>
      <c r="J33" s="763">
        <v>18567962318.98999</v>
      </c>
      <c r="K33" s="763">
        <v>28429386122.698872</v>
      </c>
      <c r="L33" s="1501">
        <v>19797479550.449989</v>
      </c>
    </row>
    <row r="34" spans="1:12" ht="15" customHeight="1">
      <c r="A34" s="674" t="s">
        <v>775</v>
      </c>
      <c r="B34" s="738">
        <v>57488428410.143959</v>
      </c>
      <c r="C34" s="738">
        <v>64178995363.548569</v>
      </c>
      <c r="D34" s="738">
        <v>91313556683.743759</v>
      </c>
      <c r="E34" s="738">
        <v>108539448521.56253</v>
      </c>
      <c r="F34" s="738">
        <v>109938876020.51033</v>
      </c>
      <c r="G34" s="738">
        <v>108413901534.98758</v>
      </c>
      <c r="H34" s="763">
        <v>141014759747.93472</v>
      </c>
      <c r="I34" s="763">
        <v>181167021946.14206</v>
      </c>
      <c r="J34" s="763">
        <v>162565238938.71014</v>
      </c>
      <c r="K34" s="763">
        <v>182851673973.32501</v>
      </c>
      <c r="L34" s="1501">
        <v>202817251392.34875</v>
      </c>
    </row>
    <row r="35" spans="1:12" ht="15" customHeight="1">
      <c r="A35" s="674" t="s">
        <v>776</v>
      </c>
      <c r="B35" s="738">
        <v>220609783514.02994</v>
      </c>
      <c r="C35" s="738">
        <v>233106337459.28378</v>
      </c>
      <c r="D35" s="738">
        <v>294517206432.4751</v>
      </c>
      <c r="E35" s="738">
        <v>295077212097.17004</v>
      </c>
      <c r="F35" s="738">
        <v>325520576561.86102</v>
      </c>
      <c r="G35" s="738">
        <v>335184651863.58636</v>
      </c>
      <c r="H35" s="763">
        <v>438789493346.71198</v>
      </c>
      <c r="I35" s="763">
        <v>656623698652.93372</v>
      </c>
      <c r="J35" s="763">
        <v>538277085515.69952</v>
      </c>
      <c r="K35" s="763">
        <v>586637415003.64746</v>
      </c>
      <c r="L35" s="1501">
        <v>666671824515.53296</v>
      </c>
    </row>
    <row r="36" spans="1:12" ht="15" customHeight="1">
      <c r="A36" s="674" t="s">
        <v>777</v>
      </c>
      <c r="B36" s="738">
        <v>92253338938.576355</v>
      </c>
      <c r="C36" s="738">
        <v>120238423612.29433</v>
      </c>
      <c r="D36" s="738">
        <v>125832909475.73515</v>
      </c>
      <c r="E36" s="738">
        <v>140501763979.18005</v>
      </c>
      <c r="F36" s="738">
        <v>156502568049.75009</v>
      </c>
      <c r="G36" s="738">
        <v>166952799165.59467</v>
      </c>
      <c r="H36" s="763">
        <v>200475862290.68015</v>
      </c>
      <c r="I36" s="763">
        <v>199406758786.26022</v>
      </c>
      <c r="J36" s="763">
        <v>223023128193.14993</v>
      </c>
      <c r="K36" s="763">
        <v>249254009211.53137</v>
      </c>
      <c r="L36" s="1501">
        <v>278470482557.83051</v>
      </c>
    </row>
    <row r="37" spans="1:12" ht="15" customHeight="1">
      <c r="A37" s="674" t="s">
        <v>778</v>
      </c>
      <c r="B37" s="738">
        <v>49192028281.170044</v>
      </c>
      <c r="C37" s="738">
        <v>58805026274.721062</v>
      </c>
      <c r="D37" s="738">
        <v>70750142749.310974</v>
      </c>
      <c r="E37" s="738">
        <v>58263634245.267319</v>
      </c>
      <c r="F37" s="738">
        <v>54262688142.839966</v>
      </c>
      <c r="G37" s="738">
        <v>56373527820.641739</v>
      </c>
      <c r="H37" s="763">
        <v>66155054696.029976</v>
      </c>
      <c r="I37" s="763">
        <v>104201177667.05005</v>
      </c>
      <c r="J37" s="763">
        <v>75057283665.950058</v>
      </c>
      <c r="K37" s="763">
        <v>76413733147.081512</v>
      </c>
      <c r="L37" s="1501">
        <v>93304095500.760086</v>
      </c>
    </row>
    <row r="38" spans="1:12" ht="15" customHeight="1">
      <c r="A38" s="674" t="s">
        <v>779</v>
      </c>
      <c r="B38" s="738">
        <v>0</v>
      </c>
      <c r="C38" s="738">
        <v>26801866250.181076</v>
      </c>
      <c r="D38" s="738">
        <v>58266803254.892517</v>
      </c>
      <c r="E38" s="738">
        <v>66179841186.527954</v>
      </c>
      <c r="F38" s="738">
        <v>69593921450.829971</v>
      </c>
      <c r="G38" s="738">
        <v>68236346784.359024</v>
      </c>
      <c r="H38" s="763">
        <v>97305259058.730011</v>
      </c>
      <c r="I38" s="763">
        <v>105646672903.95979</v>
      </c>
      <c r="J38" s="763">
        <v>122437840223.38005</v>
      </c>
      <c r="K38" s="763">
        <v>124383515535.86073</v>
      </c>
      <c r="L38" s="1501">
        <v>131915054831.85991</v>
      </c>
    </row>
    <row r="39" spans="1:12" ht="15" customHeight="1">
      <c r="A39" s="274" t="s">
        <v>780</v>
      </c>
      <c r="B39" s="272">
        <v>130174412932.73997</v>
      </c>
      <c r="C39" s="272">
        <v>151481661665.04999</v>
      </c>
      <c r="D39" s="272">
        <v>168195817781.82004</v>
      </c>
      <c r="E39" s="272">
        <v>198260823581.59009</v>
      </c>
      <c r="F39" s="272">
        <v>212388119670.43002</v>
      </c>
      <c r="G39" s="272">
        <v>218249145032.34991</v>
      </c>
      <c r="H39" s="762">
        <v>331522509729.5498</v>
      </c>
      <c r="I39" s="272">
        <v>367408297159.3399</v>
      </c>
      <c r="J39" s="762">
        <v>436733386615.53931</v>
      </c>
      <c r="K39" s="762">
        <v>512978822216.45013</v>
      </c>
      <c r="L39" s="1502">
        <v>559834368895.20032</v>
      </c>
    </row>
    <row r="40" spans="1:12" ht="15" customHeight="1">
      <c r="A40" s="674" t="s">
        <v>781</v>
      </c>
      <c r="B40" s="738">
        <v>14854458848.930046</v>
      </c>
      <c r="C40" s="738">
        <v>27972431691.839775</v>
      </c>
      <c r="D40" s="738">
        <v>17405350589.586472</v>
      </c>
      <c r="E40" s="738">
        <v>18770135653.318825</v>
      </c>
      <c r="F40" s="738">
        <v>24985752606.699989</v>
      </c>
      <c r="G40" s="738">
        <v>23170044452.350018</v>
      </c>
      <c r="H40" s="763">
        <v>42521027653.23999</v>
      </c>
      <c r="I40" s="738">
        <v>37707230150.979996</v>
      </c>
      <c r="J40" s="763">
        <v>45826627840.500031</v>
      </c>
      <c r="K40" s="763">
        <v>58853778986.869408</v>
      </c>
      <c r="L40" s="1501">
        <v>60818070540.420052</v>
      </c>
    </row>
    <row r="41" spans="1:12" ht="15" customHeight="1">
      <c r="A41" s="674" t="s">
        <v>782</v>
      </c>
      <c r="B41" s="738">
        <v>90097976844.746002</v>
      </c>
      <c r="C41" s="738">
        <v>102981795376.40906</v>
      </c>
      <c r="D41" s="738">
        <v>122650560376.84393</v>
      </c>
      <c r="E41" s="738">
        <v>146546064851.90939</v>
      </c>
      <c r="F41" s="738">
        <v>160639926930.14999</v>
      </c>
      <c r="G41" s="738">
        <v>166323145881.91</v>
      </c>
      <c r="H41" s="763">
        <v>254741789177.74005</v>
      </c>
      <c r="I41" s="738">
        <v>282985480641.05011</v>
      </c>
      <c r="J41" s="763">
        <v>338991680869.31976</v>
      </c>
      <c r="K41" s="763">
        <v>377323425618.01691</v>
      </c>
      <c r="L41" s="1501">
        <v>417480169507.56006</v>
      </c>
    </row>
    <row r="42" spans="1:12" ht="15" customHeight="1">
      <c r="A42" s="674" t="s">
        <v>783</v>
      </c>
      <c r="B42" s="738">
        <v>25127396166.903969</v>
      </c>
      <c r="C42" s="738">
        <v>20395757396.86121</v>
      </c>
      <c r="D42" s="738">
        <v>28128825395.069584</v>
      </c>
      <c r="E42" s="738">
        <v>32944623035.16169</v>
      </c>
      <c r="F42" s="738">
        <v>26743485382.400013</v>
      </c>
      <c r="G42" s="738">
        <v>28668763544.869995</v>
      </c>
      <c r="H42" s="763">
        <v>34711523625.630005</v>
      </c>
      <c r="I42" s="738">
        <v>46831094747.029976</v>
      </c>
      <c r="J42" s="763">
        <v>51910774470.530006</v>
      </c>
      <c r="K42" s="763">
        <v>76801617611.563522</v>
      </c>
      <c r="L42" s="1501">
        <v>81551860969.020004</v>
      </c>
    </row>
    <row r="43" spans="1:12" ht="15" customHeight="1">
      <c r="A43" s="274" t="s">
        <v>784</v>
      </c>
      <c r="B43" s="269">
        <v>78790295539.819901</v>
      </c>
      <c r="C43" s="269">
        <v>76971395680.270004</v>
      </c>
      <c r="D43" s="269">
        <v>101936320556.28018</v>
      </c>
      <c r="E43" s="269">
        <v>157028607359.12955</v>
      </c>
      <c r="F43" s="269">
        <v>161541098005.15079</v>
      </c>
      <c r="G43" s="269">
        <v>173463629524.40997</v>
      </c>
      <c r="H43" s="762">
        <v>193172873097.71954</v>
      </c>
      <c r="I43" s="762">
        <v>184651866969.27106</v>
      </c>
      <c r="J43" s="762">
        <v>252725797433.82983</v>
      </c>
      <c r="K43" s="762">
        <v>281599693750.51038</v>
      </c>
      <c r="L43" s="1502">
        <v>315765189399.94501</v>
      </c>
    </row>
    <row r="44" spans="1:12" ht="15" customHeight="1">
      <c r="A44" s="674" t="s">
        <v>785</v>
      </c>
      <c r="B44" s="738">
        <v>43686538800.53965</v>
      </c>
      <c r="C44" s="738">
        <v>32764163905.374092</v>
      </c>
      <c r="D44" s="738">
        <v>47265639477.369881</v>
      </c>
      <c r="E44" s="738">
        <v>84527027028.100266</v>
      </c>
      <c r="F44" s="738">
        <v>68925993427.809799</v>
      </c>
      <c r="G44" s="738">
        <v>80025282612.790009</v>
      </c>
      <c r="H44" s="763">
        <v>59804235986.989876</v>
      </c>
      <c r="I44" s="738">
        <v>59872740929.787643</v>
      </c>
      <c r="J44" s="763">
        <v>124197842123.28989</v>
      </c>
      <c r="K44" s="763">
        <v>125414652602.50342</v>
      </c>
      <c r="L44" s="1501">
        <v>142103519978.97012</v>
      </c>
    </row>
    <row r="45" spans="1:12" ht="15" customHeight="1">
      <c r="A45" s="674" t="s">
        <v>786</v>
      </c>
      <c r="B45" s="738">
        <v>17480028703.497849</v>
      </c>
      <c r="C45" s="738">
        <v>20324283694.591827</v>
      </c>
      <c r="D45" s="738">
        <v>28876008298.596073</v>
      </c>
      <c r="E45" s="738">
        <v>32205669259.331455</v>
      </c>
      <c r="F45" s="738">
        <v>35573124437.729927</v>
      </c>
      <c r="G45" s="738">
        <v>34578036050.170082</v>
      </c>
      <c r="H45" s="763">
        <v>42626123181.980347</v>
      </c>
      <c r="I45" s="738">
        <v>47238375069.032722</v>
      </c>
      <c r="J45" s="763">
        <v>46480002934.79966</v>
      </c>
      <c r="K45" s="763">
        <v>54986800912.505676</v>
      </c>
      <c r="L45" s="1501">
        <v>57278221446.229851</v>
      </c>
    </row>
    <row r="46" spans="1:12" ht="15" customHeight="1">
      <c r="A46" s="674" t="s">
        <v>787</v>
      </c>
      <c r="B46" s="738">
        <v>17552525187.942505</v>
      </c>
      <c r="C46" s="738">
        <v>23768253120.94413</v>
      </c>
      <c r="D46" s="738">
        <v>25885859669.274075</v>
      </c>
      <c r="E46" s="738">
        <v>40282486063.888084</v>
      </c>
      <c r="F46" s="738">
        <v>57013233879.570145</v>
      </c>
      <c r="G46" s="738">
        <v>58833746896.000031</v>
      </c>
      <c r="H46" s="763">
        <v>90803869990.190002</v>
      </c>
      <c r="I46" s="738">
        <v>77363366888.5401</v>
      </c>
      <c r="J46" s="763">
        <v>82035382888.099991</v>
      </c>
      <c r="K46" s="763">
        <v>101198240235.50511</v>
      </c>
      <c r="L46" s="1501">
        <v>116347502280.07997</v>
      </c>
    </row>
    <row r="47" spans="1:12" ht="15" customHeight="1">
      <c r="A47" s="274" t="s">
        <v>788</v>
      </c>
      <c r="B47" s="272">
        <v>157498678900.38943</v>
      </c>
      <c r="C47" s="272">
        <v>175745783058.84036</v>
      </c>
      <c r="D47" s="272">
        <v>236225142953.93985</v>
      </c>
      <c r="E47" s="272">
        <v>257096822099.35965</v>
      </c>
      <c r="F47" s="272">
        <v>286869150958.33301</v>
      </c>
      <c r="G47" s="272">
        <v>354531205552.92883</v>
      </c>
      <c r="H47" s="762">
        <v>403072089338.0448</v>
      </c>
      <c r="I47" s="762">
        <v>464360491008.54852</v>
      </c>
      <c r="J47" s="762">
        <v>495503649817.6394</v>
      </c>
      <c r="K47" s="762">
        <v>554732273076.10059</v>
      </c>
      <c r="L47" s="1501">
        <v>628634100722.31238</v>
      </c>
    </row>
    <row r="48" spans="1:12" ht="15" customHeight="1">
      <c r="A48" s="674" t="s">
        <v>789</v>
      </c>
      <c r="B48" s="738">
        <v>21154379304.830517</v>
      </c>
      <c r="C48" s="738">
        <v>23561826661.291481</v>
      </c>
      <c r="D48" s="738">
        <v>35415729192.421921</v>
      </c>
      <c r="E48" s="738">
        <v>37335492782.953278</v>
      </c>
      <c r="F48" s="738">
        <v>48112879575.13015</v>
      </c>
      <c r="G48" s="738">
        <v>90216583130.060089</v>
      </c>
      <c r="H48" s="763">
        <v>70289550855.480087</v>
      </c>
      <c r="I48" s="763">
        <v>80309979819.700165</v>
      </c>
      <c r="J48" s="763">
        <v>91174210997.917633</v>
      </c>
      <c r="K48" s="763">
        <v>99949877554.891968</v>
      </c>
      <c r="L48" s="1501">
        <v>113361824995.44041</v>
      </c>
    </row>
    <row r="49" spans="1:12" ht="15" customHeight="1">
      <c r="A49" s="674" t="s">
        <v>790</v>
      </c>
      <c r="B49" s="738">
        <v>2480805012.7423992</v>
      </c>
      <c r="C49" s="738">
        <v>2095547364.269907</v>
      </c>
      <c r="D49" s="738">
        <v>2412411858.5734224</v>
      </c>
      <c r="E49" s="738">
        <v>2656152909.1469355</v>
      </c>
      <c r="F49" s="738">
        <v>2898662178.0999975</v>
      </c>
      <c r="G49" s="738">
        <v>3411704992.6700025</v>
      </c>
      <c r="H49" s="763">
        <v>3228458173.9000049</v>
      </c>
      <c r="I49" s="763">
        <v>3452493188.8799992</v>
      </c>
      <c r="J49" s="763">
        <v>3985281602.9326954</v>
      </c>
      <c r="K49" s="763">
        <v>4019596675.6534553</v>
      </c>
      <c r="L49" s="1501">
        <v>3913259099.3600006</v>
      </c>
    </row>
    <row r="50" spans="1:12" ht="15" customHeight="1">
      <c r="A50" s="674" t="s">
        <v>791</v>
      </c>
      <c r="B50" s="738">
        <v>29190911193.259151</v>
      </c>
      <c r="C50" s="738">
        <v>33759210871.245483</v>
      </c>
      <c r="D50" s="738">
        <v>47942529537.397499</v>
      </c>
      <c r="E50" s="738">
        <v>55536844879.173096</v>
      </c>
      <c r="F50" s="738">
        <v>61634542849.939354</v>
      </c>
      <c r="G50" s="738">
        <v>64681771725.239479</v>
      </c>
      <c r="H50" s="763">
        <v>85096375775.756668</v>
      </c>
      <c r="I50" s="763">
        <v>94793047884.839066</v>
      </c>
      <c r="J50" s="763">
        <v>101226837239.02426</v>
      </c>
      <c r="K50" s="763">
        <v>111754339215.60542</v>
      </c>
      <c r="L50" s="1501">
        <v>121163466444.48149</v>
      </c>
    </row>
    <row r="51" spans="1:12" ht="15" customHeight="1">
      <c r="A51" s="674" t="s">
        <v>792</v>
      </c>
      <c r="B51" s="738">
        <v>81330783809.789886</v>
      </c>
      <c r="C51" s="738">
        <v>90860817191.88147</v>
      </c>
      <c r="D51" s="738">
        <v>119184528621.73798</v>
      </c>
      <c r="E51" s="738">
        <v>130758746509.70627</v>
      </c>
      <c r="F51" s="738">
        <v>146055358463.07022</v>
      </c>
      <c r="G51" s="738">
        <v>151669774434.2803</v>
      </c>
      <c r="H51" s="763">
        <v>203927233577.00989</v>
      </c>
      <c r="I51" s="763">
        <v>252243407050.70062</v>
      </c>
      <c r="J51" s="763">
        <v>270566179885.86008</v>
      </c>
      <c r="K51" s="763">
        <v>298901530584.08832</v>
      </c>
      <c r="L51" s="1501">
        <v>340143291877.91229</v>
      </c>
    </row>
    <row r="52" spans="1:12" ht="15" customHeight="1">
      <c r="A52" s="674" t="s">
        <v>793</v>
      </c>
      <c r="B52" s="738">
        <v>21500085338.521866</v>
      </c>
      <c r="C52" s="738">
        <v>22135613765.530437</v>
      </c>
      <c r="D52" s="738">
        <v>27476091697.084549</v>
      </c>
      <c r="E52" s="738">
        <v>26452273860.429783</v>
      </c>
      <c r="F52" s="738">
        <v>21494899984.22002</v>
      </c>
      <c r="G52" s="738">
        <v>35116428155.689949</v>
      </c>
      <c r="H52" s="763">
        <v>30159800716.610016</v>
      </c>
      <c r="I52" s="763">
        <v>23392478393.929993</v>
      </c>
      <c r="J52" s="763">
        <v>17279232722.252502</v>
      </c>
      <c r="K52" s="763">
        <v>27794410633.872997</v>
      </c>
      <c r="L52" s="1501">
        <v>33055421034.520008</v>
      </c>
    </row>
    <row r="53" spans="1:12" ht="15" customHeight="1">
      <c r="A53" t="s">
        <v>2062</v>
      </c>
      <c r="B53" s="909">
        <v>0</v>
      </c>
      <c r="C53" s="909">
        <v>0</v>
      </c>
      <c r="D53" s="909">
        <v>0</v>
      </c>
      <c r="E53" s="909">
        <v>0</v>
      </c>
      <c r="F53" s="909">
        <v>0</v>
      </c>
      <c r="G53" s="909">
        <v>0</v>
      </c>
      <c r="H53" s="909">
        <v>0</v>
      </c>
      <c r="I53" s="909">
        <v>0</v>
      </c>
      <c r="J53" s="909">
        <v>0</v>
      </c>
      <c r="K53" s="909">
        <v>0</v>
      </c>
      <c r="L53" s="1501">
        <v>5828966597.8200006</v>
      </c>
    </row>
    <row r="54" spans="1:12" ht="15" customHeight="1">
      <c r="A54" s="674" t="s">
        <v>794</v>
      </c>
      <c r="B54" s="738">
        <v>1751577975.5062399</v>
      </c>
      <c r="C54" s="738">
        <v>2991396684.2414937</v>
      </c>
      <c r="D54" s="738">
        <v>3841298158.0151157</v>
      </c>
      <c r="E54" s="738">
        <v>4362470524.3809032</v>
      </c>
      <c r="F54" s="738">
        <v>6750367949.7100048</v>
      </c>
      <c r="G54" s="738">
        <v>9366091965.0699959</v>
      </c>
      <c r="H54" s="763">
        <v>10542619242.840008</v>
      </c>
      <c r="I54" s="763">
        <v>10097669758.260004</v>
      </c>
      <c r="J54" s="763">
        <v>11304742177.484837</v>
      </c>
      <c r="K54" s="763">
        <v>12312518411.990217</v>
      </c>
      <c r="L54" s="1501">
        <v>11158170969.779999</v>
      </c>
    </row>
    <row r="55" spans="1:12" ht="15" customHeight="1">
      <c r="A55" s="274" t="s">
        <v>795</v>
      </c>
      <c r="B55" s="272">
        <v>1221285114539.4019</v>
      </c>
      <c r="C55" s="272">
        <v>1389863610697.7744</v>
      </c>
      <c r="D55" s="272">
        <v>1697207684651.0454</v>
      </c>
      <c r="E55" s="272">
        <v>1824036857177.0977</v>
      </c>
      <c r="F55" s="272">
        <v>2007385115100.4634</v>
      </c>
      <c r="G55" s="272">
        <v>2109828300120.7214</v>
      </c>
      <c r="H55" s="762">
        <v>2654204230762.5664</v>
      </c>
      <c r="I55" s="762">
        <v>3045165990737.8809</v>
      </c>
      <c r="J55" s="762">
        <v>3229090986413.73</v>
      </c>
      <c r="K55" s="762">
        <v>3533322517892.8833</v>
      </c>
      <c r="L55" s="1502">
        <v>3987891879813.2559</v>
      </c>
    </row>
    <row r="56" spans="1:12" ht="15" customHeight="1">
      <c r="A56" s="274" t="s">
        <v>796</v>
      </c>
      <c r="B56" s="272">
        <v>511508023010.07825</v>
      </c>
      <c r="C56" s="272">
        <v>615454921914.10913</v>
      </c>
      <c r="D56" s="272">
        <v>724007108578.14026</v>
      </c>
      <c r="E56" s="272">
        <v>774599753226.09448</v>
      </c>
      <c r="F56" s="272">
        <v>835514567759.16248</v>
      </c>
      <c r="G56" s="272">
        <v>940172015251.20264</v>
      </c>
      <c r="H56" s="762">
        <v>1031962557964.4204</v>
      </c>
      <c r="I56" s="762">
        <v>1135904992950.7351</v>
      </c>
      <c r="J56" s="762">
        <v>1256424241194.7969</v>
      </c>
      <c r="K56" s="762">
        <v>1337782814263.6907</v>
      </c>
      <c r="L56" s="1502">
        <v>1592615396784.6216</v>
      </c>
    </row>
    <row r="57" spans="1:12" ht="15" customHeight="1">
      <c r="A57" s="674" t="s">
        <v>797</v>
      </c>
      <c r="B57" s="738">
        <v>104943785013.41351</v>
      </c>
      <c r="C57" s="738">
        <v>106306303688.89565</v>
      </c>
      <c r="D57" s="738">
        <v>128413770181.63283</v>
      </c>
      <c r="E57" s="738">
        <v>145871031126.67493</v>
      </c>
      <c r="F57" s="738">
        <v>140260432663.59982</v>
      </c>
      <c r="G57" s="738">
        <v>169404843386.91025</v>
      </c>
      <c r="H57" s="763">
        <v>167261904080.23993</v>
      </c>
      <c r="I57" s="763">
        <v>172420218720.11963</v>
      </c>
      <c r="J57" s="763">
        <v>182050996371.5903</v>
      </c>
      <c r="K57" s="763">
        <v>175324693835.86731</v>
      </c>
      <c r="L57" s="1501">
        <v>201565306025.45947</v>
      </c>
    </row>
    <row r="58" spans="1:12" ht="15" customHeight="1">
      <c r="A58" s="674" t="s">
        <v>798</v>
      </c>
      <c r="B58" s="738">
        <v>244542851654.50613</v>
      </c>
      <c r="C58" s="738">
        <v>286255031509.6441</v>
      </c>
      <c r="D58" s="738">
        <v>326706083553.92517</v>
      </c>
      <c r="E58" s="738">
        <v>350787917330.06116</v>
      </c>
      <c r="F58" s="738">
        <v>362162857872.55029</v>
      </c>
      <c r="G58" s="738">
        <v>388730730151.29785</v>
      </c>
      <c r="H58" s="763">
        <v>470391172254.05878</v>
      </c>
      <c r="I58" s="763">
        <v>496866711029.59149</v>
      </c>
      <c r="J58" s="763">
        <v>545495492369.65375</v>
      </c>
      <c r="K58" s="763">
        <v>556621744654.34753</v>
      </c>
      <c r="L58" s="1501">
        <v>639733514721.79504</v>
      </c>
    </row>
    <row r="59" spans="1:12" ht="15" customHeight="1">
      <c r="A59" s="674" t="s">
        <v>799</v>
      </c>
      <c r="B59" s="738">
        <v>17727489760.032425</v>
      </c>
      <c r="C59" s="738">
        <v>13081243212.914644</v>
      </c>
      <c r="D59" s="738">
        <v>16435566638.585737</v>
      </c>
      <c r="E59" s="738">
        <v>16891185891.643312</v>
      </c>
      <c r="F59" s="738">
        <v>29777342637.879936</v>
      </c>
      <c r="G59" s="738">
        <v>28189102236.239887</v>
      </c>
      <c r="H59" s="763">
        <v>27441069042.144939</v>
      </c>
      <c r="I59" s="763">
        <v>28756035866.491684</v>
      </c>
      <c r="J59" s="763">
        <v>31222316057.590164</v>
      </c>
      <c r="K59" s="763">
        <v>41128818050.737</v>
      </c>
      <c r="L59" s="1501">
        <v>43901271503.074471</v>
      </c>
    </row>
    <row r="60" spans="1:12" ht="15" customHeight="1">
      <c r="A60" s="674" t="s">
        <v>800</v>
      </c>
      <c r="B60" s="738">
        <v>113083750275.6675</v>
      </c>
      <c r="C60" s="738">
        <v>157240770234.02527</v>
      </c>
      <c r="D60" s="738">
        <v>195711181425.98019</v>
      </c>
      <c r="E60" s="738">
        <v>192370966934.198</v>
      </c>
      <c r="F60" s="738">
        <v>220154963636.46027</v>
      </c>
      <c r="G60" s="738">
        <v>276160394544.07068</v>
      </c>
      <c r="H60" s="763">
        <v>284567753072.37854</v>
      </c>
      <c r="I60" s="763">
        <v>345351767010.26068</v>
      </c>
      <c r="J60" s="763">
        <v>398265386148.8797</v>
      </c>
      <c r="K60" s="763">
        <v>455247540367.91321</v>
      </c>
      <c r="L60" s="1501">
        <v>520655067835.92145</v>
      </c>
    </row>
    <row r="61" spans="1:12" ht="15" customHeight="1">
      <c r="A61" s="674" t="s">
        <v>801</v>
      </c>
      <c r="B61" s="738">
        <v>32617444301.279743</v>
      </c>
      <c r="C61" s="738">
        <v>52624947866.30056</v>
      </c>
      <c r="D61" s="738">
        <v>56783080513.225143</v>
      </c>
      <c r="E61" s="738">
        <v>68896072463.98291</v>
      </c>
      <c r="F61" s="738">
        <v>69354347348.730042</v>
      </c>
      <c r="G61" s="738">
        <v>77537368595.509918</v>
      </c>
      <c r="H61" s="763">
        <v>82306573618.910034</v>
      </c>
      <c r="I61" s="763">
        <v>92546965603.839981</v>
      </c>
      <c r="J61" s="763">
        <v>100041552623.57985</v>
      </c>
      <c r="K61" s="763">
        <v>109460017354.84619</v>
      </c>
      <c r="L61" s="1501">
        <v>110320712754.69859</v>
      </c>
    </row>
    <row r="62" spans="1:12" ht="15" customHeight="1">
      <c r="A62" t="s">
        <v>2063</v>
      </c>
      <c r="B62" s="909">
        <v>0</v>
      </c>
      <c r="C62" s="909">
        <v>0</v>
      </c>
      <c r="D62" s="909">
        <v>0</v>
      </c>
      <c r="E62" s="909">
        <v>0</v>
      </c>
      <c r="F62" s="909">
        <v>0</v>
      </c>
      <c r="G62" s="909">
        <v>0</v>
      </c>
      <c r="H62" s="909">
        <v>0</v>
      </c>
      <c r="I62" s="909">
        <v>0</v>
      </c>
      <c r="J62" s="909">
        <v>0</v>
      </c>
      <c r="K62" s="909">
        <v>0</v>
      </c>
      <c r="L62" s="1501">
        <v>76439523943.683731</v>
      </c>
    </row>
    <row r="63" spans="1:12" ht="15" customHeight="1">
      <c r="A63" s="274" t="s">
        <v>802</v>
      </c>
      <c r="B63" s="272">
        <v>140440137316.46991</v>
      </c>
      <c r="C63" s="272">
        <v>201357044319.8399</v>
      </c>
      <c r="D63" s="272">
        <v>245417862002.90988</v>
      </c>
      <c r="E63" s="272">
        <v>269379916158.85001</v>
      </c>
      <c r="F63" s="272">
        <v>249622451014.92026</v>
      </c>
      <c r="G63" s="272">
        <v>243531646933.41965</v>
      </c>
      <c r="H63" s="762">
        <v>338401178706.66846</v>
      </c>
      <c r="I63" s="762">
        <v>464598790209.45734</v>
      </c>
      <c r="J63" s="762">
        <v>475415857786.07874</v>
      </c>
      <c r="K63" s="762">
        <v>576326096892.74231</v>
      </c>
      <c r="L63" s="1503">
        <v>63326224594.090103</v>
      </c>
    </row>
    <row r="64" spans="1:12" ht="15" customHeight="1">
      <c r="A64" s="674" t="s">
        <v>803</v>
      </c>
      <c r="B64" s="738">
        <v>37291228860.753593</v>
      </c>
      <c r="C64" s="738">
        <v>41031246446.10891</v>
      </c>
      <c r="D64" s="738">
        <v>39387918934.685677</v>
      </c>
      <c r="E64" s="738">
        <v>56410394934.170624</v>
      </c>
      <c r="F64" s="738">
        <v>59330361842.820061</v>
      </c>
      <c r="G64" s="738">
        <v>65138703766.140022</v>
      </c>
      <c r="H64" s="763">
        <v>61388273921.520027</v>
      </c>
      <c r="I64" s="763">
        <v>71097932525.540039</v>
      </c>
      <c r="J64" s="763">
        <v>72927388615.570023</v>
      </c>
      <c r="K64" s="763">
        <v>64129471108.471428</v>
      </c>
      <c r="L64" s="1501">
        <v>203295805318.58929</v>
      </c>
    </row>
    <row r="65" spans="1:12" ht="15" customHeight="1">
      <c r="A65" s="674" t="s">
        <v>804</v>
      </c>
      <c r="B65" s="738">
        <v>102965670597.35645</v>
      </c>
      <c r="C65" s="738">
        <v>159518542527.50082</v>
      </c>
      <c r="D65" s="738">
        <v>206054798583.3143</v>
      </c>
      <c r="E65" s="738">
        <v>213016354273.10938</v>
      </c>
      <c r="F65" s="738">
        <v>190295864896.75006</v>
      </c>
      <c r="G65" s="738">
        <v>178293980820.2298</v>
      </c>
      <c r="H65" s="763">
        <v>107968874742.61026</v>
      </c>
      <c r="I65" s="763">
        <v>110764013220.89017</v>
      </c>
      <c r="J65" s="763">
        <v>146882930371.34995</v>
      </c>
      <c r="K65" s="763">
        <v>172298685406.71759</v>
      </c>
      <c r="L65" s="1501">
        <v>121176560315.21004</v>
      </c>
    </row>
    <row r="66" spans="1:12" ht="15" customHeight="1">
      <c r="A66" s="674" t="s">
        <v>805</v>
      </c>
      <c r="B66" s="909">
        <v>0</v>
      </c>
      <c r="C66" s="909">
        <v>0</v>
      </c>
      <c r="D66" s="909">
        <v>0</v>
      </c>
      <c r="E66" s="909">
        <v>0</v>
      </c>
      <c r="F66" s="909">
        <v>0</v>
      </c>
      <c r="G66" s="909">
        <v>0</v>
      </c>
      <c r="H66" s="763">
        <v>96529118444.85997</v>
      </c>
      <c r="I66" s="763">
        <v>136015704561.18135</v>
      </c>
      <c r="J66" s="763">
        <v>93401870063.670013</v>
      </c>
      <c r="K66" s="763">
        <v>99038596818.931885</v>
      </c>
      <c r="L66" s="1501">
        <v>36329511251.089989</v>
      </c>
    </row>
    <row r="67" spans="1:12" ht="15" customHeight="1">
      <c r="A67" s="674" t="s">
        <v>806</v>
      </c>
      <c r="B67" s="909">
        <v>0</v>
      </c>
      <c r="C67" s="909">
        <v>0</v>
      </c>
      <c r="D67" s="909">
        <v>0</v>
      </c>
      <c r="E67" s="909">
        <v>0</v>
      </c>
      <c r="F67" s="909">
        <v>0</v>
      </c>
      <c r="G67" s="909">
        <v>0</v>
      </c>
      <c r="H67" s="763">
        <v>16948780814.880001</v>
      </c>
      <c r="I67" s="763">
        <v>28841973848.790016</v>
      </c>
      <c r="J67" s="763">
        <v>26251524357.380016</v>
      </c>
      <c r="K67" s="763">
        <v>41863046968.797813</v>
      </c>
      <c r="L67" s="1501">
        <v>201100900447.4101</v>
      </c>
    </row>
    <row r="68" spans="1:12" ht="15" customHeight="1">
      <c r="A68" s="674" t="s">
        <v>807</v>
      </c>
      <c r="B68" s="909">
        <v>0</v>
      </c>
      <c r="C68" s="909">
        <v>0</v>
      </c>
      <c r="D68" s="909">
        <v>0</v>
      </c>
      <c r="E68" s="909">
        <v>0</v>
      </c>
      <c r="F68" s="909">
        <v>0</v>
      </c>
      <c r="G68" s="909">
        <v>0</v>
      </c>
      <c r="H68" s="763">
        <v>55572413052.909996</v>
      </c>
      <c r="I68" s="763">
        <v>117877171840.33572</v>
      </c>
      <c r="J68" s="763">
        <v>135947306730.84995</v>
      </c>
      <c r="K68" s="763">
        <v>198996296589.8212</v>
      </c>
      <c r="L68" s="1501">
        <v>201100900447.4101</v>
      </c>
    </row>
    <row r="69" spans="1:12" ht="15" customHeight="1">
      <c r="A69" t="s">
        <v>2064</v>
      </c>
      <c r="B69" s="909">
        <v>0</v>
      </c>
      <c r="C69" s="909">
        <v>0</v>
      </c>
      <c r="D69" s="909">
        <v>0</v>
      </c>
      <c r="E69" s="909">
        <v>0</v>
      </c>
      <c r="F69" s="909">
        <v>0</v>
      </c>
      <c r="G69" s="909">
        <v>0</v>
      </c>
      <c r="H69" s="909">
        <v>0</v>
      </c>
      <c r="I69" s="909">
        <v>0</v>
      </c>
      <c r="J69" s="909">
        <v>0</v>
      </c>
      <c r="K69" s="909">
        <v>0</v>
      </c>
      <c r="L69" s="1300">
        <v>-1785342276.1399994</v>
      </c>
    </row>
    <row r="70" spans="1:12" ht="15" customHeight="1">
      <c r="A70" t="s">
        <v>2065</v>
      </c>
      <c r="B70" s="909">
        <v>0</v>
      </c>
      <c r="C70" s="909">
        <v>0</v>
      </c>
      <c r="D70" s="909">
        <v>0</v>
      </c>
      <c r="E70" s="909">
        <v>0</v>
      </c>
      <c r="F70" s="909">
        <v>0</v>
      </c>
      <c r="G70" s="909">
        <v>0</v>
      </c>
      <c r="H70" s="909">
        <v>0</v>
      </c>
      <c r="I70" s="909">
        <v>0</v>
      </c>
      <c r="J70" s="909">
        <v>0</v>
      </c>
      <c r="K70" s="909">
        <v>0</v>
      </c>
      <c r="L70" s="1501">
        <v>2333155711.6900001</v>
      </c>
    </row>
    <row r="71" spans="1:12" ht="15" customHeight="1">
      <c r="A71" t="s">
        <v>2066</v>
      </c>
      <c r="B71" s="909">
        <v>0</v>
      </c>
      <c r="C71" s="909">
        <v>0</v>
      </c>
      <c r="D71" s="909">
        <v>0</v>
      </c>
      <c r="E71" s="909">
        <v>0</v>
      </c>
      <c r="F71" s="909">
        <v>0</v>
      </c>
      <c r="G71" s="909">
        <v>0</v>
      </c>
      <c r="H71" s="909">
        <v>0</v>
      </c>
      <c r="I71" s="909">
        <v>0</v>
      </c>
      <c r="J71" s="909">
        <v>0</v>
      </c>
      <c r="K71" s="909">
        <v>0</v>
      </c>
      <c r="L71" s="1501">
        <v>19364387381.880005</v>
      </c>
    </row>
    <row r="72" spans="1:12" ht="15" customHeight="1">
      <c r="A72" s="287" t="s">
        <v>808</v>
      </c>
      <c r="B72" s="272">
        <v>62681754844.020004</v>
      </c>
      <c r="C72" s="272">
        <v>57832354150.919968</v>
      </c>
      <c r="D72" s="272">
        <v>79359039897.830078</v>
      </c>
      <c r="E72" s="272">
        <v>93284662508.369995</v>
      </c>
      <c r="F72" s="272">
        <v>150569020167.06012</v>
      </c>
      <c r="G72" s="272">
        <v>145716476443.63</v>
      </c>
      <c r="H72" s="762">
        <v>174533038500.86938</v>
      </c>
      <c r="I72" s="762">
        <v>172412033467.09866</v>
      </c>
      <c r="J72" s="762">
        <v>159506084071.12</v>
      </c>
      <c r="K72" s="762">
        <v>186644843694.8298</v>
      </c>
      <c r="L72" s="1502">
        <v>196039968789.89908</v>
      </c>
    </row>
    <row r="73" spans="1:12" ht="15" customHeight="1">
      <c r="A73" s="274" t="s">
        <v>809</v>
      </c>
      <c r="B73" s="272">
        <v>491397432833.35156</v>
      </c>
      <c r="C73" s="272">
        <v>534451346564.11975</v>
      </c>
      <c r="D73" s="272">
        <v>641279096047.0575</v>
      </c>
      <c r="E73" s="272">
        <v>686434375138.26819</v>
      </c>
      <c r="F73" s="272">
        <v>794601067936.49268</v>
      </c>
      <c r="G73" s="272">
        <v>783427091869.01758</v>
      </c>
      <c r="H73" s="762">
        <v>1069815759349.8466</v>
      </c>
      <c r="I73" s="762">
        <v>1261694931722.8965</v>
      </c>
      <c r="J73" s="762">
        <v>1344120378453.7922</v>
      </c>
      <c r="K73" s="762">
        <v>1422553516435.4063</v>
      </c>
      <c r="L73" s="1502">
        <v>1460030709578.4453</v>
      </c>
    </row>
    <row r="74" spans="1:12" ht="15" customHeight="1">
      <c r="A74" s="674" t="s">
        <v>810</v>
      </c>
      <c r="B74" s="738">
        <v>263972873415.70865</v>
      </c>
      <c r="C74" s="738">
        <v>306234456690.30902</v>
      </c>
      <c r="D74" s="738">
        <v>361367234814.07037</v>
      </c>
      <c r="E74" s="738">
        <v>395382082050.77948</v>
      </c>
      <c r="F74" s="738">
        <v>444165188488.96008</v>
      </c>
      <c r="G74" s="738">
        <v>490436586716.08026</v>
      </c>
      <c r="H74" s="763">
        <v>611373429961.62036</v>
      </c>
      <c r="I74" s="763">
        <v>745244328066.90784</v>
      </c>
      <c r="J74" s="763">
        <v>709706534555.61963</v>
      </c>
      <c r="K74" s="763">
        <v>769597723893.83521</v>
      </c>
      <c r="L74" s="1504">
        <v>824375949891.92188</v>
      </c>
    </row>
    <row r="75" spans="1:12" ht="15" customHeight="1">
      <c r="A75" s="674" t="s">
        <v>811</v>
      </c>
      <c r="B75" s="738">
        <v>80613705515.618576</v>
      </c>
      <c r="C75" s="738">
        <v>80176130331.665253</v>
      </c>
      <c r="D75" s="738">
        <v>146216772452.11157</v>
      </c>
      <c r="E75" s="738">
        <v>96499409263.102936</v>
      </c>
      <c r="F75" s="738">
        <v>112931315511.53996</v>
      </c>
      <c r="G75" s="738">
        <v>106562786510.75005</v>
      </c>
      <c r="H75" s="763">
        <v>147651195870.86478</v>
      </c>
      <c r="I75" s="763">
        <v>164841858444.40918</v>
      </c>
      <c r="J75" s="763">
        <v>187636008240.99957</v>
      </c>
      <c r="K75" s="763">
        <v>214464746753.98233</v>
      </c>
      <c r="L75" s="1504">
        <v>96922473398.06839</v>
      </c>
    </row>
    <row r="76" spans="1:12" ht="15" customHeight="1">
      <c r="A76" t="s">
        <v>2067</v>
      </c>
      <c r="B76" s="909">
        <v>0</v>
      </c>
      <c r="C76" s="909">
        <v>0</v>
      </c>
      <c r="D76" s="909">
        <v>0</v>
      </c>
      <c r="E76" s="909">
        <v>0</v>
      </c>
      <c r="F76" s="909">
        <v>0</v>
      </c>
      <c r="G76" s="909">
        <v>0</v>
      </c>
      <c r="H76" s="909">
        <v>0</v>
      </c>
      <c r="I76" s="909">
        <v>0</v>
      </c>
      <c r="J76" s="909">
        <v>0</v>
      </c>
      <c r="K76" s="909">
        <v>0</v>
      </c>
      <c r="L76" s="1504">
        <v>174936104068.80157</v>
      </c>
    </row>
    <row r="77" spans="1:12" ht="15" customHeight="1">
      <c r="A77" s="674" t="s">
        <v>779</v>
      </c>
      <c r="B77" s="738">
        <v>65342746423.048309</v>
      </c>
      <c r="C77" s="738">
        <v>79017626279.509628</v>
      </c>
      <c r="D77" s="738">
        <v>97954047567.979721</v>
      </c>
      <c r="E77" s="738">
        <v>139000757844.71118</v>
      </c>
      <c r="F77" s="738">
        <v>122947307533.99992</v>
      </c>
      <c r="G77" s="738">
        <v>123717332353.36983</v>
      </c>
      <c r="H77" s="763">
        <v>160164525894.40039</v>
      </c>
      <c r="I77" s="763">
        <v>154821464521.95001</v>
      </c>
      <c r="J77" s="763">
        <v>163249706225.63028</v>
      </c>
      <c r="K77" s="763">
        <v>164752086427.43835</v>
      </c>
      <c r="L77" s="1504">
        <v>0</v>
      </c>
    </row>
    <row r="78" spans="1:12" ht="15" customHeight="1">
      <c r="A78" s="674" t="s">
        <v>812</v>
      </c>
      <c r="B78" s="738">
        <v>29577502609.267361</v>
      </c>
      <c r="C78" s="738">
        <v>12194373038.395473</v>
      </c>
      <c r="D78" s="738">
        <v>-6173035825.040411</v>
      </c>
      <c r="E78" s="738">
        <v>10096964926.724201</v>
      </c>
      <c r="F78" s="738">
        <v>26604994005.620087</v>
      </c>
      <c r="G78" s="738">
        <v>8632272384.3296032</v>
      </c>
      <c r="H78" s="763">
        <v>73746982790.403427</v>
      </c>
      <c r="I78" s="763">
        <v>116666859875.19125</v>
      </c>
      <c r="J78" s="763">
        <v>176649994595.40134</v>
      </c>
      <c r="K78" s="763">
        <v>144001106403.65439</v>
      </c>
      <c r="L78" s="1504">
        <v>94879366000.019958</v>
      </c>
    </row>
    <row r="79" spans="1:12" ht="15" customHeight="1">
      <c r="A79" s="674" t="s">
        <v>813</v>
      </c>
      <c r="B79" s="738">
        <v>52537449911.11731</v>
      </c>
      <c r="C79" s="738">
        <v>57046499094.650787</v>
      </c>
      <c r="D79" s="738">
        <v>43446901730.068748</v>
      </c>
      <c r="E79" s="738">
        <v>48439704686.122337</v>
      </c>
      <c r="F79" s="738">
        <v>88695937033.94043</v>
      </c>
      <c r="G79" s="738">
        <v>53603057860.649887</v>
      </c>
      <c r="H79" s="763">
        <v>72387997497.739243</v>
      </c>
      <c r="I79" s="763">
        <v>80186779229.774139</v>
      </c>
      <c r="J79" s="763">
        <v>106695387656.16081</v>
      </c>
      <c r="K79" s="763">
        <v>129737852956.49905</v>
      </c>
      <c r="L79" s="1504">
        <v>138960330759.82446</v>
      </c>
    </row>
    <row r="80" spans="1:12" ht="15" customHeight="1">
      <c r="A80" t="s">
        <v>2068</v>
      </c>
      <c r="B80" s="909">
        <v>0</v>
      </c>
      <c r="C80" s="909">
        <v>0</v>
      </c>
      <c r="D80" s="909">
        <v>0</v>
      </c>
      <c r="E80" s="909">
        <v>0</v>
      </c>
      <c r="F80" s="909">
        <v>0</v>
      </c>
      <c r="G80" s="909">
        <v>0</v>
      </c>
      <c r="H80" s="909">
        <v>0</v>
      </c>
      <c r="I80" s="909">
        <v>0</v>
      </c>
      <c r="J80" s="909">
        <v>0</v>
      </c>
      <c r="K80" s="909">
        <v>0</v>
      </c>
      <c r="L80" s="1504">
        <v>129956485459.7944</v>
      </c>
    </row>
    <row r="81" spans="1:12" ht="15" customHeight="1" thickBot="1">
      <c r="A81" s="288" t="s">
        <v>814</v>
      </c>
      <c r="B81" s="478">
        <v>1212407626320.02</v>
      </c>
      <c r="C81" s="478">
        <v>1407846575621.5549</v>
      </c>
      <c r="D81" s="478">
        <v>1688907779804.0981</v>
      </c>
      <c r="E81" s="478">
        <v>1823349171818.4885</v>
      </c>
      <c r="F81" s="478">
        <v>2029632438934.6511</v>
      </c>
      <c r="G81" s="478">
        <v>2113000227940.0483</v>
      </c>
      <c r="H81" s="764">
        <v>2610183597314.6616</v>
      </c>
      <c r="I81" s="764">
        <v>3035120741592.9492</v>
      </c>
      <c r="J81" s="762">
        <v>3231292787652.8525</v>
      </c>
      <c r="K81" s="762">
        <v>3513560833117.9663</v>
      </c>
      <c r="L81" s="1502">
        <v>3894505048127.8789</v>
      </c>
    </row>
    <row r="82" spans="1:12" ht="15.75" customHeight="1" thickTop="1" thickBot="1">
      <c r="A82" s="271" t="s">
        <v>81</v>
      </c>
      <c r="B82" s="283">
        <v>45241</v>
      </c>
      <c r="C82" s="283">
        <v>50542</v>
      </c>
      <c r="D82" s="283">
        <v>54236</v>
      </c>
      <c r="E82" s="283">
        <v>54324</v>
      </c>
      <c r="F82" s="283">
        <v>56006</v>
      </c>
      <c r="G82" s="283">
        <v>60917</v>
      </c>
      <c r="H82" s="283">
        <v>66419</v>
      </c>
      <c r="I82" s="283">
        <v>71968</v>
      </c>
      <c r="J82" s="283">
        <v>74567</v>
      </c>
      <c r="K82" s="283">
        <v>79327</v>
      </c>
      <c r="L82" s="283">
        <v>90362</v>
      </c>
    </row>
    <row r="83" spans="1:12" ht="16.5" thickTop="1">
      <c r="A83" s="7" t="s">
        <v>1070</v>
      </c>
    </row>
    <row r="84" spans="1:12" ht="15.75">
      <c r="A84" s="7" t="s">
        <v>497</v>
      </c>
    </row>
    <row r="85" spans="1:12" ht="15.75">
      <c r="A85" s="7" t="s">
        <v>552</v>
      </c>
    </row>
    <row r="86" spans="1:12" ht="15.75">
      <c r="A86" s="7" t="s">
        <v>632</v>
      </c>
    </row>
    <row r="87" spans="1:12" ht="15.75">
      <c r="A87" s="7" t="s">
        <v>1258</v>
      </c>
    </row>
    <row r="88" spans="1:12" ht="15.75">
      <c r="A88" s="7" t="s">
        <v>1451</v>
      </c>
    </row>
    <row r="89" spans="1:12" ht="15.75">
      <c r="A89" s="7" t="s">
        <v>1592</v>
      </c>
    </row>
    <row r="90" spans="1:12">
      <c r="A90" s="742" t="s">
        <v>613</v>
      </c>
    </row>
    <row r="91" spans="1:12" ht="15.75">
      <c r="A91" s="44" t="s">
        <v>634</v>
      </c>
    </row>
    <row r="92" spans="1:12" ht="15.75">
      <c r="A92" s="657" t="s">
        <v>1540</v>
      </c>
    </row>
  </sheetData>
  <phoneticPr fontId="0" type="noConversion"/>
  <pageMargins left="0.56000000000000005" right="0.17" top="0.42" bottom="0.3" header="0.31496062992125984" footer="0.17"/>
  <pageSetup scale="44" orientation="portrait" r:id="rId1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Sheet131">
    <pageSetUpPr fitToPage="1"/>
  </sheetPr>
  <dimension ref="A2:K94"/>
  <sheetViews>
    <sheetView showGridLines="0" zoomScaleNormal="100" workbookViewId="0">
      <pane xSplit="1" topLeftCell="B1" activePane="topRight" state="frozen"/>
      <selection activeCell="H68" sqref="H68"/>
      <selection pane="topRight" activeCell="K12" sqref="K12"/>
    </sheetView>
  </sheetViews>
  <sheetFormatPr defaultColWidth="14.140625" defaultRowHeight="15"/>
  <cols>
    <col min="1" max="1" width="44.140625" style="51" customWidth="1"/>
    <col min="2" max="2" width="14.85546875" style="51" customWidth="1"/>
    <col min="3" max="6" width="14.140625" style="51"/>
    <col min="7" max="7" width="16" style="51" customWidth="1"/>
    <col min="8" max="8" width="15.85546875" style="51" customWidth="1"/>
    <col min="9" max="9" width="17" style="51" customWidth="1"/>
    <col min="10" max="10" width="17.28515625" style="51" customWidth="1"/>
    <col min="11" max="11" width="16" style="51" customWidth="1"/>
    <col min="12" max="16384" width="14.140625" style="51"/>
  </cols>
  <sheetData>
    <row r="2" spans="1:11">
      <c r="A2" s="61" t="s">
        <v>231</v>
      </c>
      <c r="B2" s="62"/>
      <c r="C2" s="62"/>
      <c r="D2" s="61"/>
      <c r="E2" s="61"/>
      <c r="F2" s="61"/>
      <c r="G2" s="61"/>
      <c r="H2" s="61"/>
      <c r="I2" s="61"/>
      <c r="J2" s="1145"/>
      <c r="K2" s="1145">
        <v>136</v>
      </c>
    </row>
    <row r="4" spans="1:11">
      <c r="K4"/>
    </row>
    <row r="5" spans="1:11">
      <c r="A5" s="58" t="s">
        <v>607</v>
      </c>
      <c r="K5" s="1015"/>
    </row>
    <row r="6" spans="1:11">
      <c r="A6" s="141" t="s">
        <v>83</v>
      </c>
      <c r="K6"/>
    </row>
    <row r="7" spans="1:11" ht="13.5" customHeight="1">
      <c r="A7" s="316" t="s">
        <v>147</v>
      </c>
      <c r="K7"/>
    </row>
    <row r="8" spans="1:11" ht="17.25" customHeight="1">
      <c r="A8" s="70" t="s">
        <v>1331</v>
      </c>
      <c r="K8" s="1032"/>
    </row>
    <row r="9" spans="1:11" ht="15.75" customHeight="1">
      <c r="A9" s="70" t="s">
        <v>1449</v>
      </c>
      <c r="K9" s="1030"/>
    </row>
    <row r="10" spans="1:11" ht="14.25" customHeight="1">
      <c r="A10" s="56" t="s">
        <v>386</v>
      </c>
      <c r="K10" s="1030"/>
    </row>
    <row r="11" spans="1:11">
      <c r="A11" s="55" t="s">
        <v>80</v>
      </c>
      <c r="B11" s="911">
        <v>2007</v>
      </c>
      <c r="C11" s="911">
        <v>2008</v>
      </c>
      <c r="D11" s="911">
        <v>2009</v>
      </c>
      <c r="E11" s="911">
        <v>2010</v>
      </c>
      <c r="F11" s="911">
        <v>2011</v>
      </c>
      <c r="G11" s="911">
        <v>2012</v>
      </c>
      <c r="H11" s="911">
        <v>2013</v>
      </c>
      <c r="I11" s="911">
        <v>2014</v>
      </c>
      <c r="J11" s="911">
        <v>2015</v>
      </c>
      <c r="K11" s="911">
        <v>2016</v>
      </c>
    </row>
    <row r="12" spans="1:11">
      <c r="A12" s="141" t="s">
        <v>815</v>
      </c>
      <c r="B12" s="272">
        <v>131094394642.93997</v>
      </c>
      <c r="C12" s="272">
        <v>142199158090.12009</v>
      </c>
      <c r="D12" s="272">
        <v>146804903646.31</v>
      </c>
      <c r="E12" s="272">
        <v>157460338520.12997</v>
      </c>
      <c r="F12" s="272">
        <v>179666484872.35986</v>
      </c>
      <c r="G12" s="798">
        <v>188298858766.5101</v>
      </c>
      <c r="H12" s="798">
        <v>210423816226.78003</v>
      </c>
      <c r="I12" s="1011">
        <v>244018903974.87003</v>
      </c>
      <c r="J12" s="1011">
        <v>253444190226.75012</v>
      </c>
      <c r="K12" s="1011">
        <v>283723562798.77063</v>
      </c>
    </row>
    <row r="13" spans="1:11">
      <c r="A13" s="141" t="s">
        <v>816</v>
      </c>
      <c r="B13" s="272">
        <v>297574465362.7901</v>
      </c>
      <c r="C13" s="272">
        <v>349097232230.34021</v>
      </c>
      <c r="D13" s="272">
        <v>391973404353.53992</v>
      </c>
      <c r="E13" s="272">
        <v>447120622950.18988</v>
      </c>
      <c r="F13" s="272">
        <v>494458381192.90979</v>
      </c>
      <c r="G13" s="798">
        <v>567682849837.96045</v>
      </c>
      <c r="H13" s="798">
        <v>645417989282.00012</v>
      </c>
      <c r="I13" s="1011">
        <v>724525654445.32031</v>
      </c>
      <c r="J13" s="1011">
        <v>846791583711.32983</v>
      </c>
      <c r="K13" s="1011">
        <v>921469310382.4801</v>
      </c>
    </row>
    <row r="14" spans="1:11">
      <c r="A14" s="141" t="s">
        <v>817</v>
      </c>
      <c r="B14" s="272">
        <v>90490724344.150009</v>
      </c>
      <c r="C14" s="272">
        <v>90078082880.580002</v>
      </c>
      <c r="D14" s="272">
        <v>121846927331</v>
      </c>
      <c r="E14" s="272">
        <v>150585033125.26001</v>
      </c>
      <c r="F14" s="272">
        <v>170522751233.53</v>
      </c>
      <c r="G14" s="798">
        <v>192843884434.05994</v>
      </c>
      <c r="H14" s="798">
        <v>229328868736.51999</v>
      </c>
      <c r="I14" s="1011">
        <v>247461955614.68011</v>
      </c>
      <c r="J14" s="1011">
        <v>257879023458.48993</v>
      </c>
      <c r="K14" s="1011">
        <v>306513601794.43994</v>
      </c>
    </row>
    <row r="15" spans="1:11">
      <c r="A15" s="316" t="s">
        <v>781</v>
      </c>
      <c r="B15" s="738">
        <v>72729275475.290009</v>
      </c>
      <c r="C15" s="738">
        <v>68608761137.159988</v>
      </c>
      <c r="D15" s="738">
        <v>80520916531.589996</v>
      </c>
      <c r="E15" s="738">
        <v>97882191170.129974</v>
      </c>
      <c r="F15" s="738">
        <v>106879697625.23003</v>
      </c>
      <c r="G15" s="799">
        <v>106398687313.21967</v>
      </c>
      <c r="H15" s="799">
        <v>65312670493.099998</v>
      </c>
      <c r="I15" s="799">
        <v>77407794941.080002</v>
      </c>
      <c r="J15" s="799">
        <v>71458784168.130005</v>
      </c>
      <c r="K15" s="799">
        <v>108604080004.41</v>
      </c>
    </row>
    <row r="16" spans="1:11">
      <c r="A16" s="316" t="s">
        <v>782</v>
      </c>
      <c r="B16" s="738">
        <v>11287310672.629999</v>
      </c>
      <c r="C16" s="738">
        <v>14148954867.369999</v>
      </c>
      <c r="D16" s="738">
        <v>17343487980.860001</v>
      </c>
      <c r="E16" s="738">
        <v>26344559477.949997</v>
      </c>
      <c r="F16" s="738">
        <v>26275897615.219997</v>
      </c>
      <c r="G16" s="799">
        <v>32772540538.554028</v>
      </c>
      <c r="H16" s="799">
        <v>38099516829.220001</v>
      </c>
      <c r="I16" s="799">
        <v>46929879642.30999</v>
      </c>
      <c r="J16" s="799">
        <v>47337197545.62999</v>
      </c>
      <c r="K16" s="799">
        <v>45802184737.249992</v>
      </c>
    </row>
    <row r="17" spans="1:11">
      <c r="A17" s="316" t="s">
        <v>783</v>
      </c>
      <c r="B17" s="738">
        <v>6474138196.2299995</v>
      </c>
      <c r="C17" s="738">
        <v>7250416877.0500002</v>
      </c>
      <c r="D17" s="738">
        <v>23982522818.549999</v>
      </c>
      <c r="E17" s="738">
        <v>26358282477.18</v>
      </c>
      <c r="F17" s="738">
        <v>37372215993.079994</v>
      </c>
      <c r="G17" s="799">
        <v>53672656582.286255</v>
      </c>
      <c r="H17" s="799">
        <v>125916681414.20001</v>
      </c>
      <c r="I17" s="799">
        <v>123124281031.28999</v>
      </c>
      <c r="J17" s="799">
        <v>139083041744.73001</v>
      </c>
      <c r="K17" s="799">
        <v>152107337052.77997</v>
      </c>
    </row>
    <row r="18" spans="1:11" ht="15.75" customHeight="1">
      <c r="A18" s="141" t="s">
        <v>818</v>
      </c>
      <c r="B18" s="272">
        <v>6034466242.1100006</v>
      </c>
      <c r="C18" s="272">
        <v>5743047747.6399994</v>
      </c>
      <c r="D18" s="272">
        <v>6208136691.1199989</v>
      </c>
      <c r="E18" s="272">
        <v>13205798050.779997</v>
      </c>
      <c r="F18" s="272">
        <v>31660084706.190002</v>
      </c>
      <c r="G18" s="798">
        <v>13386300010.090002</v>
      </c>
      <c r="H18" s="874">
        <v>7574981168.1399975</v>
      </c>
      <c r="I18" s="1011">
        <v>9596874789.5199986</v>
      </c>
      <c r="J18" s="1011">
        <v>8786170672.2600021</v>
      </c>
      <c r="K18" s="1011">
        <v>9290772954.170002</v>
      </c>
    </row>
    <row r="19" spans="1:11">
      <c r="A19" s="141" t="s">
        <v>819</v>
      </c>
      <c r="B19" s="272">
        <v>27236516661.189995</v>
      </c>
      <c r="C19" s="272">
        <v>31930109240.500004</v>
      </c>
      <c r="D19" s="272">
        <v>32760049534.140003</v>
      </c>
      <c r="E19" s="272">
        <v>35134323140.949982</v>
      </c>
      <c r="F19" s="272">
        <v>39810048854.029999</v>
      </c>
      <c r="G19" s="798">
        <v>43989806571.19001</v>
      </c>
      <c r="H19" s="798">
        <v>46781589937.130013</v>
      </c>
      <c r="I19" s="1011">
        <v>48811030652.040016</v>
      </c>
      <c r="J19" s="1011">
        <v>56239121520.790039</v>
      </c>
      <c r="K19" s="1011">
        <v>61403285696.890015</v>
      </c>
    </row>
    <row r="20" spans="1:11">
      <c r="A20" s="316" t="s">
        <v>773</v>
      </c>
      <c r="B20" s="738">
        <v>7645018151.0400019</v>
      </c>
      <c r="C20" s="738">
        <v>9744043789.3300018</v>
      </c>
      <c r="D20" s="738">
        <v>10267395559.299999</v>
      </c>
      <c r="E20" s="738">
        <v>10677975862.710001</v>
      </c>
      <c r="F20" s="738">
        <v>11241548310.409994</v>
      </c>
      <c r="G20" s="799">
        <v>11909386146.169998</v>
      </c>
      <c r="H20" s="799">
        <v>14238386098.16</v>
      </c>
      <c r="I20" s="799">
        <v>14839312716.220005</v>
      </c>
      <c r="J20" s="799">
        <v>16155805553.410007</v>
      </c>
      <c r="K20" s="799">
        <v>18839727042.290009</v>
      </c>
    </row>
    <row r="21" spans="1:11">
      <c r="A21" s="316" t="s">
        <v>820</v>
      </c>
      <c r="B21" s="738">
        <v>8549080294.9899998</v>
      </c>
      <c r="C21" s="738">
        <v>9685066292.4799976</v>
      </c>
      <c r="D21" s="738">
        <v>11239385133.059999</v>
      </c>
      <c r="E21" s="738">
        <v>12285337863.220001</v>
      </c>
      <c r="F21" s="738">
        <v>10451426118.929996</v>
      </c>
      <c r="G21" s="799">
        <v>11747631026.680008</v>
      </c>
      <c r="H21" s="799">
        <v>16753010059.530003</v>
      </c>
      <c r="I21" s="799">
        <v>15838326250.450012</v>
      </c>
      <c r="J21" s="799">
        <v>18832800193.309994</v>
      </c>
      <c r="K21" s="799">
        <v>19425478448.720005</v>
      </c>
    </row>
    <row r="22" spans="1:11">
      <c r="A22" s="316" t="s">
        <v>821</v>
      </c>
      <c r="B22" s="738">
        <v>1203000777.1900001</v>
      </c>
      <c r="C22" s="738">
        <v>1211329973.0100005</v>
      </c>
      <c r="D22" s="738">
        <v>1264078300.51</v>
      </c>
      <c r="E22" s="738">
        <v>1525487037.2699995</v>
      </c>
      <c r="F22" s="738">
        <v>4931287065.4699993</v>
      </c>
      <c r="G22" s="799">
        <v>5468602518.0100012</v>
      </c>
      <c r="H22" s="799">
        <v>2417334296.2599969</v>
      </c>
      <c r="I22" s="799">
        <v>2496881671.8499999</v>
      </c>
      <c r="J22" s="799">
        <v>2993896802.8900003</v>
      </c>
      <c r="K22" s="799">
        <v>3718241467.0999994</v>
      </c>
    </row>
    <row r="23" spans="1:11">
      <c r="A23" s="316" t="s">
        <v>822</v>
      </c>
      <c r="B23" s="738">
        <v>6972756689.71</v>
      </c>
      <c r="C23" s="738">
        <v>7533009054.2399998</v>
      </c>
      <c r="D23" s="738">
        <v>6912835644.0499983</v>
      </c>
      <c r="E23" s="738">
        <v>8214402756.2199984</v>
      </c>
      <c r="F23" s="738">
        <v>10418303462.030003</v>
      </c>
      <c r="G23" s="799">
        <v>11625979557.93</v>
      </c>
      <c r="H23" s="799">
        <v>10275518421.649998</v>
      </c>
      <c r="I23" s="799">
        <v>12655406221.85</v>
      </c>
      <c r="J23" s="799">
        <v>15262300244.090002</v>
      </c>
      <c r="K23" s="799">
        <v>15987676271.080002</v>
      </c>
    </row>
    <row r="24" spans="1:11">
      <c r="A24" s="316" t="s">
        <v>779</v>
      </c>
      <c r="B24" s="738">
        <v>2867072710.6800003</v>
      </c>
      <c r="C24" s="738">
        <v>3756298205.4400001</v>
      </c>
      <c r="D24" s="738">
        <v>3076354897.2200003</v>
      </c>
      <c r="E24" s="738">
        <v>2431414753.9900002</v>
      </c>
      <c r="F24" s="738">
        <v>2781637593.1599998</v>
      </c>
      <c r="G24" s="799">
        <v>3238207322.4000001</v>
      </c>
      <c r="H24" s="799">
        <v>3097341061.5299997</v>
      </c>
      <c r="I24" s="799">
        <v>2998932424.6699996</v>
      </c>
      <c r="J24" s="799">
        <v>2994318727.0899997</v>
      </c>
      <c r="K24" s="799">
        <v>3432162467.7000003</v>
      </c>
    </row>
    <row r="25" spans="1:11">
      <c r="A25" s="141" t="s">
        <v>823</v>
      </c>
      <c r="B25" s="272">
        <v>4579363636.2299986</v>
      </c>
      <c r="C25" s="272">
        <v>6378159383.9199982</v>
      </c>
      <c r="D25" s="272">
        <v>7066335336.1600008</v>
      </c>
      <c r="E25" s="272">
        <v>8546642640.6899977</v>
      </c>
      <c r="F25" s="272">
        <v>10360788688.350002</v>
      </c>
      <c r="G25" s="798">
        <v>12060627867.820005</v>
      </c>
      <c r="H25" s="798">
        <v>9949877616.7100048</v>
      </c>
      <c r="I25" s="798">
        <v>10566289621.060003</v>
      </c>
      <c r="J25" s="798">
        <v>11406771759.190008</v>
      </c>
      <c r="K25" s="798">
        <v>17819947761.129997</v>
      </c>
    </row>
    <row r="26" spans="1:11">
      <c r="A26" s="316" t="s">
        <v>870</v>
      </c>
      <c r="B26" s="738">
        <v>278033686.44</v>
      </c>
      <c r="C26" s="738">
        <v>34476949.710000008</v>
      </c>
      <c r="D26" s="738">
        <v>86414691.36999999</v>
      </c>
      <c r="E26" s="738">
        <v>63967473.619999997</v>
      </c>
      <c r="F26" s="738">
        <v>8266212.7699999996</v>
      </c>
      <c r="G26" s="799">
        <v>30709334.459999997</v>
      </c>
      <c r="H26" s="799">
        <v>34790464.719999999</v>
      </c>
      <c r="I26" s="1012">
        <v>41294780.409999996</v>
      </c>
      <c r="J26" s="1012">
        <v>32817442.289999999</v>
      </c>
      <c r="K26" s="1012">
        <v>35697643.68</v>
      </c>
    </row>
    <row r="27" spans="1:11">
      <c r="A27" s="316" t="s">
        <v>824</v>
      </c>
      <c r="B27" s="738">
        <v>3272258558.5300002</v>
      </c>
      <c r="C27" s="738">
        <v>4673074407.7099991</v>
      </c>
      <c r="D27" s="738">
        <v>4461095550.1300001</v>
      </c>
      <c r="E27" s="738">
        <v>4475754377.4200001</v>
      </c>
      <c r="F27" s="738">
        <v>5916149250.5099993</v>
      </c>
      <c r="G27" s="799">
        <v>6481408593.3800001</v>
      </c>
      <c r="H27" s="799">
        <v>5438396147.2399979</v>
      </c>
      <c r="I27" s="1012">
        <v>4914343428.5700035</v>
      </c>
      <c r="J27" s="1012">
        <v>5735057235.5200005</v>
      </c>
      <c r="K27" s="1012">
        <v>10674507269.529997</v>
      </c>
    </row>
    <row r="28" spans="1:11">
      <c r="A28" s="316" t="s">
        <v>869</v>
      </c>
      <c r="B28" s="738">
        <v>746782393</v>
      </c>
      <c r="C28" s="738">
        <v>1524905004.6900001</v>
      </c>
      <c r="D28" s="738">
        <v>2354509812.5500002</v>
      </c>
      <c r="E28" s="738">
        <v>3767182771.1099997</v>
      </c>
      <c r="F28" s="738">
        <v>4273393683.0499997</v>
      </c>
      <c r="G28" s="799">
        <v>5387229746.1200008</v>
      </c>
      <c r="H28" s="799">
        <v>4185762403.3800001</v>
      </c>
      <c r="I28" s="1012">
        <v>5362986167.9899998</v>
      </c>
      <c r="J28" s="1012">
        <v>5331152064.4499998</v>
      </c>
      <c r="K28" s="1012">
        <v>6792496593.6099997</v>
      </c>
    </row>
    <row r="29" spans="1:11">
      <c r="A29" s="316" t="s">
        <v>825</v>
      </c>
      <c r="B29" s="738">
        <v>282288998.25999999</v>
      </c>
      <c r="C29" s="738">
        <v>145703021.43000001</v>
      </c>
      <c r="D29" s="738">
        <v>164315282.11000001</v>
      </c>
      <c r="E29" s="738">
        <v>239738018.53999999</v>
      </c>
      <c r="F29" s="738">
        <v>162979542.01999995</v>
      </c>
      <c r="G29" s="799">
        <v>161280193.86000007</v>
      </c>
      <c r="H29" s="799">
        <v>290928601.36999995</v>
      </c>
      <c r="I29" s="1012">
        <v>247778964.09999996</v>
      </c>
      <c r="J29" s="1012">
        <v>307745016.92999995</v>
      </c>
      <c r="K29" s="1012">
        <v>317246254.31000006</v>
      </c>
    </row>
    <row r="30" spans="1:11">
      <c r="A30" s="141" t="s">
        <v>826</v>
      </c>
      <c r="B30" s="272">
        <v>22364240323.049992</v>
      </c>
      <c r="C30" s="272">
        <v>20743411001.410007</v>
      </c>
      <c r="D30" s="272">
        <v>22728387579.320004</v>
      </c>
      <c r="E30" s="272">
        <v>26626773785.73999</v>
      </c>
      <c r="F30" s="272">
        <v>31543679593.929993</v>
      </c>
      <c r="G30" s="798">
        <v>35089633900.339996</v>
      </c>
      <c r="H30" s="798">
        <v>41957523915.42997</v>
      </c>
      <c r="I30" s="798">
        <v>43195437261.919991</v>
      </c>
      <c r="J30" s="798">
        <v>44530929277.590027</v>
      </c>
      <c r="K30" s="798">
        <v>48707225496.029968</v>
      </c>
    </row>
    <row r="31" spans="1:11">
      <c r="A31" s="316" t="s">
        <v>873</v>
      </c>
      <c r="B31" s="738">
        <v>917484883.30999994</v>
      </c>
      <c r="C31" s="738">
        <v>703587077.28000009</v>
      </c>
      <c r="D31" s="738">
        <v>721694544.90999997</v>
      </c>
      <c r="E31" s="738">
        <v>672073967.37</v>
      </c>
      <c r="F31" s="738">
        <v>455923176.08999997</v>
      </c>
      <c r="G31" s="799">
        <v>750582639.30000007</v>
      </c>
      <c r="H31" s="799">
        <v>433332836.18000001</v>
      </c>
      <c r="I31" s="1012">
        <v>475285550.25999999</v>
      </c>
      <c r="J31" s="1012">
        <v>962012723.36000001</v>
      </c>
      <c r="K31" s="1012">
        <v>3143917160.7399998</v>
      </c>
    </row>
    <row r="32" spans="1:11">
      <c r="A32" s="316" t="s">
        <v>827</v>
      </c>
      <c r="B32" s="738">
        <v>1480196135.3200006</v>
      </c>
      <c r="C32" s="738">
        <v>1376555265.9600003</v>
      </c>
      <c r="D32" s="738">
        <v>1974075413.3299999</v>
      </c>
      <c r="E32" s="738">
        <v>1899123409.3699987</v>
      </c>
      <c r="F32" s="738">
        <v>1548071407.7200005</v>
      </c>
      <c r="G32" s="799">
        <v>2460164350.3800015</v>
      </c>
      <c r="H32" s="799">
        <v>2357925205.3800001</v>
      </c>
      <c r="I32" s="1012">
        <v>1885609534.6900001</v>
      </c>
      <c r="J32" s="1012">
        <v>2271795217.3200011</v>
      </c>
      <c r="K32" s="1012">
        <v>3569774201.6000009</v>
      </c>
    </row>
    <row r="33" spans="1:11">
      <c r="A33" s="316" t="s">
        <v>828</v>
      </c>
      <c r="B33" s="738">
        <v>1822971303.5900002</v>
      </c>
      <c r="C33" s="738">
        <v>1975823973.6900003</v>
      </c>
      <c r="D33" s="738">
        <v>2001007300.3599997</v>
      </c>
      <c r="E33" s="738">
        <v>2271903716.6000004</v>
      </c>
      <c r="F33" s="738">
        <v>2987044998.440001</v>
      </c>
      <c r="G33" s="799">
        <v>3329186374.9699993</v>
      </c>
      <c r="H33" s="799">
        <v>4219827479.1300015</v>
      </c>
      <c r="I33" s="1012">
        <v>5375086763.2199965</v>
      </c>
      <c r="J33" s="1012">
        <v>4970802948.0300007</v>
      </c>
      <c r="K33" s="1012">
        <v>4634582571.6599998</v>
      </c>
    </row>
    <row r="34" spans="1:11">
      <c r="A34" s="316" t="s">
        <v>871</v>
      </c>
      <c r="B34" s="738">
        <v>1729311953.7</v>
      </c>
      <c r="C34" s="738">
        <v>1369021632.8800001</v>
      </c>
      <c r="D34" s="738">
        <v>1673938727.8299999</v>
      </c>
      <c r="E34" s="738">
        <v>1985374614.6699991</v>
      </c>
      <c r="F34" s="738">
        <v>1968702225.3900001</v>
      </c>
      <c r="G34" s="799">
        <v>2559383829.7600002</v>
      </c>
      <c r="H34" s="799">
        <v>4714669808.6500006</v>
      </c>
      <c r="I34" s="1012">
        <v>6477897684.8099995</v>
      </c>
      <c r="J34" s="1012">
        <v>4697637487.8300009</v>
      </c>
      <c r="K34" s="1012">
        <v>5435021225.8500004</v>
      </c>
    </row>
    <row r="35" spans="1:11">
      <c r="A35" s="316" t="s">
        <v>872</v>
      </c>
      <c r="B35" s="738">
        <v>11187181924.030001</v>
      </c>
      <c r="C35" s="738">
        <v>10535496616.210001</v>
      </c>
      <c r="D35" s="738">
        <v>11128386959.709999</v>
      </c>
      <c r="E35" s="738">
        <v>14472448570.219997</v>
      </c>
      <c r="F35" s="738">
        <v>19780220604.790001</v>
      </c>
      <c r="G35" s="799">
        <v>19869869693.790001</v>
      </c>
      <c r="H35" s="799">
        <v>22614188365.830006</v>
      </c>
      <c r="I35" s="1012">
        <v>20435028782.619999</v>
      </c>
      <c r="J35" s="1012">
        <v>22073386198.830002</v>
      </c>
      <c r="K35" s="1012">
        <v>21391541286.750004</v>
      </c>
    </row>
    <row r="36" spans="1:11">
      <c r="A36" s="316" t="s">
        <v>829</v>
      </c>
      <c r="B36" s="738">
        <v>4444042849.1099997</v>
      </c>
      <c r="C36" s="738">
        <v>4405790262.75</v>
      </c>
      <c r="D36" s="738">
        <v>4952546730.4800014</v>
      </c>
      <c r="E36" s="738">
        <v>5029319263.1599989</v>
      </c>
      <c r="F36" s="738">
        <v>4660975922.1700001</v>
      </c>
      <c r="G36" s="799">
        <v>5814721392.4800014</v>
      </c>
      <c r="H36" s="799">
        <v>7437405751.3599987</v>
      </c>
      <c r="I36" s="1012">
        <v>7842922012.1000013</v>
      </c>
      <c r="J36" s="1012">
        <v>8815464253.4699993</v>
      </c>
      <c r="K36" s="1012">
        <v>9756812130.0800018</v>
      </c>
    </row>
    <row r="37" spans="1:11">
      <c r="A37" s="316" t="s">
        <v>830</v>
      </c>
      <c r="B37" s="738">
        <v>783137273.99000001</v>
      </c>
      <c r="C37" s="738">
        <v>359136171.63999999</v>
      </c>
      <c r="D37" s="738">
        <v>324476873.00999999</v>
      </c>
      <c r="E37" s="738">
        <v>296530244.35000002</v>
      </c>
      <c r="F37" s="738">
        <v>142741260.32999998</v>
      </c>
      <c r="G37" s="799">
        <v>305725619.65999997</v>
      </c>
      <c r="H37" s="799">
        <v>180174568.90000001</v>
      </c>
      <c r="I37" s="1012">
        <v>703655012.22000003</v>
      </c>
      <c r="J37" s="1012">
        <v>739837207.62999988</v>
      </c>
      <c r="K37" s="1012">
        <v>776056794.93000019</v>
      </c>
    </row>
    <row r="38" spans="1:11">
      <c r="A38" s="141" t="s">
        <v>831</v>
      </c>
      <c r="B38" s="272">
        <v>26892875219.090004</v>
      </c>
      <c r="C38" s="272">
        <v>27954005834.309986</v>
      </c>
      <c r="D38" s="272">
        <v>31707385132.689991</v>
      </c>
      <c r="E38" s="272">
        <v>34892671678.779991</v>
      </c>
      <c r="F38" s="272">
        <v>37093132053.670029</v>
      </c>
      <c r="G38" s="798">
        <v>41501144620.299942</v>
      </c>
      <c r="H38" s="798">
        <v>40411767177.679985</v>
      </c>
      <c r="I38" s="798">
        <v>47730537699.699982</v>
      </c>
      <c r="J38" s="798">
        <v>51839982651.769989</v>
      </c>
      <c r="K38" s="798">
        <v>57603577606.029953</v>
      </c>
    </row>
    <row r="39" spans="1:11">
      <c r="A39" s="316" t="s">
        <v>832</v>
      </c>
      <c r="B39" s="738">
        <v>1227723912.1200001</v>
      </c>
      <c r="C39" s="738">
        <v>1562598007.6500006</v>
      </c>
      <c r="D39" s="738">
        <v>1840533555.1500001</v>
      </c>
      <c r="E39" s="738">
        <v>2085349889.6800005</v>
      </c>
      <c r="F39" s="738">
        <v>2478904175.0599995</v>
      </c>
      <c r="G39" s="799">
        <v>2994118138.6900005</v>
      </c>
      <c r="H39" s="799">
        <v>3316952537.7299991</v>
      </c>
      <c r="I39" s="1012">
        <v>3596544426.5700002</v>
      </c>
      <c r="J39" s="1012">
        <v>4161241388.3200002</v>
      </c>
      <c r="K39" s="1012">
        <v>4659535870.5899982</v>
      </c>
    </row>
    <row r="40" spans="1:11">
      <c r="A40" s="316" t="s">
        <v>833</v>
      </c>
      <c r="B40" s="738">
        <v>4490060985.9700012</v>
      </c>
      <c r="C40" s="738">
        <v>4977171106.2699995</v>
      </c>
      <c r="D40" s="738">
        <v>5418184509.4199991</v>
      </c>
      <c r="E40" s="738">
        <v>6352782424.5400009</v>
      </c>
      <c r="F40" s="738">
        <v>5268833360.5500011</v>
      </c>
      <c r="G40" s="799">
        <v>5977443423.2700014</v>
      </c>
      <c r="H40" s="799">
        <v>8897531711.8499889</v>
      </c>
      <c r="I40" s="1012">
        <v>7435513466.7000027</v>
      </c>
      <c r="J40" s="1012">
        <v>8218275271.1899967</v>
      </c>
      <c r="K40" s="1012">
        <v>9149157609.9100056</v>
      </c>
    </row>
    <row r="41" spans="1:11">
      <c r="A41" s="316" t="s">
        <v>834</v>
      </c>
      <c r="B41" s="738">
        <v>446584712.00000006</v>
      </c>
      <c r="C41" s="738">
        <v>482148720.60000026</v>
      </c>
      <c r="D41" s="738">
        <v>744197477.13999963</v>
      </c>
      <c r="E41" s="738">
        <v>827202761.80999982</v>
      </c>
      <c r="F41" s="738">
        <v>2787691463.4300003</v>
      </c>
      <c r="G41" s="799">
        <v>3282682405.8399992</v>
      </c>
      <c r="H41" s="799">
        <v>1131055146.6499991</v>
      </c>
      <c r="I41" s="1012">
        <v>1036902257.1899998</v>
      </c>
      <c r="J41" s="1012">
        <v>1260656904.7600002</v>
      </c>
      <c r="K41" s="1012">
        <v>1615457427.2800007</v>
      </c>
    </row>
    <row r="42" spans="1:11">
      <c r="A42" s="316" t="s">
        <v>835</v>
      </c>
      <c r="B42" s="738">
        <v>15770976942.859999</v>
      </c>
      <c r="C42" s="738">
        <v>16381255193.039999</v>
      </c>
      <c r="D42" s="738">
        <v>18285465976.710003</v>
      </c>
      <c r="E42" s="738">
        <v>18106206954.960003</v>
      </c>
      <c r="F42" s="738">
        <v>17696798583.109997</v>
      </c>
      <c r="G42" s="799">
        <v>20019204577.049999</v>
      </c>
      <c r="H42" s="799">
        <v>20347496788.000004</v>
      </c>
      <c r="I42" s="1012">
        <v>27582095974.57</v>
      </c>
      <c r="J42" s="1012">
        <v>29330577087.309998</v>
      </c>
      <c r="K42" s="1012">
        <v>27311195592.980003</v>
      </c>
    </row>
    <row r="43" spans="1:11">
      <c r="A43" s="316" t="s">
        <v>836</v>
      </c>
      <c r="B43" s="738">
        <v>1105618392.1900001</v>
      </c>
      <c r="C43" s="738">
        <v>1052388245.7</v>
      </c>
      <c r="D43" s="738">
        <v>876114993.54999995</v>
      </c>
      <c r="E43" s="738">
        <v>813300880.37</v>
      </c>
      <c r="F43" s="738">
        <v>650506759.88</v>
      </c>
      <c r="G43" s="799">
        <v>585395540.73000002</v>
      </c>
      <c r="H43" s="799">
        <v>361754104.02999997</v>
      </c>
      <c r="I43" s="1012">
        <v>445494277.08999997</v>
      </c>
      <c r="J43" s="1012">
        <v>671607122.1099999</v>
      </c>
      <c r="K43" s="1012">
        <v>551563793.98000014</v>
      </c>
    </row>
    <row r="44" spans="1:11">
      <c r="A44" s="316" t="s">
        <v>837</v>
      </c>
      <c r="B44" s="738">
        <v>1508198647.02</v>
      </c>
      <c r="C44" s="738">
        <v>32336653.57</v>
      </c>
      <c r="D44" s="738">
        <v>201415446</v>
      </c>
      <c r="E44" s="738">
        <v>51920343.009999998</v>
      </c>
      <c r="F44" s="738">
        <v>265013511.70000002</v>
      </c>
      <c r="G44" s="799">
        <v>281593626.42999995</v>
      </c>
      <c r="H44" s="799">
        <v>70636054.140000001</v>
      </c>
      <c r="I44" s="1012">
        <v>163299199.34999999</v>
      </c>
      <c r="J44" s="1012">
        <v>185937703.42999998</v>
      </c>
      <c r="K44" s="1012">
        <v>307326256.45000005</v>
      </c>
    </row>
    <row r="45" spans="1:11">
      <c r="A45" s="316" t="s">
        <v>838</v>
      </c>
      <c r="B45" s="738">
        <v>2274734541.0599995</v>
      </c>
      <c r="C45" s="738">
        <v>3459156291.79</v>
      </c>
      <c r="D45" s="738">
        <v>4286584258.7199998</v>
      </c>
      <c r="E45" s="738">
        <v>6655908424.4099998</v>
      </c>
      <c r="F45" s="738">
        <v>7951172864.6599998</v>
      </c>
      <c r="G45" s="799">
        <v>8360706908.29</v>
      </c>
      <c r="H45" s="799">
        <v>6286337168.2199993</v>
      </c>
      <c r="I45" s="1012">
        <v>7470791283.2399998</v>
      </c>
      <c r="J45" s="1012">
        <v>8011829519.6499996</v>
      </c>
      <c r="K45" s="1012">
        <v>14009198709.839998</v>
      </c>
    </row>
    <row r="46" spans="1:11">
      <c r="A46" s="141" t="s">
        <v>839</v>
      </c>
      <c r="B46" s="272">
        <v>552753024117.59021</v>
      </c>
      <c r="C46" s="272">
        <v>618253700605.60022</v>
      </c>
      <c r="D46" s="272">
        <v>697698455481.51978</v>
      </c>
      <c r="E46" s="272">
        <v>803787852908.96057</v>
      </c>
      <c r="F46" s="272">
        <v>920929087088.63037</v>
      </c>
      <c r="G46" s="798">
        <v>1094853106008.2705</v>
      </c>
      <c r="H46" s="798">
        <v>1151007897102.9197</v>
      </c>
      <c r="I46" s="798">
        <v>1279984774852.4993</v>
      </c>
      <c r="J46" s="798">
        <v>1424976869876.4993</v>
      </c>
      <c r="K46" s="798">
        <v>1591321335768.8699</v>
      </c>
    </row>
    <row r="47" spans="1:11">
      <c r="A47" s="141" t="s">
        <v>840</v>
      </c>
      <c r="B47" s="272"/>
      <c r="C47" s="272"/>
      <c r="D47" s="272"/>
      <c r="E47" s="272"/>
      <c r="F47" s="272"/>
      <c r="G47" s="798"/>
      <c r="H47" s="798"/>
      <c r="I47" s="1025"/>
    </row>
    <row r="48" spans="1:11">
      <c r="A48" s="141" t="s">
        <v>841</v>
      </c>
      <c r="B48" s="272">
        <v>302632952902.62</v>
      </c>
      <c r="C48" s="272">
        <v>310462603243.28003</v>
      </c>
      <c r="D48" s="272">
        <v>356864674751.63995</v>
      </c>
      <c r="E48" s="272">
        <v>441797451096.53003</v>
      </c>
      <c r="F48" s="272">
        <v>476681752725.49994</v>
      </c>
      <c r="G48" s="272">
        <v>526411660370.96002</v>
      </c>
      <c r="H48" s="272">
        <v>602465877396.47998</v>
      </c>
      <c r="I48" s="272">
        <v>618778002905.95996</v>
      </c>
      <c r="J48" s="798">
        <v>692368291353.77979</v>
      </c>
      <c r="K48" s="798">
        <v>762121940798.99011</v>
      </c>
    </row>
    <row r="49" spans="1:11">
      <c r="A49" s="316" t="s">
        <v>842</v>
      </c>
      <c r="B49" s="738">
        <v>92642815487.800003</v>
      </c>
      <c r="C49" s="738">
        <v>78444500025.399994</v>
      </c>
      <c r="D49" s="738">
        <v>95442475030.159988</v>
      </c>
      <c r="E49" s="738">
        <v>102384131536.22</v>
      </c>
      <c r="F49" s="738">
        <v>113543001856.73999</v>
      </c>
      <c r="G49" s="799">
        <v>115509042149.90312</v>
      </c>
      <c r="H49" s="799">
        <v>137884175268.19</v>
      </c>
      <c r="I49" s="799">
        <v>138914653397.47998</v>
      </c>
      <c r="J49" s="799">
        <v>153020173081.92999</v>
      </c>
      <c r="K49" s="799">
        <v>179222028365.47003</v>
      </c>
    </row>
    <row r="50" spans="1:11">
      <c r="A50" s="316" t="s">
        <v>843</v>
      </c>
      <c r="B50" s="738">
        <v>123749526511.62</v>
      </c>
      <c r="C50" s="738">
        <v>130751301369.85001</v>
      </c>
      <c r="D50" s="738">
        <v>149471367657.45001</v>
      </c>
      <c r="E50" s="738">
        <v>174651602903.10004</v>
      </c>
      <c r="F50" s="738">
        <v>192122342730.40997</v>
      </c>
      <c r="G50" s="799">
        <v>223068610471.14142</v>
      </c>
      <c r="H50" s="799">
        <v>263710302333.12003</v>
      </c>
      <c r="I50" s="799">
        <v>297996308832.87</v>
      </c>
      <c r="J50" s="799">
        <v>337391789319.75</v>
      </c>
      <c r="K50" s="799">
        <v>376057508610.13</v>
      </c>
    </row>
    <row r="51" spans="1:11">
      <c r="A51" s="316" t="s">
        <v>844</v>
      </c>
      <c r="B51" s="738">
        <v>80991995846.699997</v>
      </c>
      <c r="C51" s="738">
        <v>95333040971.910019</v>
      </c>
      <c r="D51" s="738">
        <v>106305874408.42999</v>
      </c>
      <c r="E51" s="738">
        <v>157348052176.60999</v>
      </c>
      <c r="F51" s="738">
        <v>163226806994.13998</v>
      </c>
      <c r="G51" s="799">
        <v>172247270487.62332</v>
      </c>
      <c r="H51" s="799">
        <v>191546604185.10001</v>
      </c>
      <c r="I51" s="799">
        <v>181364756327.84003</v>
      </c>
      <c r="J51" s="799">
        <v>201300809962.51001</v>
      </c>
      <c r="K51" s="799">
        <v>206418941061.23999</v>
      </c>
    </row>
    <row r="52" spans="1:11">
      <c r="A52" s="316" t="s">
        <v>384</v>
      </c>
      <c r="B52" s="738">
        <v>5248615056.5</v>
      </c>
      <c r="C52" s="738">
        <v>5933760876.1199989</v>
      </c>
      <c r="D52" s="738">
        <v>5644957655.5999994</v>
      </c>
      <c r="E52" s="738">
        <v>7413664480.6000004</v>
      </c>
      <c r="F52" s="738">
        <v>7789601144.21</v>
      </c>
      <c r="G52" s="799">
        <v>15586737262.292194</v>
      </c>
      <c r="H52" s="799">
        <v>9324795610.0699978</v>
      </c>
      <c r="I52" s="799">
        <v>502284347.7700001</v>
      </c>
      <c r="J52" s="799">
        <v>655518989.58999979</v>
      </c>
      <c r="K52" s="799">
        <v>423462762.14999986</v>
      </c>
    </row>
    <row r="53" spans="1:11">
      <c r="A53" s="141" t="s">
        <v>845</v>
      </c>
      <c r="B53" s="272">
        <v>132992524393.03</v>
      </c>
      <c r="C53" s="272">
        <v>168136341233.47</v>
      </c>
      <c r="D53" s="272">
        <v>198086444004.72</v>
      </c>
      <c r="E53" s="272">
        <v>196707433998.04004</v>
      </c>
      <c r="F53" s="272">
        <v>240810355608.19</v>
      </c>
      <c r="G53" s="798">
        <v>252834184696.16998</v>
      </c>
      <c r="H53" s="798">
        <v>271557981885.10999</v>
      </c>
      <c r="I53" s="798">
        <v>318258797425.3501</v>
      </c>
      <c r="J53" s="798">
        <v>349570207669.44995</v>
      </c>
      <c r="K53" s="798">
        <v>399328462626.92999</v>
      </c>
    </row>
    <row r="54" spans="1:11">
      <c r="A54" s="316" t="s">
        <v>846</v>
      </c>
      <c r="B54" s="738">
        <v>1981729102</v>
      </c>
      <c r="C54" s="738">
        <v>1101766090</v>
      </c>
      <c r="D54" s="738">
        <v>1452747994</v>
      </c>
      <c r="E54" s="738">
        <v>783713311</v>
      </c>
      <c r="F54" s="738">
        <v>1498292434</v>
      </c>
      <c r="G54" s="799">
        <v>1072361562</v>
      </c>
      <c r="H54" s="799">
        <v>4271969988</v>
      </c>
      <c r="I54" s="799">
        <v>4836127673</v>
      </c>
      <c r="J54" s="799">
        <v>4813044410.5600004</v>
      </c>
      <c r="K54" s="799">
        <v>3882996716.2799997</v>
      </c>
    </row>
    <row r="55" spans="1:11">
      <c r="A55" s="316" t="s">
        <v>847</v>
      </c>
      <c r="B55" s="738">
        <v>929269708</v>
      </c>
      <c r="C55" s="738">
        <v>7074845494</v>
      </c>
      <c r="D55" s="738">
        <v>359887427</v>
      </c>
      <c r="E55" s="738">
        <v>1386938267</v>
      </c>
      <c r="F55" s="738">
        <v>87056902</v>
      </c>
      <c r="G55" s="799">
        <v>17974314.98</v>
      </c>
      <c r="H55" s="799">
        <v>8394661310.8600006</v>
      </c>
      <c r="I55" s="799">
        <v>5462210110</v>
      </c>
      <c r="J55" s="799">
        <v>21269536</v>
      </c>
      <c r="K55" s="799">
        <v>5200053019</v>
      </c>
    </row>
    <row r="56" spans="1:11">
      <c r="A56" s="316" t="s">
        <v>848</v>
      </c>
      <c r="B56" s="738">
        <v>126501310154.95</v>
      </c>
      <c r="C56" s="738">
        <v>156975062283</v>
      </c>
      <c r="D56" s="738">
        <v>191073671979.91</v>
      </c>
      <c r="E56" s="738">
        <v>175766663045.67004</v>
      </c>
      <c r="F56" s="738">
        <v>214470068613.59</v>
      </c>
      <c r="G56" s="799">
        <v>223110722698.32999</v>
      </c>
      <c r="H56" s="799">
        <v>244573309368.38</v>
      </c>
      <c r="I56" s="799">
        <v>295415615289</v>
      </c>
      <c r="J56" s="799">
        <v>332431643337.30005</v>
      </c>
      <c r="K56" s="799">
        <v>373383501144.41998</v>
      </c>
    </row>
    <row r="57" spans="1:11">
      <c r="A57" s="316" t="s">
        <v>849</v>
      </c>
      <c r="B57" s="738">
        <v>3578949236.21</v>
      </c>
      <c r="C57" s="738">
        <v>2984667366.4699998</v>
      </c>
      <c r="D57" s="738">
        <v>5200136603.8099995</v>
      </c>
      <c r="E57" s="738">
        <v>18770119374.369999</v>
      </c>
      <c r="F57" s="738">
        <v>24754937658.599998</v>
      </c>
      <c r="G57" s="799">
        <v>28633126120.860001</v>
      </c>
      <c r="H57" s="799">
        <v>14318041217.870003</v>
      </c>
      <c r="I57" s="799">
        <v>12544844353.349998</v>
      </c>
      <c r="J57" s="799">
        <v>12304250385.589998</v>
      </c>
      <c r="K57" s="799">
        <v>16861911747.230001</v>
      </c>
    </row>
    <row r="58" spans="1:11">
      <c r="A58" s="275" t="s">
        <v>850</v>
      </c>
      <c r="B58" s="272">
        <v>5805242135.6899986</v>
      </c>
      <c r="C58" s="272">
        <v>17503718317.07</v>
      </c>
      <c r="D58" s="272">
        <v>13817245740.25</v>
      </c>
      <c r="E58" s="272">
        <v>21215780557.25</v>
      </c>
      <c r="F58" s="272">
        <v>21676177635.510002</v>
      </c>
      <c r="G58" s="800">
        <v>30474091315.730007</v>
      </c>
      <c r="H58" s="798">
        <v>41826895311.510002</v>
      </c>
      <c r="I58" s="798">
        <v>71240273614.089996</v>
      </c>
      <c r="J58" s="798">
        <v>87211365897</v>
      </c>
      <c r="K58" s="798">
        <v>93913217673.289978</v>
      </c>
    </row>
    <row r="59" spans="1:11">
      <c r="A59" s="316" t="s">
        <v>851</v>
      </c>
      <c r="B59" s="910">
        <v>0</v>
      </c>
      <c r="C59" s="910">
        <v>0</v>
      </c>
      <c r="D59" s="910">
        <v>0</v>
      </c>
      <c r="E59" s="910">
        <v>0</v>
      </c>
      <c r="F59" s="910">
        <v>0</v>
      </c>
      <c r="G59" s="799">
        <v>8641802077.3099957</v>
      </c>
      <c r="H59" s="799">
        <v>8660196916.0699978</v>
      </c>
      <c r="I59" s="1012">
        <v>23806942253.459999</v>
      </c>
      <c r="J59" s="1012">
        <v>32980705820.399994</v>
      </c>
      <c r="K59" s="1012">
        <v>27963762526.519997</v>
      </c>
    </row>
    <row r="60" spans="1:11">
      <c r="A60" s="316" t="s">
        <v>852</v>
      </c>
      <c r="B60" s="910">
        <v>0</v>
      </c>
      <c r="C60" s="910">
        <v>0</v>
      </c>
      <c r="D60" s="910">
        <v>0</v>
      </c>
      <c r="E60" s="910">
        <v>0</v>
      </c>
      <c r="F60" s="910">
        <v>0</v>
      </c>
      <c r="G60" s="799">
        <v>21832289238.419998</v>
      </c>
      <c r="H60" s="799">
        <v>33176627949.440002</v>
      </c>
      <c r="I60" s="1012">
        <v>47433331360.630005</v>
      </c>
      <c r="J60" s="1012">
        <v>54230660076.600006</v>
      </c>
      <c r="K60" s="1012">
        <v>65949455146.770004</v>
      </c>
    </row>
    <row r="61" spans="1:11">
      <c r="A61" s="141" t="s">
        <v>853</v>
      </c>
      <c r="B61" s="272">
        <v>12831788117.530003</v>
      </c>
      <c r="C61" s="272">
        <v>10551676034.92</v>
      </c>
      <c r="D61" s="272">
        <v>13127545936.710001</v>
      </c>
      <c r="E61" s="272">
        <v>10412551501.949997</v>
      </c>
      <c r="F61" s="272">
        <v>25792714437.529999</v>
      </c>
      <c r="G61" s="798">
        <v>16499549527.35</v>
      </c>
      <c r="H61" s="798">
        <v>17488001014.34</v>
      </c>
      <c r="I61" s="798">
        <v>17684840395.550003</v>
      </c>
      <c r="J61" s="798">
        <v>21767119211.070004</v>
      </c>
      <c r="K61" s="798">
        <v>23208503407.969997</v>
      </c>
    </row>
    <row r="62" spans="1:11">
      <c r="A62" s="141" t="s">
        <v>854</v>
      </c>
      <c r="B62" s="272">
        <v>12626044069.77</v>
      </c>
      <c r="C62" s="272">
        <v>14752502331.299994</v>
      </c>
      <c r="D62" s="272">
        <v>10890645502.700003</v>
      </c>
      <c r="E62" s="272">
        <v>14222212018.560011</v>
      </c>
      <c r="F62" s="272">
        <v>17563634011.87001</v>
      </c>
      <c r="G62" s="798">
        <v>20955019351.950005</v>
      </c>
      <c r="H62" s="798">
        <v>24162329659.68</v>
      </c>
      <c r="I62" s="798">
        <v>26339218583.669994</v>
      </c>
      <c r="J62" s="798">
        <v>27496708057.390015</v>
      </c>
      <c r="K62" s="798">
        <v>28073756610.260006</v>
      </c>
    </row>
    <row r="63" spans="1:11">
      <c r="A63" s="316" t="s">
        <v>855</v>
      </c>
      <c r="B63" s="738">
        <v>6658230294.2999983</v>
      </c>
      <c r="C63" s="738">
        <v>7370920274.0200033</v>
      </c>
      <c r="D63" s="738">
        <v>4911503121.5900002</v>
      </c>
      <c r="E63" s="738">
        <v>6153634002.130002</v>
      </c>
      <c r="F63" s="738">
        <v>8259334033.9300013</v>
      </c>
      <c r="G63" s="799">
        <v>10909907211.559996</v>
      </c>
      <c r="H63" s="799">
        <v>12125155692.399998</v>
      </c>
      <c r="I63" s="799">
        <v>14459163807.510014</v>
      </c>
      <c r="J63" s="799">
        <v>14603906415.619995</v>
      </c>
      <c r="K63" s="799">
        <v>14762657451.020006</v>
      </c>
    </row>
    <row r="64" spans="1:11">
      <c r="A64" s="316" t="s">
        <v>856</v>
      </c>
      <c r="B64" s="738">
        <v>731673723.88</v>
      </c>
      <c r="C64" s="738">
        <v>314052990.17000008</v>
      </c>
      <c r="D64" s="738">
        <v>405560802.68000001</v>
      </c>
      <c r="E64" s="738">
        <v>187208717.38999999</v>
      </c>
      <c r="F64" s="738">
        <v>204241304.42000002</v>
      </c>
      <c r="G64" s="799">
        <v>432473826.52999997</v>
      </c>
      <c r="H64" s="799">
        <v>772170220.80000007</v>
      </c>
      <c r="I64" s="799">
        <v>768435874.28000009</v>
      </c>
      <c r="J64" s="799">
        <v>1022959402.1700001</v>
      </c>
      <c r="K64" s="799">
        <v>991953315.14999998</v>
      </c>
    </row>
    <row r="65" spans="1:11">
      <c r="A65" s="316" t="s">
        <v>794</v>
      </c>
      <c r="B65" s="738">
        <v>4784323136.9299994</v>
      </c>
      <c r="C65" s="738">
        <v>6721116361.4899998</v>
      </c>
      <c r="D65" s="738">
        <v>5300877942.0600014</v>
      </c>
      <c r="E65" s="738">
        <v>7469975141.4799995</v>
      </c>
      <c r="F65" s="738">
        <v>8431798477.5299997</v>
      </c>
      <c r="G65" s="799">
        <v>8504297065.7200003</v>
      </c>
      <c r="H65" s="799">
        <v>10443758258.49</v>
      </c>
      <c r="I65" s="799">
        <v>10099507240.979998</v>
      </c>
      <c r="J65" s="799">
        <v>10635045403.959997</v>
      </c>
      <c r="K65" s="799">
        <v>8284130226.5700006</v>
      </c>
    </row>
    <row r="66" spans="1:11">
      <c r="A66" s="316" t="s">
        <v>857</v>
      </c>
      <c r="B66" s="738">
        <v>447733150.30000007</v>
      </c>
      <c r="C66" s="738">
        <v>346412705.62000012</v>
      </c>
      <c r="D66" s="738">
        <v>272598252.76000005</v>
      </c>
      <c r="E66" s="738">
        <v>411394157.55999994</v>
      </c>
      <c r="F66" s="738">
        <v>668260195.99000001</v>
      </c>
      <c r="G66" s="799">
        <v>1108341248.1399996</v>
      </c>
      <c r="H66" s="799">
        <v>821245487.99000013</v>
      </c>
      <c r="I66" s="799">
        <v>1012111660.8999999</v>
      </c>
      <c r="J66" s="799">
        <v>1234796835.6399994</v>
      </c>
      <c r="K66" s="799">
        <v>4035015617.5200005</v>
      </c>
    </row>
    <row r="67" spans="1:11">
      <c r="A67" s="141" t="s">
        <v>858</v>
      </c>
      <c r="B67" s="272">
        <v>1554807378.7000003</v>
      </c>
      <c r="C67" s="272">
        <v>2691271178.2899995</v>
      </c>
      <c r="D67" s="272">
        <v>2093303556.7799993</v>
      </c>
      <c r="E67" s="272">
        <v>3351997342.8200006</v>
      </c>
      <c r="F67" s="272">
        <v>2150500335.2299986</v>
      </c>
      <c r="G67" s="798">
        <v>2487682417.2399998</v>
      </c>
      <c r="H67" s="798">
        <v>2167943361.2600017</v>
      </c>
      <c r="I67" s="798">
        <v>3436474496.4600015</v>
      </c>
      <c r="J67" s="798">
        <v>2981313213.3900013</v>
      </c>
      <c r="K67" s="798">
        <v>3032288161.4400015</v>
      </c>
    </row>
    <row r="68" spans="1:11">
      <c r="A68" s="316" t="s">
        <v>859</v>
      </c>
      <c r="B68" s="738">
        <v>35219867.490000002</v>
      </c>
      <c r="C68" s="738">
        <v>66852353.590000018</v>
      </c>
      <c r="D68" s="738">
        <v>274465942.36000001</v>
      </c>
      <c r="E68" s="738">
        <v>234928568.69</v>
      </c>
      <c r="F68" s="738">
        <v>306015939.64000005</v>
      </c>
      <c r="G68" s="799">
        <v>268753091.99999988</v>
      </c>
      <c r="H68" s="799">
        <v>345851984.77000004</v>
      </c>
      <c r="I68" s="799">
        <v>401904323.04999983</v>
      </c>
      <c r="J68" s="799">
        <v>613451120.43000019</v>
      </c>
      <c r="K68" s="799">
        <v>731040045.90999973</v>
      </c>
    </row>
    <row r="69" spans="1:11">
      <c r="A69" s="316" t="s">
        <v>874</v>
      </c>
      <c r="B69" s="738">
        <v>41868278.820000008</v>
      </c>
      <c r="C69" s="738">
        <v>153353313.84999999</v>
      </c>
      <c r="D69" s="738">
        <v>47651782.910000004</v>
      </c>
      <c r="E69" s="738">
        <v>167430367.89999998</v>
      </c>
      <c r="F69" s="738">
        <v>22327609.629999995</v>
      </c>
      <c r="G69" s="799">
        <v>96024645.85999997</v>
      </c>
      <c r="H69" s="799">
        <v>63733666.139999986</v>
      </c>
      <c r="I69" s="799">
        <v>49592327.57</v>
      </c>
      <c r="J69" s="799">
        <v>70271609.179999992</v>
      </c>
      <c r="K69" s="799">
        <v>114500557.24000001</v>
      </c>
    </row>
    <row r="70" spans="1:11">
      <c r="A70" s="316" t="s">
        <v>830</v>
      </c>
      <c r="B70" s="738">
        <v>1058219282.54</v>
      </c>
      <c r="C70" s="738">
        <v>1244936259.8200002</v>
      </c>
      <c r="D70" s="738">
        <v>808006129.27999997</v>
      </c>
      <c r="E70" s="738">
        <v>1108004864.0799999</v>
      </c>
      <c r="F70" s="738">
        <v>1193869785.1700001</v>
      </c>
      <c r="G70" s="799">
        <v>1277412395.75</v>
      </c>
      <c r="H70" s="799">
        <v>1191712667.5699997</v>
      </c>
      <c r="I70" s="799">
        <v>1622513215.3399999</v>
      </c>
      <c r="J70" s="799">
        <v>1348755226.03</v>
      </c>
      <c r="K70" s="799">
        <v>1529223502.05</v>
      </c>
    </row>
    <row r="71" spans="1:11">
      <c r="A71" s="316" t="s">
        <v>860</v>
      </c>
      <c r="B71" s="738">
        <v>419499949.88</v>
      </c>
      <c r="C71" s="738">
        <v>1226129250.0299997</v>
      </c>
      <c r="D71" s="738">
        <v>963179702.23000014</v>
      </c>
      <c r="E71" s="738">
        <v>1841633542.1499999</v>
      </c>
      <c r="F71" s="738">
        <v>628287000.78999984</v>
      </c>
      <c r="G71" s="799">
        <v>845492283.63000011</v>
      </c>
      <c r="H71" s="799">
        <v>566645042.77999997</v>
      </c>
      <c r="I71" s="799">
        <v>1362464630.5000007</v>
      </c>
      <c r="J71" s="799">
        <v>948835257.75</v>
      </c>
      <c r="K71" s="799">
        <v>657524056.23999977</v>
      </c>
    </row>
    <row r="72" spans="1:11">
      <c r="A72" s="141" t="s">
        <v>876</v>
      </c>
      <c r="B72" s="272">
        <v>343089157.64999998</v>
      </c>
      <c r="C72" s="272">
        <v>257100585</v>
      </c>
      <c r="D72" s="272">
        <v>268371144.19</v>
      </c>
      <c r="E72" s="272">
        <v>242953390.18000001</v>
      </c>
      <c r="F72" s="272">
        <v>159896436.94</v>
      </c>
      <c r="G72" s="798">
        <v>137483792.62</v>
      </c>
      <c r="H72" s="798">
        <v>2781537356.9499998</v>
      </c>
      <c r="I72" s="798">
        <v>336911999.37</v>
      </c>
      <c r="J72" s="798">
        <v>9366542245.9599991</v>
      </c>
      <c r="K72" s="798">
        <v>185973521</v>
      </c>
    </row>
    <row r="73" spans="1:11">
      <c r="A73" s="141" t="s">
        <v>861</v>
      </c>
      <c r="B73" s="272">
        <v>6184385350.2599993</v>
      </c>
      <c r="C73" s="272">
        <v>6752371801.8599997</v>
      </c>
      <c r="D73" s="272">
        <v>6594067509.4200001</v>
      </c>
      <c r="E73" s="272">
        <v>6367486755.4700003</v>
      </c>
      <c r="F73" s="272">
        <v>6721218886</v>
      </c>
      <c r="G73" s="798">
        <v>11173549405.210001</v>
      </c>
      <c r="H73" s="798">
        <v>22409917208.130001</v>
      </c>
      <c r="I73" s="798">
        <v>35451583045.82</v>
      </c>
      <c r="J73" s="798">
        <v>27312616879.220001</v>
      </c>
      <c r="K73" s="798">
        <v>47884212894.429993</v>
      </c>
    </row>
    <row r="74" spans="1:11">
      <c r="A74" s="141" t="s">
        <v>862</v>
      </c>
      <c r="B74" s="272">
        <v>77123541690.960037</v>
      </c>
      <c r="C74" s="272">
        <v>86735508532.619904</v>
      </c>
      <c r="D74" s="272">
        <v>94161440481.470016</v>
      </c>
      <c r="E74" s="272">
        <v>107771285860.56985</v>
      </c>
      <c r="F74" s="272">
        <v>127688059699.2901</v>
      </c>
      <c r="G74" s="798">
        <v>147388514978.40005</v>
      </c>
      <c r="H74" s="798">
        <v>164330184312.89023</v>
      </c>
      <c r="I74" s="798">
        <v>186891848671.93018</v>
      </c>
      <c r="J74" s="798">
        <v>205194844276.85959</v>
      </c>
      <c r="K74" s="798">
        <v>228143735846.48016</v>
      </c>
    </row>
    <row r="75" spans="1:11">
      <c r="A75" s="316" t="s">
        <v>863</v>
      </c>
      <c r="B75" s="738">
        <v>38649357704.690002</v>
      </c>
      <c r="C75" s="738">
        <v>45248668065.07</v>
      </c>
      <c r="D75" s="738">
        <v>49534233313.779999</v>
      </c>
      <c r="E75" s="738">
        <v>56043442194.459999</v>
      </c>
      <c r="F75" s="738">
        <v>70537976091.509979</v>
      </c>
      <c r="G75" s="799">
        <v>79383097254.270004</v>
      </c>
      <c r="H75" s="799">
        <v>86766917835.219971</v>
      </c>
      <c r="I75" s="799">
        <v>102206225918.37997</v>
      </c>
      <c r="J75" s="799">
        <v>118132429719.40999</v>
      </c>
      <c r="K75" s="799">
        <v>131388934986.61005</v>
      </c>
    </row>
    <row r="76" spans="1:11">
      <c r="A76" s="316" t="s">
        <v>875</v>
      </c>
      <c r="B76" s="738">
        <v>972935983.61999989</v>
      </c>
      <c r="C76" s="738">
        <v>1156896934.0200002</v>
      </c>
      <c r="D76" s="738">
        <v>2258257276.5800004</v>
      </c>
      <c r="E76" s="738">
        <v>2420209191.2499995</v>
      </c>
      <c r="F76" s="738">
        <v>9817326816.1199989</v>
      </c>
      <c r="G76" s="799">
        <v>10861944382.829996</v>
      </c>
      <c r="H76" s="799">
        <v>12912158845.299995</v>
      </c>
      <c r="I76" s="799">
        <v>14740400891.76</v>
      </c>
      <c r="J76" s="799">
        <v>12477818850.539997</v>
      </c>
      <c r="K76" s="799">
        <v>17141771054.4</v>
      </c>
    </row>
    <row r="77" spans="1:11">
      <c r="A77" s="316" t="s">
        <v>864</v>
      </c>
      <c r="B77" s="738">
        <v>5903455317.79</v>
      </c>
      <c r="C77" s="738">
        <v>1372579592.5000002</v>
      </c>
      <c r="D77" s="738">
        <v>1872209428.8400002</v>
      </c>
      <c r="E77" s="738">
        <v>1135032128.1900001</v>
      </c>
      <c r="F77" s="738">
        <v>1305379103.5899997</v>
      </c>
      <c r="G77" s="799">
        <v>2131413555.1199996</v>
      </c>
      <c r="H77" s="799">
        <v>6370912454.6000004</v>
      </c>
      <c r="I77" s="799">
        <v>7441106785.7600002</v>
      </c>
      <c r="J77" s="799">
        <v>4694611647.1800013</v>
      </c>
      <c r="K77" s="799">
        <v>10080890884.08</v>
      </c>
    </row>
    <row r="78" spans="1:11">
      <c r="A78" s="316" t="s">
        <v>865</v>
      </c>
      <c r="B78" s="738">
        <v>11468870436.920002</v>
      </c>
      <c r="C78" s="738">
        <v>13900575903.84</v>
      </c>
      <c r="D78" s="738">
        <v>15590403962.130003</v>
      </c>
      <c r="E78" s="738">
        <v>20332347149.219997</v>
      </c>
      <c r="F78" s="738">
        <v>15828246684.51</v>
      </c>
      <c r="G78" s="799">
        <v>17626124928.41</v>
      </c>
      <c r="H78" s="799">
        <v>18751240641.839993</v>
      </c>
      <c r="I78" s="799">
        <v>21382289270.150005</v>
      </c>
      <c r="J78" s="799">
        <v>21866356352.419998</v>
      </c>
      <c r="K78" s="799">
        <v>24214249567.389999</v>
      </c>
    </row>
    <row r="79" spans="1:11">
      <c r="A79" s="316" t="s">
        <v>779</v>
      </c>
      <c r="B79" s="738">
        <v>3371428246.77</v>
      </c>
      <c r="C79" s="738">
        <v>3824924997.210001</v>
      </c>
      <c r="D79" s="738">
        <v>3641385649.5900011</v>
      </c>
      <c r="E79" s="738">
        <v>3627122543.4700012</v>
      </c>
      <c r="F79" s="738">
        <v>3570076397.0899997</v>
      </c>
      <c r="G79" s="799">
        <v>3881180418.6200008</v>
      </c>
      <c r="H79" s="799">
        <v>4506658313.4400005</v>
      </c>
      <c r="I79" s="799">
        <v>4311888693.3699999</v>
      </c>
      <c r="J79" s="799">
        <v>4238393294.0200005</v>
      </c>
      <c r="K79" s="799">
        <v>3876706855.9700007</v>
      </c>
    </row>
    <row r="80" spans="1:11">
      <c r="A80" s="316" t="s">
        <v>866</v>
      </c>
      <c r="B80" s="738">
        <v>6168773641.6600046</v>
      </c>
      <c r="C80" s="738">
        <v>6590041018.8200006</v>
      </c>
      <c r="D80" s="738">
        <v>6947314846.7100048</v>
      </c>
      <c r="E80" s="738">
        <v>6766533404.6500015</v>
      </c>
      <c r="F80" s="738">
        <v>8119507087.1100006</v>
      </c>
      <c r="G80" s="799">
        <v>12127495755.63999</v>
      </c>
      <c r="H80" s="799">
        <v>13737167982.159983</v>
      </c>
      <c r="I80" s="799">
        <v>11775427549.959997</v>
      </c>
      <c r="J80" s="799">
        <v>14012741216.840002</v>
      </c>
      <c r="K80" s="799">
        <v>12675742852.83</v>
      </c>
    </row>
    <row r="81" spans="1:11">
      <c r="A81" s="316" t="s">
        <v>867</v>
      </c>
      <c r="B81" s="738">
        <v>10614744221.640007</v>
      </c>
      <c r="C81" s="738">
        <v>14679501607.390001</v>
      </c>
      <c r="D81" s="738">
        <v>15532346004.839993</v>
      </c>
      <c r="E81" s="738">
        <v>17446609249.330002</v>
      </c>
      <c r="F81" s="738">
        <v>18516818545.609966</v>
      </c>
      <c r="G81" s="799">
        <v>21377258683.510017</v>
      </c>
      <c r="H81" s="799">
        <v>21285128240.160007</v>
      </c>
      <c r="I81" s="799">
        <v>25034189562.549988</v>
      </c>
      <c r="J81" s="799">
        <v>29772493196.450001</v>
      </c>
      <c r="K81" s="799">
        <v>28765573309.229958</v>
      </c>
    </row>
    <row r="82" spans="1:11" ht="15.75" thickBot="1">
      <c r="A82" s="276" t="s">
        <v>868</v>
      </c>
      <c r="B82" s="277">
        <v>550583036557.21008</v>
      </c>
      <c r="C82" s="277">
        <v>617826207346.09009</v>
      </c>
      <c r="D82" s="277">
        <v>695854492605.29968</v>
      </c>
      <c r="E82" s="272">
        <v>802088847783.37073</v>
      </c>
      <c r="F82" s="272">
        <v>919200233422.50061</v>
      </c>
      <c r="G82" s="801">
        <v>1008361735855.6301</v>
      </c>
      <c r="H82" s="798">
        <v>1149145371873.4294</v>
      </c>
      <c r="I82" s="798">
        <v>1278388918949.1692</v>
      </c>
      <c r="J82" s="798">
        <v>1423269008804.1191</v>
      </c>
      <c r="K82" s="798">
        <v>1585893519242.9304</v>
      </c>
    </row>
    <row r="83" spans="1:11" ht="15" customHeight="1" thickTop="1" thickBot="1">
      <c r="A83" s="271" t="s">
        <v>81</v>
      </c>
      <c r="B83" s="474">
        <v>716</v>
      </c>
      <c r="C83" s="474">
        <v>890</v>
      </c>
      <c r="D83" s="474">
        <v>885</v>
      </c>
      <c r="E83" s="474">
        <v>803</v>
      </c>
      <c r="F83" s="474">
        <v>887</v>
      </c>
      <c r="G83" s="875">
        <v>1016</v>
      </c>
      <c r="H83" s="875">
        <v>1144</v>
      </c>
      <c r="I83" s="1010">
        <v>1230</v>
      </c>
      <c r="J83" s="1010">
        <v>1359</v>
      </c>
      <c r="K83" s="1010">
        <v>1531</v>
      </c>
    </row>
    <row r="84" spans="1:11" ht="16.5" thickTop="1">
      <c r="A84" s="7" t="s">
        <v>1070</v>
      </c>
    </row>
    <row r="85" spans="1:11" ht="15.75">
      <c r="A85" s="7" t="s">
        <v>497</v>
      </c>
    </row>
    <row r="86" spans="1:11" ht="15.75">
      <c r="A86" s="7" t="s">
        <v>552</v>
      </c>
    </row>
    <row r="87" spans="1:11" ht="15.75">
      <c r="A87" s="7" t="s">
        <v>632</v>
      </c>
    </row>
    <row r="88" spans="1:11" ht="15.75">
      <c r="A88" s="7" t="s">
        <v>1258</v>
      </c>
    </row>
    <row r="89" spans="1:11" ht="15.75">
      <c r="A89" s="7" t="s">
        <v>1451</v>
      </c>
    </row>
    <row r="90" spans="1:11" ht="15.75">
      <c r="A90" s="7" t="s">
        <v>1592</v>
      </c>
    </row>
    <row r="91" spans="1:11" ht="15.75">
      <c r="A91" s="7" t="s">
        <v>1892</v>
      </c>
    </row>
    <row r="92" spans="1:11" ht="15.75">
      <c r="A92" s="7" t="s">
        <v>613</v>
      </c>
    </row>
    <row r="93" spans="1:11" ht="15.75">
      <c r="A93" s="44" t="s">
        <v>148</v>
      </c>
    </row>
    <row r="94" spans="1:11" ht="15.75">
      <c r="A94" s="657" t="s">
        <v>1540</v>
      </c>
    </row>
  </sheetData>
  <phoneticPr fontId="0" type="noConversion"/>
  <pageMargins left="0.59" right="0.24" top="0.45" bottom="0.35" header="0.15748031496062992" footer="0.19"/>
  <pageSetup scale="50" orientation="portrait" r:id="rId1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Sheet132">
    <pageSetUpPr fitToPage="1"/>
  </sheetPr>
  <dimension ref="A1:K76"/>
  <sheetViews>
    <sheetView showGridLines="0" zoomScaleNormal="100" workbookViewId="0">
      <pane xSplit="1" topLeftCell="B1" activePane="topRight" state="frozen"/>
      <selection activeCell="H68" sqref="H68"/>
      <selection pane="topRight" activeCell="K14" sqref="K14"/>
    </sheetView>
  </sheetViews>
  <sheetFormatPr defaultRowHeight="15"/>
  <cols>
    <col min="1" max="1" width="41.5703125" style="51" customWidth="1"/>
    <col min="2" max="2" width="12.5703125" style="51" customWidth="1"/>
    <col min="3" max="6" width="13.140625" style="51" customWidth="1"/>
    <col min="7" max="7" width="17.28515625" style="51" customWidth="1"/>
    <col min="8" max="8" width="17.7109375" style="51" customWidth="1"/>
    <col min="9" max="9" width="12" style="51" customWidth="1"/>
    <col min="10" max="10" width="13.28515625" style="51" customWidth="1"/>
    <col min="11" max="11" width="11.42578125" style="51" customWidth="1"/>
    <col min="12" max="16384" width="9.140625" style="51"/>
  </cols>
  <sheetData>
    <row r="1" spans="1:11">
      <c r="A1" s="195"/>
    </row>
    <row r="2" spans="1:11">
      <c r="A2" s="195"/>
    </row>
    <row r="3" spans="1:11">
      <c r="A3" s="61" t="s">
        <v>231</v>
      </c>
      <c r="B3" s="62"/>
      <c r="C3" s="62"/>
      <c r="D3" s="61"/>
      <c r="E3" s="61"/>
      <c r="F3" s="61"/>
      <c r="G3" s="61"/>
      <c r="H3" s="61"/>
      <c r="I3" s="61"/>
      <c r="J3" s="1145"/>
      <c r="K3" s="1145">
        <v>137</v>
      </c>
    </row>
    <row r="4" spans="1:11">
      <c r="A4" s="195"/>
    </row>
    <row r="5" spans="1:11">
      <c r="A5" s="195"/>
    </row>
    <row r="6" spans="1:11">
      <c r="A6" s="195"/>
    </row>
    <row r="7" spans="1:11">
      <c r="A7" s="58" t="s">
        <v>608</v>
      </c>
    </row>
    <row r="8" spans="1:11">
      <c r="A8" s="141" t="s">
        <v>544</v>
      </c>
    </row>
    <row r="9" spans="1:11" ht="14.25" customHeight="1">
      <c r="A9" s="316" t="s">
        <v>147</v>
      </c>
    </row>
    <row r="10" spans="1:11" ht="15.75" customHeight="1">
      <c r="A10" s="58" t="s">
        <v>448</v>
      </c>
    </row>
    <row r="11" spans="1:11" ht="15.75" customHeight="1">
      <c r="A11" s="58" t="s">
        <v>1449</v>
      </c>
    </row>
    <row r="12" spans="1:11">
      <c r="A12" s="56" t="s">
        <v>386</v>
      </c>
    </row>
    <row r="13" spans="1:11" ht="15.75" customHeight="1">
      <c r="A13" s="55" t="s">
        <v>80</v>
      </c>
      <c r="B13" s="1147">
        <v>2007</v>
      </c>
      <c r="C13" s="1147">
        <v>2008</v>
      </c>
      <c r="D13" s="1147">
        <v>2009</v>
      </c>
      <c r="E13" s="1147">
        <v>2010</v>
      </c>
      <c r="F13" s="1147">
        <v>2011</v>
      </c>
      <c r="G13" s="1147">
        <v>2012</v>
      </c>
      <c r="H13" s="1147">
        <v>2013</v>
      </c>
      <c r="I13" s="1147">
        <v>2014</v>
      </c>
      <c r="J13" s="1147">
        <v>2015</v>
      </c>
      <c r="K13" s="1147">
        <v>2016</v>
      </c>
    </row>
    <row r="14" spans="1:11">
      <c r="A14" s="274" t="s">
        <v>877</v>
      </c>
      <c r="B14" s="278">
        <v>8562305517.0699997</v>
      </c>
      <c r="C14" s="278">
        <v>7974592912.750001</v>
      </c>
      <c r="D14" s="278">
        <v>11173435091.110001</v>
      </c>
      <c r="E14" s="278">
        <v>16829026212.469999</v>
      </c>
      <c r="F14" s="278">
        <v>21142042555.149998</v>
      </c>
      <c r="G14" s="765">
        <v>24324012997.560001</v>
      </c>
      <c r="H14" s="765">
        <v>27994811074.569996</v>
      </c>
      <c r="I14" s="1013">
        <v>33140992709.810001</v>
      </c>
      <c r="J14" s="1013">
        <v>39598118002.889999</v>
      </c>
      <c r="K14" s="1013">
        <v>42125202769.039993</v>
      </c>
    </row>
    <row r="15" spans="1:11">
      <c r="A15" s="674" t="s">
        <v>781</v>
      </c>
      <c r="B15" s="743">
        <v>4575614870.8299999</v>
      </c>
      <c r="C15" s="743">
        <v>3867584912.5599995</v>
      </c>
      <c r="D15" s="743">
        <v>6297108427.5900002</v>
      </c>
      <c r="E15" s="743">
        <v>9482876140.2800007</v>
      </c>
      <c r="F15" s="743">
        <v>11931439636.939999</v>
      </c>
      <c r="G15" s="766">
        <v>13411615578.050001</v>
      </c>
      <c r="H15" s="766">
        <v>15881433544.1</v>
      </c>
      <c r="I15" s="1014">
        <v>12978312181.51</v>
      </c>
      <c r="J15" s="1014">
        <v>17512427043.029999</v>
      </c>
      <c r="K15" s="1014">
        <v>18325972360.5</v>
      </c>
    </row>
    <row r="16" spans="1:11">
      <c r="A16" s="674" t="s">
        <v>782</v>
      </c>
      <c r="B16" s="743">
        <v>497169144.92000002</v>
      </c>
      <c r="C16" s="743">
        <v>600385354.72000003</v>
      </c>
      <c r="D16" s="743">
        <v>645381624.87</v>
      </c>
      <c r="E16" s="743">
        <v>1415559713.27</v>
      </c>
      <c r="F16" s="743">
        <v>1812170804.1900001</v>
      </c>
      <c r="G16" s="766">
        <v>1685041452.5</v>
      </c>
      <c r="H16" s="766">
        <v>1640890680.9099998</v>
      </c>
      <c r="I16" s="1014">
        <v>4996807945.5200005</v>
      </c>
      <c r="J16" s="1014">
        <v>5721784895.9800005</v>
      </c>
      <c r="K16" s="1014">
        <v>4085949217.4799995</v>
      </c>
    </row>
    <row r="17" spans="1:11">
      <c r="A17" s="674" t="s">
        <v>783</v>
      </c>
      <c r="B17" s="743">
        <v>3489531501.3199997</v>
      </c>
      <c r="C17" s="743">
        <v>3506622645.4699998</v>
      </c>
      <c r="D17" s="743">
        <v>4230945038.6499996</v>
      </c>
      <c r="E17" s="743">
        <v>5930590358.9200001</v>
      </c>
      <c r="F17" s="743">
        <v>7398432114.0200005</v>
      </c>
      <c r="G17" s="766">
        <v>9227355967.0100002</v>
      </c>
      <c r="H17" s="766">
        <v>10472486849.559999</v>
      </c>
      <c r="I17" s="1014">
        <v>15165872582.780001</v>
      </c>
      <c r="J17" s="1014">
        <v>16363906063.879999</v>
      </c>
      <c r="K17" s="1014">
        <v>19713281191.059998</v>
      </c>
    </row>
    <row r="18" spans="1:11">
      <c r="A18" s="274" t="s">
        <v>878</v>
      </c>
      <c r="B18" s="278">
        <v>706683116.58000004</v>
      </c>
      <c r="C18" s="278">
        <v>719692728.05000007</v>
      </c>
      <c r="D18" s="278">
        <v>879910150.84000015</v>
      </c>
      <c r="E18" s="278">
        <v>1130757223.5599999</v>
      </c>
      <c r="F18" s="278">
        <v>1017510576.96</v>
      </c>
      <c r="G18" s="765">
        <v>1200556876.8700001</v>
      </c>
      <c r="H18" s="765">
        <v>2165230452.0999999</v>
      </c>
      <c r="I18" s="1013">
        <v>1671088856.3900003</v>
      </c>
      <c r="J18" s="1013">
        <v>1791941124.5000005</v>
      </c>
      <c r="K18" s="1013">
        <v>2156720912.71</v>
      </c>
    </row>
    <row r="19" spans="1:11" ht="15.75" customHeight="1">
      <c r="A19" s="674" t="s">
        <v>879</v>
      </c>
      <c r="B19" s="743">
        <v>17964131.32</v>
      </c>
      <c r="C19" s="743">
        <v>91258678.479999989</v>
      </c>
      <c r="D19" s="743">
        <v>39929960.040000007</v>
      </c>
      <c r="E19" s="743">
        <v>109594883.99000002</v>
      </c>
      <c r="F19" s="743">
        <v>21635145.509999998</v>
      </c>
      <c r="G19" s="766">
        <v>155915988.71000001</v>
      </c>
      <c r="H19" s="766">
        <v>116908285.51999998</v>
      </c>
      <c r="I19" s="1014">
        <v>74818875.980000004</v>
      </c>
      <c r="J19" s="1014">
        <v>138726473.31</v>
      </c>
      <c r="K19" s="1014">
        <v>139380081.69000003</v>
      </c>
    </row>
    <row r="20" spans="1:11">
      <c r="A20" s="674" t="s">
        <v>880</v>
      </c>
      <c r="B20" s="743">
        <v>578468148.27999997</v>
      </c>
      <c r="C20" s="743">
        <v>574983754.00000012</v>
      </c>
      <c r="D20" s="743">
        <v>741803361.69000006</v>
      </c>
      <c r="E20" s="743">
        <v>757920909.07000017</v>
      </c>
      <c r="F20" s="743">
        <v>845736731.06999993</v>
      </c>
      <c r="G20" s="766">
        <v>697166773.32999992</v>
      </c>
      <c r="H20" s="766">
        <v>1713360774.4900005</v>
      </c>
      <c r="I20" s="1014">
        <v>1145428139.8800001</v>
      </c>
      <c r="J20" s="1014">
        <v>1201932016.5</v>
      </c>
      <c r="K20" s="1014">
        <v>1611251820.4800005</v>
      </c>
    </row>
    <row r="21" spans="1:11">
      <c r="A21" s="674" t="s">
        <v>881</v>
      </c>
      <c r="B21" s="743">
        <v>109559136.98999999</v>
      </c>
      <c r="C21" s="743">
        <v>53450295.569999993</v>
      </c>
      <c r="D21" s="743">
        <v>98176829.109999985</v>
      </c>
      <c r="E21" s="743">
        <v>263241430.49999997</v>
      </c>
      <c r="F21" s="743">
        <v>150138701.38</v>
      </c>
      <c r="G21" s="766">
        <v>347474114.82999992</v>
      </c>
      <c r="H21" s="766">
        <v>334961392.09000003</v>
      </c>
      <c r="I21" s="1014">
        <v>450841840.52999997</v>
      </c>
      <c r="J21" s="1014">
        <v>451282634.68999994</v>
      </c>
      <c r="K21" s="1014">
        <v>406089010.54000002</v>
      </c>
    </row>
    <row r="22" spans="1:11">
      <c r="A22" s="274" t="s">
        <v>882</v>
      </c>
      <c r="B22" s="278">
        <v>7739966330.75</v>
      </c>
      <c r="C22" s="278">
        <v>7164436970.8700008</v>
      </c>
      <c r="D22" s="278">
        <v>7828057844.3999987</v>
      </c>
      <c r="E22" s="278">
        <v>7890202650.5199995</v>
      </c>
      <c r="F22" s="278">
        <v>9347611318.0200005</v>
      </c>
      <c r="G22" s="765">
        <v>10077344103.66</v>
      </c>
      <c r="H22" s="765">
        <v>10554475370.83</v>
      </c>
      <c r="I22" s="1013">
        <v>11278376787.129999</v>
      </c>
      <c r="J22" s="1013">
        <v>12447720630.519999</v>
      </c>
      <c r="K22" s="1013">
        <v>14273453092.210001</v>
      </c>
    </row>
    <row r="23" spans="1:11">
      <c r="A23" s="674" t="s">
        <v>883</v>
      </c>
      <c r="B23" s="743">
        <v>7305483593.0699997</v>
      </c>
      <c r="C23" s="743">
        <v>6804177529.0700006</v>
      </c>
      <c r="D23" s="743">
        <v>7233393421.5900002</v>
      </c>
      <c r="E23" s="743">
        <v>7373440987.0400009</v>
      </c>
      <c r="F23" s="743">
        <v>8586225174.4012184</v>
      </c>
      <c r="G23" s="766">
        <v>9268229126.5922413</v>
      </c>
      <c r="H23" s="766">
        <v>9596835574.5</v>
      </c>
      <c r="I23" s="1014">
        <v>9976409645.8699951</v>
      </c>
      <c r="J23" s="1014">
        <v>10781753899.400003</v>
      </c>
      <c r="K23" s="1014">
        <v>12760361186.83</v>
      </c>
    </row>
    <row r="24" spans="1:11">
      <c r="A24" s="674" t="s">
        <v>384</v>
      </c>
      <c r="B24" s="743">
        <v>434482737.68000001</v>
      </c>
      <c r="C24" s="743">
        <v>360259441.80000001</v>
      </c>
      <c r="D24" s="743">
        <v>594546903.58000004</v>
      </c>
      <c r="E24" s="743">
        <v>516761663.4799999</v>
      </c>
      <c r="F24" s="743">
        <v>761280558.17212355</v>
      </c>
      <c r="G24" s="766">
        <v>809114977.06776214</v>
      </c>
      <c r="H24" s="766">
        <v>957639796.32999992</v>
      </c>
      <c r="I24" s="1014">
        <v>1301967141.2600002</v>
      </c>
      <c r="J24" s="1014">
        <v>1665966731.1199994</v>
      </c>
      <c r="K24" s="1014">
        <v>1513091905.3799999</v>
      </c>
    </row>
    <row r="25" spans="1:11">
      <c r="A25" s="274" t="s">
        <v>884</v>
      </c>
      <c r="B25" s="278">
        <v>453658830.89999998</v>
      </c>
      <c r="C25" s="278">
        <v>686906504.53999996</v>
      </c>
      <c r="D25" s="278">
        <v>848793858.96000004</v>
      </c>
      <c r="E25" s="278">
        <v>1081688192.9099998</v>
      </c>
      <c r="F25" s="278">
        <v>1282352964.29</v>
      </c>
      <c r="G25" s="765">
        <v>1509951748.1700001</v>
      </c>
      <c r="H25" s="765">
        <v>1610623553.21</v>
      </c>
      <c r="I25" s="1013">
        <v>1599583534.8199999</v>
      </c>
      <c r="J25" s="1013">
        <v>1570685194.5799997</v>
      </c>
      <c r="K25" s="1013">
        <v>1630809926.2199998</v>
      </c>
    </row>
    <row r="26" spans="1:11">
      <c r="A26" s="274" t="s">
        <v>885</v>
      </c>
      <c r="B26" s="278">
        <v>913052960.16000009</v>
      </c>
      <c r="C26" s="278">
        <v>1093665917.3900003</v>
      </c>
      <c r="D26" s="278">
        <v>957550614.5</v>
      </c>
      <c r="E26" s="278">
        <v>1181827745.25</v>
      </c>
      <c r="F26" s="278">
        <v>1442245306.3800001</v>
      </c>
      <c r="G26" s="765">
        <v>1780752485.4699998</v>
      </c>
      <c r="H26" s="765">
        <v>2468163624.75</v>
      </c>
      <c r="I26" s="1013">
        <v>2514780669.7199998</v>
      </c>
      <c r="J26" s="1013">
        <v>2491432228.0200009</v>
      </c>
      <c r="K26" s="1013">
        <v>2472207318.3499994</v>
      </c>
    </row>
    <row r="27" spans="1:11">
      <c r="A27" s="274" t="s">
        <v>772</v>
      </c>
      <c r="B27" s="278">
        <v>2194304906.79</v>
      </c>
      <c r="C27" s="278">
        <v>3441639550.3400002</v>
      </c>
      <c r="D27" s="278">
        <v>4382711901.5200005</v>
      </c>
      <c r="E27" s="278">
        <v>4642958114.0100012</v>
      </c>
      <c r="F27" s="278">
        <v>5195738520.2299995</v>
      </c>
      <c r="G27" s="765">
        <v>5906190008.0500011</v>
      </c>
      <c r="H27" s="765">
        <v>6779668017.4899988</v>
      </c>
      <c r="I27" s="1013">
        <v>6884348487.8300009</v>
      </c>
      <c r="J27" s="1013">
        <v>6823233084.8399982</v>
      </c>
      <c r="K27" s="1013">
        <v>7295498632.8899975</v>
      </c>
    </row>
    <row r="28" spans="1:11">
      <c r="A28" s="674" t="s">
        <v>773</v>
      </c>
      <c r="B28" s="743">
        <v>867320251.5</v>
      </c>
      <c r="C28" s="743">
        <v>994871539.54000008</v>
      </c>
      <c r="D28" s="743">
        <v>1565976393.1699998</v>
      </c>
      <c r="E28" s="743">
        <v>1711792759.9199998</v>
      </c>
      <c r="F28" s="743">
        <v>2074381477.1056077</v>
      </c>
      <c r="G28" s="766">
        <v>2442640252.6600003</v>
      </c>
      <c r="H28" s="766">
        <v>2527605823.25</v>
      </c>
      <c r="I28" s="1014">
        <v>2531524056.3299999</v>
      </c>
      <c r="J28" s="1014">
        <v>2514774730.9199996</v>
      </c>
      <c r="K28" s="1014">
        <v>2651247086.0699997</v>
      </c>
    </row>
    <row r="29" spans="1:11">
      <c r="A29" s="674" t="s">
        <v>886</v>
      </c>
      <c r="B29" s="743">
        <v>1033505924.22</v>
      </c>
      <c r="C29" s="743">
        <v>1108463971.8200002</v>
      </c>
      <c r="D29" s="743">
        <v>1427400541.4399998</v>
      </c>
      <c r="E29" s="743">
        <v>1814900142.0199997</v>
      </c>
      <c r="F29" s="743">
        <v>1895754188.6908088</v>
      </c>
      <c r="G29" s="766">
        <v>2074055691.6300001</v>
      </c>
      <c r="H29" s="766">
        <v>2290186135.8200006</v>
      </c>
      <c r="I29" s="1014">
        <v>2418411980.29</v>
      </c>
      <c r="J29" s="1014">
        <v>2670362369.1399999</v>
      </c>
      <c r="K29" s="1014">
        <v>2915627105.8700004</v>
      </c>
    </row>
    <row r="30" spans="1:11">
      <c r="A30" s="674" t="s">
        <v>887</v>
      </c>
      <c r="B30" s="743">
        <v>57045328.510000005</v>
      </c>
      <c r="C30" s="743">
        <v>65790573.889999993</v>
      </c>
      <c r="D30" s="743">
        <v>93301040.859999999</v>
      </c>
      <c r="E30" s="743">
        <v>101141695.73999998</v>
      </c>
      <c r="F30" s="743">
        <v>76668988.193788826</v>
      </c>
      <c r="G30" s="766">
        <v>108909444.77999999</v>
      </c>
      <c r="H30" s="766">
        <v>201217926.68000004</v>
      </c>
      <c r="I30" s="1014">
        <v>210729152.79000002</v>
      </c>
      <c r="J30" s="1014">
        <v>282998824.00999999</v>
      </c>
      <c r="K30" s="1014">
        <v>267975595.86999997</v>
      </c>
    </row>
    <row r="31" spans="1:11">
      <c r="A31" s="674" t="s">
        <v>888</v>
      </c>
      <c r="B31" s="743">
        <v>81828333.560000002</v>
      </c>
      <c r="C31" s="743">
        <v>385131828.08999997</v>
      </c>
      <c r="D31" s="743">
        <v>505045005.61000007</v>
      </c>
      <c r="E31" s="743">
        <v>398524800.30000001</v>
      </c>
      <c r="F31" s="743">
        <v>488841224.99305999</v>
      </c>
      <c r="G31" s="766">
        <v>596363190.61000001</v>
      </c>
      <c r="H31" s="766">
        <v>743182235.77999997</v>
      </c>
      <c r="I31" s="1014">
        <v>788624613.74000001</v>
      </c>
      <c r="J31" s="1014">
        <v>732732601.15999997</v>
      </c>
      <c r="K31" s="1014">
        <v>854484419.48000002</v>
      </c>
    </row>
    <row r="32" spans="1:11">
      <c r="A32" s="674" t="s">
        <v>779</v>
      </c>
      <c r="B32" s="743">
        <v>154576895</v>
      </c>
      <c r="C32" s="743">
        <v>887381637</v>
      </c>
      <c r="D32" s="743">
        <v>790988920.44000006</v>
      </c>
      <c r="E32" s="743">
        <v>616598716.02999997</v>
      </c>
      <c r="F32" s="743">
        <v>660092642.24673474</v>
      </c>
      <c r="G32" s="766">
        <v>684221428.37</v>
      </c>
      <c r="H32" s="766">
        <v>1017475895.96</v>
      </c>
      <c r="I32" s="1014">
        <v>935058684.67999995</v>
      </c>
      <c r="J32" s="1014">
        <v>622364559.61000001</v>
      </c>
      <c r="K32" s="1014">
        <v>606164425.5999999</v>
      </c>
    </row>
    <row r="33" spans="1:11">
      <c r="A33" s="274" t="s">
        <v>784</v>
      </c>
      <c r="B33" s="278">
        <v>1054671433.7</v>
      </c>
      <c r="C33" s="278">
        <v>950649237.84000027</v>
      </c>
      <c r="D33" s="278">
        <v>1760134893.3500004</v>
      </c>
      <c r="E33" s="278">
        <v>1990001154.5900004</v>
      </c>
      <c r="F33" s="278">
        <v>1436566194.96</v>
      </c>
      <c r="G33" s="765">
        <v>2267459802.4600005</v>
      </c>
      <c r="H33" s="765">
        <v>3638169946.1599994</v>
      </c>
      <c r="I33" s="1013">
        <v>4386415034.8199997</v>
      </c>
      <c r="J33" s="1013">
        <v>4991519427.1499996</v>
      </c>
      <c r="K33" s="1013">
        <v>4388431649.2999992</v>
      </c>
    </row>
    <row r="34" spans="1:11">
      <c r="A34" s="674" t="s">
        <v>889</v>
      </c>
      <c r="B34" s="743">
        <v>193127827.0216963</v>
      </c>
      <c r="C34" s="743">
        <v>451463296.35630733</v>
      </c>
      <c r="D34" s="743">
        <v>406459686.71950936</v>
      </c>
      <c r="E34" s="743">
        <v>584330563.87308562</v>
      </c>
      <c r="F34" s="743">
        <v>533670029.75356239</v>
      </c>
      <c r="G34" s="766">
        <v>701880832.12999988</v>
      </c>
      <c r="H34" s="766">
        <v>871765528.14999986</v>
      </c>
      <c r="I34" s="1014">
        <v>863200009.01999998</v>
      </c>
      <c r="J34" s="1014">
        <v>1017711207.7599999</v>
      </c>
      <c r="K34" s="1014">
        <v>1240007521.29</v>
      </c>
    </row>
    <row r="35" spans="1:11">
      <c r="A35" s="674" t="s">
        <v>784</v>
      </c>
      <c r="B35" s="743">
        <v>861609124.10830379</v>
      </c>
      <c r="C35" s="743">
        <v>499842396.25369263</v>
      </c>
      <c r="D35" s="743">
        <v>1355132599.2704909</v>
      </c>
      <c r="E35" s="743">
        <v>1405670590.7269149</v>
      </c>
      <c r="F35" s="743">
        <v>902682571.0112865</v>
      </c>
      <c r="G35" s="766">
        <v>1565578970.3299999</v>
      </c>
      <c r="H35" s="766">
        <v>2766404418.0100002</v>
      </c>
      <c r="I35" s="1014">
        <v>3523215025.7999997</v>
      </c>
      <c r="J35" s="1014">
        <v>3973808219.3900003</v>
      </c>
      <c r="K35" s="1014">
        <v>3148424128.0100002</v>
      </c>
    </row>
    <row r="36" spans="1:11">
      <c r="A36" s="274" t="s">
        <v>890</v>
      </c>
      <c r="B36" s="278">
        <v>779844629.94000006</v>
      </c>
      <c r="C36" s="278">
        <v>936605304.31000006</v>
      </c>
      <c r="D36" s="278">
        <v>1241334206.5800002</v>
      </c>
      <c r="E36" s="278">
        <v>1514254051.73</v>
      </c>
      <c r="F36" s="278">
        <v>1625422283.03</v>
      </c>
      <c r="G36" s="765">
        <v>1853898966.5799999</v>
      </c>
      <c r="H36" s="765">
        <v>2117137242.1000004</v>
      </c>
      <c r="I36" s="1013">
        <v>2287683434.2499995</v>
      </c>
      <c r="J36" s="1014">
        <v>2579008137.1500001</v>
      </c>
      <c r="K36" s="1014">
        <v>2752370186.6599998</v>
      </c>
    </row>
    <row r="37" spans="1:11">
      <c r="A37" s="674" t="s">
        <v>891</v>
      </c>
      <c r="B37" s="743">
        <v>151076700.21000001</v>
      </c>
      <c r="C37" s="743">
        <v>249614847.02999997</v>
      </c>
      <c r="D37" s="743">
        <v>295573123.45999992</v>
      </c>
      <c r="E37" s="743">
        <v>285829553.61000001</v>
      </c>
      <c r="F37" s="743">
        <v>336108478.26999998</v>
      </c>
      <c r="G37" s="766">
        <v>419075250.54000008</v>
      </c>
      <c r="H37" s="766">
        <v>486467353.61000001</v>
      </c>
      <c r="I37" s="1014">
        <v>498849066.60999995</v>
      </c>
      <c r="J37" s="1014">
        <v>566135960.28000009</v>
      </c>
      <c r="K37" s="1014">
        <v>594092825.85000002</v>
      </c>
    </row>
    <row r="38" spans="1:11">
      <c r="A38" s="674" t="s">
        <v>892</v>
      </c>
      <c r="B38" s="743">
        <v>595157923.96000004</v>
      </c>
      <c r="C38" s="743">
        <v>658496110.01000011</v>
      </c>
      <c r="D38" s="743">
        <v>898534247.33999991</v>
      </c>
      <c r="E38" s="743">
        <v>1171890148.24</v>
      </c>
      <c r="F38" s="743">
        <v>1217079784.4400001</v>
      </c>
      <c r="G38" s="766">
        <v>1380651079.9699998</v>
      </c>
      <c r="H38" s="766">
        <v>1501898918.5200002</v>
      </c>
      <c r="I38" s="1014">
        <v>1622310949.5899999</v>
      </c>
      <c r="J38" s="1014">
        <v>1788422495.1899998</v>
      </c>
      <c r="K38" s="1014">
        <v>1888009870.6899998</v>
      </c>
    </row>
    <row r="39" spans="1:11">
      <c r="A39" s="674" t="s">
        <v>893</v>
      </c>
      <c r="B39" s="743">
        <v>24347645.789999999</v>
      </c>
      <c r="C39" s="743">
        <v>25580680.569999997</v>
      </c>
      <c r="D39" s="743">
        <v>39720664.449999996</v>
      </c>
      <c r="E39" s="743">
        <v>44955257.859999992</v>
      </c>
      <c r="F39" s="743">
        <v>54336075.249999993</v>
      </c>
      <c r="G39" s="766">
        <v>48486403.660000011</v>
      </c>
      <c r="H39" s="766">
        <v>99691694.559999973</v>
      </c>
      <c r="I39" s="1014">
        <v>137155815.18000007</v>
      </c>
      <c r="J39" s="1014">
        <v>163472109.65000001</v>
      </c>
      <c r="K39" s="1014">
        <v>166079417.78999996</v>
      </c>
    </row>
    <row r="40" spans="1:11">
      <c r="A40" s="674" t="s">
        <v>836</v>
      </c>
      <c r="B40" s="743">
        <v>9113544</v>
      </c>
      <c r="C40" s="743">
        <v>2761174.7</v>
      </c>
      <c r="D40" s="743">
        <v>3302337</v>
      </c>
      <c r="E40" s="743">
        <v>8145759</v>
      </c>
      <c r="F40" s="743">
        <v>17262945.07</v>
      </c>
      <c r="G40" s="912">
        <v>0</v>
      </c>
      <c r="H40" s="912">
        <v>0</v>
      </c>
      <c r="I40" s="1014">
        <v>2249703.39</v>
      </c>
      <c r="J40" s="1014">
        <v>0</v>
      </c>
      <c r="K40" s="1014">
        <v>386272</v>
      </c>
    </row>
    <row r="41" spans="1:11">
      <c r="A41" s="674" t="s">
        <v>794</v>
      </c>
      <c r="B41" s="743">
        <v>148815.98000000001</v>
      </c>
      <c r="C41" s="743">
        <v>152492</v>
      </c>
      <c r="D41" s="743">
        <v>4203834.33</v>
      </c>
      <c r="E41" s="743">
        <v>3433333.02</v>
      </c>
      <c r="F41" s="743">
        <v>0</v>
      </c>
      <c r="G41" s="766">
        <v>5686232.4100000001</v>
      </c>
      <c r="H41" s="766">
        <v>29079275.41</v>
      </c>
      <c r="I41" s="1014">
        <v>27117899.48</v>
      </c>
      <c r="J41" s="1014">
        <v>60977572.030000001</v>
      </c>
      <c r="K41" s="1014">
        <v>70655613.329999998</v>
      </c>
    </row>
    <row r="42" spans="1:11">
      <c r="A42" s="274" t="s">
        <v>795</v>
      </c>
      <c r="B42" s="278">
        <v>20867240193.09</v>
      </c>
      <c r="C42" s="278">
        <v>21066995591.710003</v>
      </c>
      <c r="D42" s="278">
        <v>26581108549.23</v>
      </c>
      <c r="E42" s="278">
        <v>33209806796.469982</v>
      </c>
      <c r="F42" s="278">
        <v>39229156059.459999</v>
      </c>
      <c r="G42" s="765">
        <v>45212369055.660011</v>
      </c>
      <c r="H42" s="765">
        <v>53094004797.010017</v>
      </c>
      <c r="I42" s="1013">
        <v>59187743470.490013</v>
      </c>
      <c r="J42" s="1013">
        <v>67135621555.349991</v>
      </c>
      <c r="K42" s="1013">
        <v>71589954114.059998</v>
      </c>
    </row>
    <row r="43" spans="1:11">
      <c r="A43" s="274" t="s">
        <v>894</v>
      </c>
      <c r="B43" s="278">
        <v>7143040119.7700005</v>
      </c>
      <c r="C43" s="278">
        <v>7353722894.1100006</v>
      </c>
      <c r="D43" s="278">
        <v>8398968127.1899996</v>
      </c>
      <c r="E43" s="278">
        <v>12187741546.700001</v>
      </c>
      <c r="F43" s="278">
        <v>14191498374.68</v>
      </c>
      <c r="G43" s="765">
        <v>16976857368.059999</v>
      </c>
      <c r="H43" s="765">
        <v>18962979245.080002</v>
      </c>
      <c r="I43" s="1013">
        <v>20645469344.189999</v>
      </c>
      <c r="J43" s="1013">
        <v>23102125269.960003</v>
      </c>
      <c r="K43" s="1013">
        <v>25382900056.650002</v>
      </c>
    </row>
    <row r="44" spans="1:11">
      <c r="A44" s="674" t="s">
        <v>895</v>
      </c>
      <c r="B44" s="743">
        <v>1975011130.97</v>
      </c>
      <c r="C44" s="743">
        <v>1823461203.4099998</v>
      </c>
      <c r="D44" s="743">
        <v>2087620381.6199999</v>
      </c>
      <c r="E44" s="743">
        <v>2052906877.1600001</v>
      </c>
      <c r="F44" s="743">
        <v>2136888818.6599998</v>
      </c>
      <c r="G44" s="766">
        <v>1909282629.0599999</v>
      </c>
      <c r="H44" s="766">
        <v>2207359292.0299997</v>
      </c>
      <c r="I44" s="1014">
        <v>2245192712.2699995</v>
      </c>
      <c r="J44" s="1014">
        <v>2585807281.5299997</v>
      </c>
      <c r="K44" s="1014">
        <v>2468239847.3899999</v>
      </c>
    </row>
    <row r="45" spans="1:11">
      <c r="A45" s="674" t="s">
        <v>896</v>
      </c>
      <c r="B45" s="743">
        <v>2472073596.4000001</v>
      </c>
      <c r="C45" s="743">
        <v>2666840313.3999996</v>
      </c>
      <c r="D45" s="743">
        <v>2822961763.8600001</v>
      </c>
      <c r="E45" s="743">
        <v>3160467037.2500005</v>
      </c>
      <c r="F45" s="743">
        <v>3700340522.7000003</v>
      </c>
      <c r="G45" s="766">
        <v>4644435276.1999989</v>
      </c>
      <c r="H45" s="766">
        <v>4652453176.7399998</v>
      </c>
      <c r="I45" s="1014">
        <v>5170339271.6300001</v>
      </c>
      <c r="J45" s="1014">
        <v>5700472454.4400005</v>
      </c>
      <c r="K45" s="1014">
        <v>6469901652.5699987</v>
      </c>
    </row>
    <row r="46" spans="1:11">
      <c r="A46" s="674" t="s">
        <v>897</v>
      </c>
      <c r="B46" s="743">
        <v>2695947218.4000001</v>
      </c>
      <c r="C46" s="743">
        <v>2863421377.3000002</v>
      </c>
      <c r="D46" s="743">
        <v>3488385981.71</v>
      </c>
      <c r="E46" s="743">
        <v>6974367632.2900009</v>
      </c>
      <c r="F46" s="743">
        <v>8354269033.3199997</v>
      </c>
      <c r="G46" s="766">
        <v>10423139462.800001</v>
      </c>
      <c r="H46" s="766">
        <v>12103166776.309999</v>
      </c>
      <c r="I46" s="1014">
        <v>13229937360.289999</v>
      </c>
      <c r="J46" s="1014">
        <v>14815845533.99</v>
      </c>
      <c r="K46" s="1014">
        <v>16444758556.690001</v>
      </c>
    </row>
    <row r="47" spans="1:11">
      <c r="A47" s="274" t="s">
        <v>898</v>
      </c>
      <c r="B47" s="278">
        <v>2599279040.0599999</v>
      </c>
      <c r="C47" s="278">
        <v>1993779268.8700001</v>
      </c>
      <c r="D47" s="278">
        <v>2822164677.3799996</v>
      </c>
      <c r="E47" s="278">
        <v>2983910248.6799998</v>
      </c>
      <c r="F47" s="278">
        <v>4056191505.1199999</v>
      </c>
      <c r="G47" s="765">
        <v>3374778526.1600003</v>
      </c>
      <c r="H47" s="765">
        <v>4179759093.5100002</v>
      </c>
      <c r="I47" s="1013">
        <v>3801794848.6100001</v>
      </c>
      <c r="J47" s="1013">
        <v>4589726408.1099997</v>
      </c>
      <c r="K47" s="1013">
        <v>4329059201.0199995</v>
      </c>
    </row>
    <row r="48" spans="1:11">
      <c r="A48" s="274" t="s">
        <v>899</v>
      </c>
      <c r="B48" s="278">
        <v>144408954.12</v>
      </c>
      <c r="C48" s="278">
        <v>137963100.31999999</v>
      </c>
      <c r="D48" s="278">
        <v>181635605.22</v>
      </c>
      <c r="E48" s="278">
        <v>214735601.89999998</v>
      </c>
      <c r="F48" s="743">
        <v>244791414.14999998</v>
      </c>
      <c r="G48" s="765">
        <v>289074945.62000006</v>
      </c>
      <c r="H48" s="765">
        <v>308296337.87</v>
      </c>
      <c r="I48" s="1013">
        <v>352494489.34000003</v>
      </c>
      <c r="J48" s="1013">
        <v>424458230.75999993</v>
      </c>
      <c r="K48" s="1013">
        <v>370814612.80000001</v>
      </c>
    </row>
    <row r="49" spans="1:11">
      <c r="A49" s="674" t="s">
        <v>900</v>
      </c>
      <c r="B49" s="743">
        <v>144408954.12</v>
      </c>
      <c r="C49" s="743">
        <v>137963100.31999999</v>
      </c>
      <c r="D49" s="743">
        <v>181635605.22</v>
      </c>
      <c r="E49" s="743">
        <v>214735601.89999998</v>
      </c>
      <c r="F49" s="743">
        <v>244791414.14999998</v>
      </c>
      <c r="G49" s="766">
        <v>289074945.62000006</v>
      </c>
      <c r="H49" s="766">
        <v>308296337.87</v>
      </c>
      <c r="I49" s="1014">
        <v>352494489.34000003</v>
      </c>
      <c r="J49" s="1014">
        <v>424458230.75999993</v>
      </c>
      <c r="K49" s="1014">
        <v>516175295.16000003</v>
      </c>
    </row>
    <row r="50" spans="1:11">
      <c r="A50" s="274" t="s">
        <v>901</v>
      </c>
      <c r="B50" s="278">
        <v>1449497675.02</v>
      </c>
      <c r="C50" s="278">
        <v>984377434.58000016</v>
      </c>
      <c r="D50" s="278">
        <v>2112578164.4400001</v>
      </c>
      <c r="E50" s="278">
        <v>2402365371.4199996</v>
      </c>
      <c r="F50" s="278">
        <v>2432805428.02</v>
      </c>
      <c r="G50" s="765">
        <v>2771796393.4300003</v>
      </c>
      <c r="H50" s="765">
        <v>2659628211.3899999</v>
      </c>
      <c r="I50" s="1013">
        <v>6028971419.4300003</v>
      </c>
      <c r="J50" s="1013">
        <v>7614773715.6300001</v>
      </c>
      <c r="K50" s="1013">
        <v>6925776825.3300009</v>
      </c>
    </row>
    <row r="51" spans="1:11">
      <c r="A51" s="674" t="s">
        <v>851</v>
      </c>
      <c r="B51" s="912">
        <v>0</v>
      </c>
      <c r="C51" s="912">
        <v>0</v>
      </c>
      <c r="D51" s="912">
        <v>0</v>
      </c>
      <c r="E51" s="912">
        <v>0</v>
      </c>
      <c r="F51" s="912">
        <v>0</v>
      </c>
      <c r="G51" s="766">
        <v>1946007890.4900002</v>
      </c>
      <c r="H51" s="766">
        <v>2015612526.6600001</v>
      </c>
      <c r="I51" s="1014">
        <v>4044303104.5900002</v>
      </c>
      <c r="J51" s="1014">
        <v>5518052481.9000006</v>
      </c>
      <c r="K51" s="1014">
        <v>4689986662.3000002</v>
      </c>
    </row>
    <row r="52" spans="1:11">
      <c r="A52" s="674" t="s">
        <v>852</v>
      </c>
      <c r="B52" s="912">
        <v>0</v>
      </c>
      <c r="C52" s="912">
        <v>0</v>
      </c>
      <c r="D52" s="912">
        <v>0</v>
      </c>
      <c r="E52" s="912">
        <v>0</v>
      </c>
      <c r="F52" s="912">
        <v>0</v>
      </c>
      <c r="G52" s="766">
        <v>138185367</v>
      </c>
      <c r="H52" s="766">
        <v>208532441</v>
      </c>
      <c r="I52" s="1014">
        <v>221781500</v>
      </c>
      <c r="J52" s="1014">
        <v>182217600</v>
      </c>
      <c r="K52" s="1014">
        <v>199300846</v>
      </c>
    </row>
    <row r="53" spans="1:11">
      <c r="A53" s="674" t="s">
        <v>902</v>
      </c>
      <c r="B53" s="912">
        <v>0</v>
      </c>
      <c r="C53" s="912">
        <v>0</v>
      </c>
      <c r="D53" s="912">
        <v>0</v>
      </c>
      <c r="E53" s="912">
        <v>0</v>
      </c>
      <c r="F53" s="912">
        <v>0</v>
      </c>
      <c r="G53" s="766">
        <v>507100312.94000006</v>
      </c>
      <c r="H53" s="766">
        <v>426938916.73000002</v>
      </c>
      <c r="I53" s="1014">
        <v>281179212.84000003</v>
      </c>
      <c r="J53" s="1014">
        <v>300085972.78000003</v>
      </c>
      <c r="K53" s="1014">
        <v>351773206.41000003</v>
      </c>
    </row>
    <row r="54" spans="1:11">
      <c r="A54" s="674" t="s">
        <v>903</v>
      </c>
      <c r="B54" s="912">
        <v>0</v>
      </c>
      <c r="C54" s="912">
        <v>0</v>
      </c>
      <c r="D54" s="912">
        <v>0</v>
      </c>
      <c r="E54" s="912">
        <v>0</v>
      </c>
      <c r="F54" s="912">
        <v>0</v>
      </c>
      <c r="G54" s="766">
        <v>180502823</v>
      </c>
      <c r="H54" s="766">
        <v>8544327</v>
      </c>
      <c r="I54" s="1014">
        <v>1481707602</v>
      </c>
      <c r="J54" s="1014">
        <v>1614417660.95</v>
      </c>
      <c r="K54" s="1014">
        <v>1684716110.6199999</v>
      </c>
    </row>
    <row r="55" spans="1:11">
      <c r="A55" s="274" t="s">
        <v>904</v>
      </c>
      <c r="B55" s="278">
        <v>779028680.98000002</v>
      </c>
      <c r="C55" s="278">
        <v>928337092.1400001</v>
      </c>
      <c r="D55" s="278">
        <v>1128522923.9200001</v>
      </c>
      <c r="E55" s="278">
        <v>1215904188.8800004</v>
      </c>
      <c r="F55" s="278">
        <v>1343153819.5899999</v>
      </c>
      <c r="G55" s="765">
        <v>1559319924.78</v>
      </c>
      <c r="H55" s="765">
        <v>2053983322.54</v>
      </c>
      <c r="I55" s="1013">
        <v>2101842077.22</v>
      </c>
      <c r="J55" s="1013">
        <v>2465675199.5699997</v>
      </c>
      <c r="K55" s="1013">
        <v>2513295835.0699997</v>
      </c>
    </row>
    <row r="56" spans="1:11">
      <c r="A56" s="274" t="s">
        <v>905</v>
      </c>
      <c r="B56" s="278">
        <v>369892300.06999999</v>
      </c>
      <c r="C56" s="278">
        <v>428856998.95999998</v>
      </c>
      <c r="D56" s="278">
        <v>225460183.46000001</v>
      </c>
      <c r="E56" s="278">
        <v>311778793.99000001</v>
      </c>
      <c r="F56" s="278">
        <v>446282000.56999999</v>
      </c>
      <c r="G56" s="765">
        <v>655831187.98999977</v>
      </c>
      <c r="H56" s="765">
        <v>629449037.75</v>
      </c>
      <c r="I56" s="1013">
        <v>816235386.82000005</v>
      </c>
      <c r="J56" s="1013">
        <v>832266722.74000001</v>
      </c>
      <c r="K56" s="1013">
        <v>1250582080.24</v>
      </c>
    </row>
    <row r="57" spans="1:11">
      <c r="A57" s="274" t="s">
        <v>808</v>
      </c>
      <c r="B57" s="278">
        <v>2185799567.0999999</v>
      </c>
      <c r="C57" s="278">
        <v>2270612106.4299998</v>
      </c>
      <c r="D57" s="278">
        <v>2599771020.5499997</v>
      </c>
      <c r="E57" s="278">
        <v>2798896613.4099998</v>
      </c>
      <c r="F57" s="278">
        <v>3916619771.4900002</v>
      </c>
      <c r="G57" s="765">
        <v>5563897370.9800005</v>
      </c>
      <c r="H57" s="765">
        <v>6320979949.4000006</v>
      </c>
      <c r="I57" s="1013">
        <v>6071352637.2400007</v>
      </c>
      <c r="J57" s="1013">
        <v>6958514301.5699987</v>
      </c>
      <c r="K57" s="1013">
        <v>7655164032.3400011</v>
      </c>
    </row>
    <row r="58" spans="1:11">
      <c r="A58" s="274" t="s">
        <v>809</v>
      </c>
      <c r="B58" s="278">
        <v>6188700753.5299997</v>
      </c>
      <c r="C58" s="278">
        <v>6988015051.7400007</v>
      </c>
      <c r="D58" s="278">
        <v>9120845326.6099968</v>
      </c>
      <c r="E58" s="278">
        <v>11116866214.649998</v>
      </c>
      <c r="F58" s="278">
        <v>12408641672.66</v>
      </c>
      <c r="G58" s="765">
        <v>13632693175.549995</v>
      </c>
      <c r="H58" s="765">
        <v>17980054313.599998</v>
      </c>
      <c r="I58" s="1013">
        <v>19382196904.269997</v>
      </c>
      <c r="J58" s="1013">
        <v>21171525104.650002</v>
      </c>
      <c r="K58" s="1013">
        <v>22605789979.930004</v>
      </c>
    </row>
    <row r="59" spans="1:11">
      <c r="A59" s="674" t="s">
        <v>906</v>
      </c>
      <c r="B59" s="743">
        <v>3218863858.4899998</v>
      </c>
      <c r="C59" s="743">
        <v>3323025390.4000001</v>
      </c>
      <c r="D59" s="743">
        <v>3682789396.9899998</v>
      </c>
      <c r="E59" s="743">
        <v>5105887058.9899998</v>
      </c>
      <c r="F59" s="743">
        <v>6207724811.2406836</v>
      </c>
      <c r="G59" s="766">
        <v>6943363543</v>
      </c>
      <c r="H59" s="766">
        <v>10229842119.25</v>
      </c>
      <c r="I59" s="1014">
        <v>10407305372</v>
      </c>
      <c r="J59" s="1014">
        <v>11420031580.619999</v>
      </c>
      <c r="K59" s="1014">
        <v>12335617763.369999</v>
      </c>
    </row>
    <row r="60" spans="1:11">
      <c r="A60" s="674" t="s">
        <v>811</v>
      </c>
      <c r="B60" s="743">
        <v>728206128.49000001</v>
      </c>
      <c r="C60" s="743">
        <v>838567011.96999991</v>
      </c>
      <c r="D60" s="743">
        <v>1296592467.3599999</v>
      </c>
      <c r="E60" s="743">
        <v>1496766548.23</v>
      </c>
      <c r="F60" s="743">
        <v>1785716466.1599288</v>
      </c>
      <c r="G60" s="766">
        <v>1869895323.9800003</v>
      </c>
      <c r="H60" s="766">
        <v>1764813788.9000003</v>
      </c>
      <c r="I60" s="1014">
        <v>1939854857.3999999</v>
      </c>
      <c r="J60" s="1014">
        <v>2142543539.95</v>
      </c>
      <c r="K60" s="1014">
        <v>2320080367.7799993</v>
      </c>
    </row>
    <row r="61" spans="1:11">
      <c r="A61" s="674" t="s">
        <v>907</v>
      </c>
      <c r="B61" s="743">
        <v>771559194.45000005</v>
      </c>
      <c r="C61" s="743">
        <v>959687417.01999998</v>
      </c>
      <c r="D61" s="743">
        <v>1136637414.4400001</v>
      </c>
      <c r="E61" s="743">
        <v>1112359676.23</v>
      </c>
      <c r="F61" s="743">
        <v>979353571.16274738</v>
      </c>
      <c r="G61" s="766">
        <v>1136341052.6599998</v>
      </c>
      <c r="H61" s="766">
        <v>1590468262.3600001</v>
      </c>
      <c r="I61" s="1014">
        <v>1298039085.2099998</v>
      </c>
      <c r="J61" s="1014">
        <v>1107130891.4499998</v>
      </c>
      <c r="K61" s="1014">
        <v>1152596276.4400001</v>
      </c>
    </row>
    <row r="62" spans="1:11">
      <c r="A62" s="674" t="s">
        <v>908</v>
      </c>
      <c r="B62" s="743">
        <v>516482147.88999999</v>
      </c>
      <c r="C62" s="743">
        <v>353180378.50999999</v>
      </c>
      <c r="D62" s="743">
        <v>1495132828.9400003</v>
      </c>
      <c r="E62" s="743">
        <v>1489166859.23</v>
      </c>
      <c r="F62" s="743">
        <v>1675123931.0680506</v>
      </c>
      <c r="G62" s="766">
        <v>1272997444.45</v>
      </c>
      <c r="H62" s="766">
        <v>2067660937.5100005</v>
      </c>
      <c r="I62" s="1014">
        <v>2768068536.8299999</v>
      </c>
      <c r="J62" s="1014">
        <v>3223606326.8699994</v>
      </c>
      <c r="K62" s="1014">
        <v>3144283408.7899995</v>
      </c>
    </row>
    <row r="63" spans="1:11">
      <c r="A63" s="674" t="s">
        <v>867</v>
      </c>
      <c r="B63" s="743">
        <v>953589425.20999992</v>
      </c>
      <c r="C63" s="743">
        <v>1513554853.8399997</v>
      </c>
      <c r="D63" s="743">
        <v>1509693218.8799999</v>
      </c>
      <c r="E63" s="743">
        <v>1912686071.9700003</v>
      </c>
      <c r="F63" s="743">
        <v>1760722893.028589</v>
      </c>
      <c r="G63" s="766">
        <v>2410095811.4599991</v>
      </c>
      <c r="H63" s="766">
        <v>2327269205.5799994</v>
      </c>
      <c r="I63" s="1014">
        <v>2968929052.8299999</v>
      </c>
      <c r="J63" s="1014">
        <v>3278212765.7600012</v>
      </c>
      <c r="K63" s="1014">
        <v>3653212163.5499997</v>
      </c>
    </row>
    <row r="64" spans="1:11" ht="15.75" thickBot="1">
      <c r="A64" s="279" t="s">
        <v>909</v>
      </c>
      <c r="B64" s="280">
        <v>20859647090.650002</v>
      </c>
      <c r="C64" s="280">
        <v>21085769773.150002</v>
      </c>
      <c r="D64" s="280">
        <v>26589946028.77</v>
      </c>
      <c r="E64" s="280">
        <v>33232198579.62999</v>
      </c>
      <c r="F64" s="278">
        <v>39039983985.279999</v>
      </c>
      <c r="G64" s="767">
        <v>44824248892.570007</v>
      </c>
      <c r="H64" s="767">
        <v>53095129511.140015</v>
      </c>
      <c r="I64" s="1013">
        <v>59200357107.120003</v>
      </c>
      <c r="J64" s="1013">
        <v>67159064952.98999</v>
      </c>
      <c r="K64" s="1013">
        <v>71033382623.380005</v>
      </c>
    </row>
    <row r="65" spans="1:11" ht="15" customHeight="1" thickTop="1" thickBot="1">
      <c r="A65" s="533" t="s">
        <v>81</v>
      </c>
      <c r="B65" s="1492">
        <v>164</v>
      </c>
      <c r="C65" s="1492">
        <v>182</v>
      </c>
      <c r="D65" s="1492">
        <v>184</v>
      </c>
      <c r="E65" s="1492">
        <v>162</v>
      </c>
      <c r="F65" s="1492">
        <v>104</v>
      </c>
      <c r="G65" s="1492">
        <v>99</v>
      </c>
      <c r="H65" s="1492">
        <v>101</v>
      </c>
      <c r="I65" s="1492">
        <v>93</v>
      </c>
      <c r="J65" s="1492">
        <v>99</v>
      </c>
      <c r="K65" s="1492">
        <v>103</v>
      </c>
    </row>
    <row r="66" spans="1:11" ht="16.5" thickTop="1">
      <c r="A66" s="7" t="s">
        <v>1070</v>
      </c>
      <c r="B66" s="199"/>
      <c r="C66" s="199"/>
      <c r="D66" s="199"/>
      <c r="E66" s="199"/>
      <c r="F66" s="197"/>
    </row>
    <row r="67" spans="1:11" ht="15.75">
      <c r="A67" s="7" t="s">
        <v>497</v>
      </c>
      <c r="B67" s="199"/>
      <c r="C67" s="199"/>
      <c r="D67" s="199"/>
      <c r="E67" s="199"/>
      <c r="F67" s="197"/>
    </row>
    <row r="68" spans="1:11" ht="15.75">
      <c r="A68" s="7" t="s">
        <v>552</v>
      </c>
      <c r="B68" s="199"/>
      <c r="C68" s="199"/>
      <c r="D68" s="199"/>
      <c r="E68" s="199"/>
      <c r="F68" s="197"/>
    </row>
    <row r="69" spans="1:11" ht="15.75">
      <c r="A69" s="7" t="s">
        <v>632</v>
      </c>
      <c r="B69" s="199"/>
      <c r="C69" s="199"/>
      <c r="D69" s="199"/>
      <c r="E69" s="199"/>
      <c r="F69" s="197"/>
    </row>
    <row r="70" spans="1:11" ht="15.75">
      <c r="A70" s="7" t="s">
        <v>1258</v>
      </c>
      <c r="B70" s="199"/>
      <c r="C70" s="199"/>
      <c r="D70" s="199"/>
      <c r="E70" s="199"/>
      <c r="F70" s="197"/>
    </row>
    <row r="71" spans="1:11" ht="15.75">
      <c r="A71" s="7" t="s">
        <v>1451</v>
      </c>
      <c r="B71" s="199"/>
      <c r="C71" s="199"/>
      <c r="D71" s="199"/>
      <c r="E71" s="199"/>
      <c r="F71" s="197"/>
    </row>
    <row r="72" spans="1:11" ht="15.75">
      <c r="A72" s="7" t="s">
        <v>1592</v>
      </c>
      <c r="B72" s="199"/>
      <c r="C72" s="199"/>
      <c r="D72" s="199"/>
      <c r="E72" s="199"/>
      <c r="F72" s="197"/>
    </row>
    <row r="73" spans="1:11" ht="15.75">
      <c r="A73" s="7" t="s">
        <v>1892</v>
      </c>
      <c r="B73" s="199"/>
      <c r="C73" s="199"/>
      <c r="D73" s="199"/>
      <c r="E73" s="199"/>
      <c r="F73" s="197"/>
    </row>
    <row r="74" spans="1:11" ht="15.75">
      <c r="A74" s="7" t="s">
        <v>613</v>
      </c>
      <c r="B74" s="199"/>
      <c r="C74" s="199"/>
      <c r="D74" s="199"/>
      <c r="E74" s="199"/>
      <c r="F74" s="197"/>
    </row>
    <row r="75" spans="1:11" ht="15.75">
      <c r="A75" s="44" t="s">
        <v>559</v>
      </c>
    </row>
    <row r="76" spans="1:11" ht="15.75">
      <c r="A76" s="657" t="s">
        <v>1540</v>
      </c>
    </row>
  </sheetData>
  <phoneticPr fontId="0" type="noConversion"/>
  <pageMargins left="0.52" right="0.43" top="1.03" bottom="0.36" header="0.31496062992125984" footer="0.31496062992125984"/>
  <pageSetup scale="55" orientation="portrait" r:id="rId1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Sheet133">
    <pageSetUpPr fitToPage="1"/>
  </sheetPr>
  <dimension ref="A1:M108"/>
  <sheetViews>
    <sheetView showGridLines="0" zoomScaleNormal="100" workbookViewId="0">
      <pane xSplit="1" topLeftCell="B1" activePane="topRight" state="frozen"/>
      <selection activeCell="H68" sqref="H68"/>
      <selection pane="topRight" activeCell="C7" sqref="C7"/>
    </sheetView>
  </sheetViews>
  <sheetFormatPr defaultRowHeight="15"/>
  <cols>
    <col min="1" max="1" width="69" style="51" customWidth="1"/>
    <col min="2" max="7" width="14.5703125" style="51" customWidth="1"/>
    <col min="8" max="8" width="14.28515625" style="51" customWidth="1"/>
    <col min="9" max="9" width="15.140625" style="51" customWidth="1"/>
    <col min="10" max="10" width="14" style="51" customWidth="1"/>
    <col min="11" max="11" width="13.42578125" style="51" customWidth="1"/>
    <col min="12" max="12" width="59.85546875" style="51" bestFit="1" customWidth="1"/>
    <col min="13" max="13" width="53.42578125" style="51" bestFit="1" customWidth="1"/>
    <col min="14" max="16384" width="9.140625" style="51"/>
  </cols>
  <sheetData>
    <row r="1" spans="1:11">
      <c r="A1" s="195"/>
    </row>
    <row r="2" spans="1:11">
      <c r="A2" s="61" t="s">
        <v>231</v>
      </c>
      <c r="B2" s="62"/>
      <c r="C2" s="62"/>
      <c r="D2" s="61"/>
      <c r="E2" s="61"/>
      <c r="F2" s="61"/>
      <c r="G2" s="61"/>
      <c r="H2" s="61"/>
      <c r="I2" s="61"/>
      <c r="J2" s="61"/>
      <c r="K2" s="61">
        <v>138</v>
      </c>
    </row>
    <row r="3" spans="1:11">
      <c r="A3" s="195"/>
    </row>
    <row r="4" spans="1:11">
      <c r="A4" s="195"/>
    </row>
    <row r="5" spans="1:11">
      <c r="A5" s="195"/>
    </row>
    <row r="6" spans="1:11">
      <c r="A6" s="58" t="s">
        <v>609</v>
      </c>
    </row>
    <row r="7" spans="1:11">
      <c r="A7" s="141" t="s">
        <v>84</v>
      </c>
    </row>
    <row r="8" spans="1:11">
      <c r="A8" s="196" t="s">
        <v>147</v>
      </c>
    </row>
    <row r="9" spans="1:11" ht="17.25" customHeight="1">
      <c r="A9" s="70" t="s">
        <v>1334</v>
      </c>
    </row>
    <row r="10" spans="1:11" ht="17.25" customHeight="1">
      <c r="A10" s="70" t="s">
        <v>1449</v>
      </c>
    </row>
    <row r="11" spans="1:11" ht="15.75">
      <c r="A11" s="9" t="s">
        <v>386</v>
      </c>
    </row>
    <row r="12" spans="1:11" ht="15" customHeight="1">
      <c r="A12" s="55" t="s">
        <v>80</v>
      </c>
      <c r="B12" s="532">
        <v>2007</v>
      </c>
      <c r="C12" s="532">
        <v>2008</v>
      </c>
      <c r="D12" s="532">
        <v>2009</v>
      </c>
      <c r="E12" s="532">
        <v>2010</v>
      </c>
      <c r="F12" s="532">
        <v>2011</v>
      </c>
      <c r="G12" s="532">
        <v>2012</v>
      </c>
      <c r="H12" s="532">
        <v>2013</v>
      </c>
      <c r="I12" s="532">
        <v>2014</v>
      </c>
      <c r="J12" s="532">
        <v>2015</v>
      </c>
      <c r="K12" s="532">
        <v>2016</v>
      </c>
    </row>
    <row r="13" spans="1:11">
      <c r="A13" s="141" t="s">
        <v>910</v>
      </c>
      <c r="B13" s="272">
        <v>1125846554775.051</v>
      </c>
      <c r="C13" s="272">
        <v>1542143854280.2861</v>
      </c>
      <c r="D13" s="272">
        <v>1525825566436.0012</v>
      </c>
      <c r="E13" s="272">
        <v>1722403211045.886</v>
      </c>
      <c r="F13" s="272">
        <v>2002545734116.97</v>
      </c>
      <c r="G13" s="284">
        <v>2307621842375.8047</v>
      </c>
      <c r="H13" s="284">
        <v>2484985078586.9707</v>
      </c>
      <c r="I13" s="74">
        <v>2589818.2243500059</v>
      </c>
      <c r="J13" s="269">
        <v>2716513322133.0664</v>
      </c>
      <c r="K13" s="269">
        <v>2894976579538.3931</v>
      </c>
    </row>
    <row r="14" spans="1:11">
      <c r="A14" s="316" t="s">
        <v>1259</v>
      </c>
      <c r="B14" s="281">
        <v>1112313050256.5605</v>
      </c>
      <c r="C14" s="281">
        <v>1524147327250.4512</v>
      </c>
      <c r="D14" s="281">
        <v>1505464498665.0271</v>
      </c>
      <c r="E14" s="281">
        <v>1703807558853.6951</v>
      </c>
      <c r="F14" s="281">
        <v>1976389523187.5166</v>
      </c>
      <c r="G14" s="198">
        <v>2122242805573.9851</v>
      </c>
      <c r="H14" s="198">
        <v>2216608539890.125</v>
      </c>
      <c r="I14" s="75">
        <v>2349822.2020709165</v>
      </c>
      <c r="J14" s="270">
        <v>2466465966502.5659</v>
      </c>
      <c r="K14" s="270">
        <v>2622605278907.1445</v>
      </c>
    </row>
    <row r="15" spans="1:11">
      <c r="A15" s="316" t="s">
        <v>1260</v>
      </c>
      <c r="B15" s="281">
        <v>13191303719.430012</v>
      </c>
      <c r="C15" s="281">
        <v>17989749992.56805</v>
      </c>
      <c r="D15" s="281">
        <v>20280452892.623695</v>
      </c>
      <c r="E15" s="281">
        <v>18980877277.970009</v>
      </c>
      <c r="F15" s="281">
        <v>24394790180.125416</v>
      </c>
      <c r="G15" s="198">
        <v>191531200763.19019</v>
      </c>
      <c r="H15" s="198">
        <v>266426291331.63702</v>
      </c>
      <c r="I15" s="75">
        <v>240977.42217924996</v>
      </c>
      <c r="J15" s="270">
        <v>261670479954.1799</v>
      </c>
      <c r="K15" s="270">
        <v>275314182958.80023</v>
      </c>
    </row>
    <row r="16" spans="1:11">
      <c r="A16" s="316" t="s">
        <v>912</v>
      </c>
      <c r="B16" s="781">
        <v>0</v>
      </c>
      <c r="C16" s="781">
        <v>0</v>
      </c>
      <c r="D16" s="781">
        <v>0</v>
      </c>
      <c r="E16" s="781">
        <v>0</v>
      </c>
      <c r="F16" s="781">
        <v>0</v>
      </c>
      <c r="G16" s="198">
        <v>16650876314.929998</v>
      </c>
      <c r="H16" s="198">
        <v>16512207384.52998</v>
      </c>
      <c r="I16" s="75">
        <v>17700.57186637001</v>
      </c>
      <c r="J16" s="270">
        <v>21645294047.469978</v>
      </c>
      <c r="K16" s="270">
        <v>22960198385.650024</v>
      </c>
    </row>
    <row r="17" spans="1:11">
      <c r="A17" s="316" t="s">
        <v>913</v>
      </c>
      <c r="B17" s="781">
        <v>0</v>
      </c>
      <c r="C17" s="781">
        <v>0</v>
      </c>
      <c r="D17" s="781">
        <v>0</v>
      </c>
      <c r="E17" s="781">
        <v>0</v>
      </c>
      <c r="F17" s="781">
        <v>0</v>
      </c>
      <c r="G17" s="198">
        <v>27070037834.679989</v>
      </c>
      <c r="H17" s="198">
        <v>29774536653.770039</v>
      </c>
      <c r="I17" s="75">
        <v>30285.064191489986</v>
      </c>
      <c r="J17" s="270">
        <v>35420244284.910057</v>
      </c>
      <c r="K17" s="270">
        <v>40779315280.800026</v>
      </c>
    </row>
    <row r="18" spans="1:11">
      <c r="A18" s="316" t="s">
        <v>911</v>
      </c>
      <c r="B18" s="781">
        <v>0</v>
      </c>
      <c r="C18" s="781">
        <v>0</v>
      </c>
      <c r="D18" s="781">
        <v>0</v>
      </c>
      <c r="E18" s="781">
        <v>0</v>
      </c>
      <c r="F18" s="781">
        <v>0</v>
      </c>
      <c r="G18" s="198">
        <v>37568750188.239853</v>
      </c>
      <c r="H18" s="198">
        <v>49427790613.110123</v>
      </c>
      <c r="I18" s="75">
        <v>47004.579347830382</v>
      </c>
      <c r="J18" s="270">
        <v>45430294389.328995</v>
      </c>
      <c r="K18" s="270">
        <v>60707517889.506317</v>
      </c>
    </row>
    <row r="19" spans="1:11">
      <c r="A19" s="141" t="s">
        <v>914</v>
      </c>
      <c r="B19" s="272">
        <v>13269871255.350002</v>
      </c>
      <c r="C19" s="272">
        <v>14794434305.690001</v>
      </c>
      <c r="D19" s="272">
        <v>13581460661.430031</v>
      </c>
      <c r="E19" s="272">
        <v>18993945635.340004</v>
      </c>
      <c r="F19" s="272">
        <v>14883017421.279993</v>
      </c>
      <c r="G19" s="284">
        <v>49229925462.31012</v>
      </c>
      <c r="H19" s="284">
        <v>37613417315.048744</v>
      </c>
      <c r="I19" s="74">
        <v>32460.154089839965</v>
      </c>
      <c r="J19" s="269">
        <v>53442573538.639977</v>
      </c>
      <c r="K19" s="269">
        <v>59855952396.329956</v>
      </c>
    </row>
    <row r="20" spans="1:11">
      <c r="A20" s="316" t="s">
        <v>1332</v>
      </c>
      <c r="B20" s="281">
        <v>1670848193.6399999</v>
      </c>
      <c r="C20" s="281">
        <v>1709178635.3723478</v>
      </c>
      <c r="D20" s="281">
        <v>1512041409.848717</v>
      </c>
      <c r="E20" s="281">
        <v>2605603600.0900011</v>
      </c>
      <c r="F20" s="281">
        <v>3945725371.1600013</v>
      </c>
      <c r="G20" s="198">
        <v>3513272168.8148766</v>
      </c>
      <c r="H20" s="198">
        <v>4622386152.3800039</v>
      </c>
      <c r="I20" s="75">
        <v>4360.2765308899952</v>
      </c>
      <c r="J20" s="270">
        <v>5688374461.380002</v>
      </c>
      <c r="K20" s="270">
        <v>6486174373.5299988</v>
      </c>
    </row>
    <row r="21" spans="1:11">
      <c r="A21" s="316" t="s">
        <v>1333</v>
      </c>
      <c r="B21" s="781">
        <v>0</v>
      </c>
      <c r="C21" s="781">
        <v>0</v>
      </c>
      <c r="D21" s="781">
        <v>0</v>
      </c>
      <c r="E21" s="781">
        <v>0</v>
      </c>
      <c r="F21" s="781">
        <v>0</v>
      </c>
      <c r="G21" s="198">
        <v>986880403.40325665</v>
      </c>
      <c r="H21" s="198">
        <v>721171428.01000011</v>
      </c>
      <c r="I21" s="75">
        <v>1163.3971737700006</v>
      </c>
      <c r="J21" s="270">
        <v>1672101609.3899996</v>
      </c>
      <c r="K21" s="270">
        <v>1763492298.9099998</v>
      </c>
    </row>
    <row r="22" spans="1:11">
      <c r="A22" s="316" t="s">
        <v>915</v>
      </c>
      <c r="B22" s="281">
        <v>5434647128.0300016</v>
      </c>
      <c r="C22" s="281">
        <v>5074565589.6451616</v>
      </c>
      <c r="D22" s="281">
        <v>5531849266.9356871</v>
      </c>
      <c r="E22" s="281">
        <v>10448515783.250004</v>
      </c>
      <c r="F22" s="281">
        <v>6196146002.9100056</v>
      </c>
      <c r="G22" s="198">
        <v>31442942913.65361</v>
      </c>
      <c r="H22" s="198">
        <v>13808268332.510002</v>
      </c>
      <c r="I22" s="75">
        <v>14037.269124450004</v>
      </c>
      <c r="J22" s="270">
        <v>26761126857.87999</v>
      </c>
      <c r="K22" s="270">
        <v>28069984915.429981</v>
      </c>
    </row>
    <row r="23" spans="1:11">
      <c r="A23" s="316" t="s">
        <v>916</v>
      </c>
      <c r="B23" s="281">
        <v>624523463.12</v>
      </c>
      <c r="C23" s="281">
        <v>2802091467.4631495</v>
      </c>
      <c r="D23" s="281">
        <v>1905049940.1941404</v>
      </c>
      <c r="E23" s="281">
        <v>1052177656.0300003</v>
      </c>
      <c r="F23" s="281">
        <v>249527588.38999996</v>
      </c>
      <c r="G23" s="198">
        <v>673456661.09081662</v>
      </c>
      <c r="H23" s="198">
        <v>906516490.17000008</v>
      </c>
      <c r="I23" s="75">
        <v>724.6883193499998</v>
      </c>
      <c r="J23" s="270">
        <v>1185989598.5900002</v>
      </c>
      <c r="K23" s="270">
        <v>614176884.29000008</v>
      </c>
    </row>
    <row r="24" spans="1:11">
      <c r="A24" s="205" t="s">
        <v>1880</v>
      </c>
      <c r="B24" s="781">
        <v>0</v>
      </c>
      <c r="C24" s="781">
        <v>0</v>
      </c>
      <c r="D24" s="781">
        <v>0</v>
      </c>
      <c r="E24" s="781">
        <v>0</v>
      </c>
      <c r="F24" s="781">
        <v>0</v>
      </c>
      <c r="G24" s="781">
        <v>0</v>
      </c>
      <c r="H24" s="781">
        <v>0</v>
      </c>
      <c r="I24" s="781">
        <v>0</v>
      </c>
      <c r="J24" s="781">
        <v>0</v>
      </c>
      <c r="K24" s="781">
        <v>1371039277.3099997</v>
      </c>
    </row>
    <row r="25" spans="1:11">
      <c r="A25" s="316" t="s">
        <v>917</v>
      </c>
      <c r="B25" s="281">
        <v>5542541790.1900024</v>
      </c>
      <c r="C25" s="281">
        <v>5208598607.1893253</v>
      </c>
      <c r="D25" s="281">
        <v>4631919831.7714491</v>
      </c>
      <c r="E25" s="281">
        <v>4872435687.4899912</v>
      </c>
      <c r="F25" s="281">
        <v>4491121030.1400023</v>
      </c>
      <c r="G25" s="198">
        <v>12613373315.347557</v>
      </c>
      <c r="H25" s="198">
        <v>17555359505.678764</v>
      </c>
      <c r="I25" s="75">
        <v>12175.591550930012</v>
      </c>
      <c r="J25" s="270">
        <v>18132964525.460049</v>
      </c>
      <c r="K25" s="270">
        <v>21551070788.919823</v>
      </c>
    </row>
    <row r="26" spans="1:11">
      <c r="A26" s="141" t="s">
        <v>918</v>
      </c>
      <c r="B26" s="272">
        <v>15382417069.449993</v>
      </c>
      <c r="C26" s="272">
        <v>19792648308.709972</v>
      </c>
      <c r="D26" s="272">
        <v>18348699899.159996</v>
      </c>
      <c r="E26" s="272">
        <v>24710447379.909943</v>
      </c>
      <c r="F26" s="272">
        <v>26695439432.459885</v>
      </c>
      <c r="G26" s="284">
        <v>64538612885.030006</v>
      </c>
      <c r="H26" s="284">
        <v>43742347196.46032</v>
      </c>
      <c r="I26" s="74">
        <v>39110.410831929963</v>
      </c>
      <c r="J26" s="269">
        <v>46970813051.750061</v>
      </c>
      <c r="K26" s="269">
        <v>47278593053.530777</v>
      </c>
    </row>
    <row r="27" spans="1:11">
      <c r="A27" s="316" t="s">
        <v>919</v>
      </c>
      <c r="B27" s="281">
        <v>871974529.62</v>
      </c>
      <c r="C27" s="281">
        <v>1511003318.5705533</v>
      </c>
      <c r="D27" s="281">
        <v>1304529405.5508983</v>
      </c>
      <c r="E27" s="281">
        <v>1443586359.0300012</v>
      </c>
      <c r="F27" s="281">
        <v>3799636624.98</v>
      </c>
      <c r="G27" s="198">
        <v>2799766239.5800023</v>
      </c>
      <c r="H27" s="198">
        <v>3119848298.6799998</v>
      </c>
      <c r="I27" s="75">
        <v>3340.3187654400008</v>
      </c>
      <c r="J27" s="270">
        <v>6288628310.1899986</v>
      </c>
      <c r="K27" s="270">
        <v>4634629248.9400072</v>
      </c>
    </row>
    <row r="28" spans="1:11">
      <c r="A28" s="316" t="s">
        <v>920</v>
      </c>
      <c r="B28" s="281">
        <v>3334863317.900001</v>
      </c>
      <c r="C28" s="281">
        <v>5011826467.4349775</v>
      </c>
      <c r="D28" s="281">
        <v>1968709422.1013899</v>
      </c>
      <c r="E28" s="281">
        <v>2648246103.2399998</v>
      </c>
      <c r="F28" s="281">
        <v>2804682408.9999995</v>
      </c>
      <c r="G28" s="198">
        <v>43450899575.469994</v>
      </c>
      <c r="H28" s="198">
        <v>5335383821.9700022</v>
      </c>
      <c r="I28" s="75">
        <v>4294.0621547199999</v>
      </c>
      <c r="J28" s="270">
        <v>5034046205.1500015</v>
      </c>
      <c r="K28" s="270">
        <v>4927503221.3900013</v>
      </c>
    </row>
    <row r="29" spans="1:11">
      <c r="A29" s="316" t="s">
        <v>921</v>
      </c>
      <c r="B29" s="281">
        <v>4343518869.5200014</v>
      </c>
      <c r="C29" s="281">
        <v>5663214583.8595943</v>
      </c>
      <c r="D29" s="281">
        <v>5900567918.2372646</v>
      </c>
      <c r="E29" s="281">
        <v>6065768969.1400032</v>
      </c>
      <c r="F29" s="281">
        <v>7273294083.2800064</v>
      </c>
      <c r="G29" s="198">
        <v>8388477458.6499987</v>
      </c>
      <c r="H29" s="198">
        <v>16066211945.10001</v>
      </c>
      <c r="I29" s="75">
        <v>11634.463113339989</v>
      </c>
      <c r="J29" s="270">
        <v>17380834408.310009</v>
      </c>
      <c r="K29" s="270">
        <v>13881097738.930008</v>
      </c>
    </row>
    <row r="30" spans="1:11">
      <c r="A30" s="316" t="s">
        <v>922</v>
      </c>
      <c r="B30" s="281">
        <v>148658627.75</v>
      </c>
      <c r="C30" s="281">
        <v>158031904.14399949</v>
      </c>
      <c r="D30" s="281">
        <v>191592822.18294463</v>
      </c>
      <c r="E30" s="281">
        <v>103747281.19</v>
      </c>
      <c r="F30" s="281">
        <v>105325101.19000001</v>
      </c>
      <c r="G30" s="198">
        <v>225436983.09</v>
      </c>
      <c r="H30" s="198">
        <v>398457442.38999999</v>
      </c>
      <c r="I30" s="75">
        <v>714.97342625999988</v>
      </c>
      <c r="J30" s="270">
        <v>143403398.99999994</v>
      </c>
      <c r="K30" s="270">
        <v>220217711.72</v>
      </c>
    </row>
    <row r="31" spans="1:11">
      <c r="A31" s="316" t="s">
        <v>923</v>
      </c>
      <c r="B31" s="281">
        <v>6600909441.1400023</v>
      </c>
      <c r="C31" s="281">
        <v>7449143098.8908758</v>
      </c>
      <c r="D31" s="281">
        <v>8983300330.0275059</v>
      </c>
      <c r="E31" s="281">
        <v>14449378391.79001</v>
      </c>
      <c r="F31" s="281">
        <v>12719929818.550003</v>
      </c>
      <c r="G31" s="198">
        <v>9674032628.2400112</v>
      </c>
      <c r="H31" s="198">
        <v>18822632594.360455</v>
      </c>
      <c r="I31" s="75">
        <v>19140.985983360024</v>
      </c>
      <c r="J31" s="270">
        <v>18123004476.370029</v>
      </c>
      <c r="K31" s="270">
        <v>23615594335.659267</v>
      </c>
    </row>
    <row r="32" spans="1:11">
      <c r="A32" s="141" t="s">
        <v>131</v>
      </c>
      <c r="B32" s="272">
        <v>1155519859959.792</v>
      </c>
      <c r="C32" s="272">
        <v>1576718813648.5657</v>
      </c>
      <c r="D32" s="272">
        <v>1557751405082.9333</v>
      </c>
      <c r="E32" s="272">
        <v>1766427693175.7964</v>
      </c>
      <c r="F32" s="272">
        <v>2037740316722.2583</v>
      </c>
      <c r="G32" s="284">
        <v>2421390380723.145</v>
      </c>
      <c r="H32" s="284">
        <v>2466493764642.0029</v>
      </c>
      <c r="I32" s="74">
        <v>2656434.5342166461</v>
      </c>
      <c r="J32" s="269">
        <v>2816931433191.5366</v>
      </c>
      <c r="K32" s="269">
        <v>2982449857556.3955</v>
      </c>
    </row>
    <row r="33" spans="1:11">
      <c r="A33" s="141" t="s">
        <v>924</v>
      </c>
      <c r="B33" s="282">
        <v>750657500296.78894</v>
      </c>
      <c r="C33" s="282">
        <v>1113175595462.8457</v>
      </c>
      <c r="D33" s="282">
        <v>1059556075584.1688</v>
      </c>
      <c r="E33" s="272">
        <v>1189737389416.9316</v>
      </c>
      <c r="F33" s="272">
        <v>1446663985568.8704</v>
      </c>
      <c r="G33" s="284">
        <v>1626325529519.9543</v>
      </c>
      <c r="H33" s="284">
        <v>1723380300230.2825</v>
      </c>
      <c r="I33" s="74">
        <v>1835564.6268428334</v>
      </c>
      <c r="J33" s="269">
        <v>1871231565792.8545</v>
      </c>
      <c r="K33" s="269">
        <v>1911713829000.2681</v>
      </c>
    </row>
    <row r="34" spans="1:11">
      <c r="A34" s="141" t="s">
        <v>925</v>
      </c>
      <c r="B34" s="282">
        <v>97384586293.40979</v>
      </c>
      <c r="C34" s="282">
        <v>118367879024.98956</v>
      </c>
      <c r="D34" s="282">
        <v>132828231487.23016</v>
      </c>
      <c r="E34" s="272">
        <v>147467806188.42041</v>
      </c>
      <c r="F34" s="272">
        <v>165523223398.16876</v>
      </c>
      <c r="G34" s="284">
        <v>202750198023.83191</v>
      </c>
      <c r="H34" s="284">
        <v>210182398381.33176</v>
      </c>
      <c r="I34" s="74">
        <v>222721.90133974896</v>
      </c>
      <c r="J34" s="269">
        <v>252400141239.39081</v>
      </c>
      <c r="K34" s="269">
        <v>281114093088.49988</v>
      </c>
    </row>
    <row r="35" spans="1:11">
      <c r="A35" s="316" t="s">
        <v>926</v>
      </c>
      <c r="B35" s="281">
        <v>61195546831.299965</v>
      </c>
      <c r="C35" s="281">
        <v>77889011002.666458</v>
      </c>
      <c r="D35" s="281">
        <v>86359497397.0392</v>
      </c>
      <c r="E35" s="281">
        <v>94953419907.809692</v>
      </c>
      <c r="F35" s="281">
        <v>104773207766.58386</v>
      </c>
      <c r="G35" s="198">
        <v>129242571438.21756</v>
      </c>
      <c r="H35" s="198">
        <v>134767043358.7795</v>
      </c>
      <c r="I35" s="75">
        <v>143121.95854086039</v>
      </c>
      <c r="J35" s="270">
        <v>162849949198.01993</v>
      </c>
      <c r="K35" s="270">
        <v>185317753169.60001</v>
      </c>
    </row>
    <row r="36" spans="1:11">
      <c r="A36" s="316" t="s">
        <v>927</v>
      </c>
      <c r="B36" s="281">
        <v>784971711.64000022</v>
      </c>
      <c r="C36" s="281">
        <v>937794154.24628496</v>
      </c>
      <c r="D36" s="281">
        <v>863501330.77221525</v>
      </c>
      <c r="E36" s="281">
        <v>1224045619.7699993</v>
      </c>
      <c r="F36" s="281">
        <v>1159725344.792145</v>
      </c>
      <c r="G36" s="198">
        <v>1345584992.2204964</v>
      </c>
      <c r="H36" s="198">
        <v>1242919208.1220186</v>
      </c>
      <c r="I36" s="75">
        <v>1163.2962725599987</v>
      </c>
      <c r="J36" s="270">
        <v>1235671403.4399989</v>
      </c>
      <c r="K36" s="270">
        <v>2268230784.0700006</v>
      </c>
    </row>
    <row r="37" spans="1:11">
      <c r="A37" s="316" t="s">
        <v>928</v>
      </c>
      <c r="B37" s="281">
        <v>3649006085.5899959</v>
      </c>
      <c r="C37" s="281">
        <v>4666780039.82407</v>
      </c>
      <c r="D37" s="281">
        <v>5472564935.2907619</v>
      </c>
      <c r="E37" s="281">
        <v>6208886359.5699978</v>
      </c>
      <c r="F37" s="281">
        <v>7233263007.9571753</v>
      </c>
      <c r="G37" s="198">
        <v>5527096013.576931</v>
      </c>
      <c r="H37" s="198">
        <v>4785538167.6199703</v>
      </c>
      <c r="I37" s="75">
        <v>6045.2367328899945</v>
      </c>
      <c r="J37" s="270">
        <v>5278565138.2500219</v>
      </c>
      <c r="K37" s="270">
        <v>5951016999.9800177</v>
      </c>
    </row>
    <row r="38" spans="1:11">
      <c r="A38" s="316" t="s">
        <v>929</v>
      </c>
      <c r="B38" s="781">
        <v>0</v>
      </c>
      <c r="C38" s="781">
        <v>0</v>
      </c>
      <c r="D38" s="781">
        <v>0</v>
      </c>
      <c r="E38" s="781">
        <v>0</v>
      </c>
      <c r="F38" s="781">
        <v>0</v>
      </c>
      <c r="G38" s="198">
        <v>1249728000.8280544</v>
      </c>
      <c r="H38" s="198">
        <v>1215907837.6500003</v>
      </c>
      <c r="I38" s="75">
        <v>1339.3219975899935</v>
      </c>
      <c r="J38" s="270">
        <v>1460047161.8000009</v>
      </c>
      <c r="K38" s="270">
        <v>0</v>
      </c>
    </row>
    <row r="39" spans="1:11">
      <c r="A39" s="316" t="s">
        <v>930</v>
      </c>
      <c r="B39" s="281">
        <v>3988934586.4500031</v>
      </c>
      <c r="C39" s="281">
        <v>5512789934.7664576</v>
      </c>
      <c r="D39" s="281">
        <v>6098592666.3505335</v>
      </c>
      <c r="E39" s="281">
        <v>6934457234.4900303</v>
      </c>
      <c r="F39" s="281">
        <v>7627114275.5981741</v>
      </c>
      <c r="G39" s="198">
        <v>12440807110.151232</v>
      </c>
      <c r="H39" s="198">
        <v>13841782331.844898</v>
      </c>
      <c r="I39" s="75">
        <v>15248.774275840071</v>
      </c>
      <c r="J39" s="270">
        <v>17537475881.500034</v>
      </c>
      <c r="K39" s="270">
        <v>20523611372.359962</v>
      </c>
    </row>
    <row r="40" spans="1:11">
      <c r="A40" s="316" t="s">
        <v>931</v>
      </c>
      <c r="B40" s="781">
        <v>0</v>
      </c>
      <c r="C40" s="781">
        <v>0</v>
      </c>
      <c r="D40" s="781">
        <v>0</v>
      </c>
      <c r="E40" s="781">
        <v>0</v>
      </c>
      <c r="F40" s="781">
        <v>0</v>
      </c>
      <c r="G40" s="198">
        <v>1157590532.6448157</v>
      </c>
      <c r="H40" s="198">
        <v>1252025465.3143947</v>
      </c>
      <c r="I40" s="75">
        <v>1323.511773619997</v>
      </c>
      <c r="J40" s="270">
        <v>1499258433.1299994</v>
      </c>
      <c r="K40" s="270">
        <v>2797215119.0599871</v>
      </c>
    </row>
    <row r="41" spans="1:11">
      <c r="A41" s="316" t="s">
        <v>932</v>
      </c>
      <c r="B41" s="281">
        <v>25105443588.719948</v>
      </c>
      <c r="C41" s="281">
        <v>29102777720.776745</v>
      </c>
      <c r="D41" s="281">
        <v>33794022549.217529</v>
      </c>
      <c r="E41" s="281">
        <v>38036150314.340034</v>
      </c>
      <c r="F41" s="281">
        <v>44381000831.748848</v>
      </c>
      <c r="G41" s="198">
        <v>51786819936.192757</v>
      </c>
      <c r="H41" s="198">
        <v>53077380195.381989</v>
      </c>
      <c r="I41" s="75">
        <v>54578.526234440076</v>
      </c>
      <c r="J41" s="270">
        <v>62507123575.610062</v>
      </c>
      <c r="K41" s="270">
        <v>64248517783.540123</v>
      </c>
    </row>
    <row r="42" spans="1:11">
      <c r="A42" s="141" t="s">
        <v>933</v>
      </c>
      <c r="B42" s="282">
        <v>100779652170.93008</v>
      </c>
      <c r="C42" s="282">
        <v>132479505818.8004</v>
      </c>
      <c r="D42" s="282">
        <v>136260924696.76932</v>
      </c>
      <c r="E42" s="272">
        <v>151588476497.03961</v>
      </c>
      <c r="F42" s="272">
        <v>158864705087.69919</v>
      </c>
      <c r="G42" s="284">
        <v>200961269401.74014</v>
      </c>
      <c r="H42" s="284">
        <v>221246591226.72122</v>
      </c>
      <c r="I42" s="74">
        <v>210273.13474209092</v>
      </c>
      <c r="J42" s="269">
        <v>240539376214.71036</v>
      </c>
      <c r="K42" s="269">
        <v>261423185551.10104</v>
      </c>
    </row>
    <row r="43" spans="1:11">
      <c r="A43" s="316" t="s">
        <v>934</v>
      </c>
      <c r="B43" s="281">
        <v>3471155922.1000004</v>
      </c>
      <c r="C43" s="281">
        <v>4519045448.5286522</v>
      </c>
      <c r="D43" s="281">
        <v>5197084689.8566904</v>
      </c>
      <c r="E43" s="281">
        <v>4715450181.8099985</v>
      </c>
      <c r="F43" s="281">
        <v>5468323512.0200109</v>
      </c>
      <c r="G43" s="198">
        <v>6714938062.909996</v>
      </c>
      <c r="H43" s="198">
        <v>6860379461.2674627</v>
      </c>
      <c r="I43" s="75">
        <v>7769.6883066799992</v>
      </c>
      <c r="J43" s="270">
        <v>7908909438.5800142</v>
      </c>
      <c r="K43" s="270">
        <v>9354301247.190012</v>
      </c>
    </row>
    <row r="44" spans="1:11">
      <c r="A44" s="316" t="s">
        <v>935</v>
      </c>
      <c r="B44" s="281">
        <v>11936094394.489996</v>
      </c>
      <c r="C44" s="281">
        <v>13453993629.771944</v>
      </c>
      <c r="D44" s="281">
        <v>13509948579.553148</v>
      </c>
      <c r="E44" s="281">
        <v>15909935866.380032</v>
      </c>
      <c r="F44" s="281">
        <v>11901256700.239985</v>
      </c>
      <c r="G44" s="198">
        <v>17651816492.18</v>
      </c>
      <c r="H44" s="198">
        <v>17869616948.238949</v>
      </c>
      <c r="I44" s="75">
        <v>14194.008964019955</v>
      </c>
      <c r="J44" s="270">
        <v>18361049945.429993</v>
      </c>
      <c r="K44" s="270">
        <v>18626625613.220043</v>
      </c>
    </row>
    <row r="45" spans="1:11">
      <c r="A45" s="316" t="s">
        <v>936</v>
      </c>
      <c r="B45" s="281">
        <v>0</v>
      </c>
      <c r="C45" s="281">
        <v>545104599.28356791</v>
      </c>
      <c r="D45" s="281">
        <v>635697273.42523384</v>
      </c>
      <c r="E45" s="281">
        <v>606613004.10000002</v>
      </c>
      <c r="F45" s="281">
        <v>699608676.18000019</v>
      </c>
      <c r="G45" s="198">
        <v>434978416.90999985</v>
      </c>
      <c r="H45" s="198">
        <v>482628485.21999985</v>
      </c>
      <c r="I45" s="75">
        <v>484.28745732999982</v>
      </c>
      <c r="J45" s="270">
        <v>364242121.7299999</v>
      </c>
      <c r="K45" s="270">
        <v>902838368.62000012</v>
      </c>
    </row>
    <row r="46" spans="1:11">
      <c r="A46" s="316" t="s">
        <v>937</v>
      </c>
      <c r="B46" s="781">
        <v>0</v>
      </c>
      <c r="C46" s="781">
        <v>0</v>
      </c>
      <c r="D46" s="781">
        <v>0</v>
      </c>
      <c r="E46" s="781">
        <v>0</v>
      </c>
      <c r="F46" s="781">
        <v>0</v>
      </c>
      <c r="G46" s="198">
        <v>6297419011.9099932</v>
      </c>
      <c r="H46" s="198">
        <v>7880333144.8714151</v>
      </c>
      <c r="I46" s="75">
        <v>8176.7575379100026</v>
      </c>
      <c r="J46" s="270">
        <v>7150989783.7500067</v>
      </c>
      <c r="K46" s="270">
        <v>9122164945.2500019</v>
      </c>
    </row>
    <row r="47" spans="1:11">
      <c r="A47" s="316" t="s">
        <v>938</v>
      </c>
      <c r="B47" s="281">
        <v>1597842314.1200004</v>
      </c>
      <c r="C47" s="281">
        <v>3922226997.2031336</v>
      </c>
      <c r="D47" s="281">
        <v>3544433532.7815461</v>
      </c>
      <c r="E47" s="281">
        <v>3074127458.6000032</v>
      </c>
      <c r="F47" s="281">
        <v>3241795276.5200038</v>
      </c>
      <c r="G47" s="198">
        <v>4365791448.2100048</v>
      </c>
      <c r="H47" s="198">
        <v>3472698146.0899982</v>
      </c>
      <c r="I47" s="75">
        <v>3760.9913059099999</v>
      </c>
      <c r="J47" s="270">
        <v>4302767989.9199963</v>
      </c>
      <c r="K47" s="270">
        <v>3824044226.3500056</v>
      </c>
    </row>
    <row r="48" spans="1:11">
      <c r="A48" s="316" t="s">
        <v>939</v>
      </c>
      <c r="B48" s="281">
        <v>24780187421.100006</v>
      </c>
      <c r="C48" s="281">
        <v>33283517695.890869</v>
      </c>
      <c r="D48" s="281">
        <v>44594184604.344383</v>
      </c>
      <c r="E48" s="281">
        <v>39285101057.960022</v>
      </c>
      <c r="F48" s="281">
        <v>41334368043.240105</v>
      </c>
      <c r="G48" s="198">
        <v>42469087754.049973</v>
      </c>
      <c r="H48" s="198">
        <v>46345824272.579742</v>
      </c>
      <c r="I48" s="75">
        <v>45742.690692800214</v>
      </c>
      <c r="J48" s="270">
        <v>45552463634.630051</v>
      </c>
      <c r="K48" s="270">
        <v>50289333010.289818</v>
      </c>
    </row>
    <row r="49" spans="1:11">
      <c r="A49" s="316" t="s">
        <v>940</v>
      </c>
      <c r="B49" s="281">
        <v>60220207549.979858</v>
      </c>
      <c r="C49" s="281">
        <v>76726528133.521957</v>
      </c>
      <c r="D49" s="281">
        <v>68737007927.598953</v>
      </c>
      <c r="E49" s="281">
        <v>88088079527.129044</v>
      </c>
      <c r="F49" s="281">
        <v>96588604393.839493</v>
      </c>
      <c r="G49" s="198">
        <v>123027238215.57013</v>
      </c>
      <c r="H49" s="198">
        <v>138337499331.54407</v>
      </c>
      <c r="I49" s="75">
        <v>130117.00840111912</v>
      </c>
      <c r="J49" s="270">
        <v>156852056089.33929</v>
      </c>
      <c r="K49" s="270">
        <v>169418358586.29196</v>
      </c>
    </row>
    <row r="50" spans="1:11">
      <c r="A50" s="141" t="s">
        <v>941</v>
      </c>
      <c r="B50" s="272">
        <v>7638950790.1299973</v>
      </c>
      <c r="C50" s="272">
        <v>9377485724.8600006</v>
      </c>
      <c r="D50" s="272">
        <v>10573228535.389982</v>
      </c>
      <c r="E50" s="272">
        <v>11621705034.600006</v>
      </c>
      <c r="F50" s="272">
        <v>13597857325.100006</v>
      </c>
      <c r="G50" s="284">
        <v>17113948950.530005</v>
      </c>
      <c r="H50" s="284">
        <v>19189502520.527111</v>
      </c>
      <c r="I50" s="74">
        <v>20571.756848820001</v>
      </c>
      <c r="J50" s="269">
        <v>23996293458.639919</v>
      </c>
      <c r="K50" s="269">
        <v>26010035547.339958</v>
      </c>
    </row>
    <row r="51" spans="1:11">
      <c r="A51" s="316" t="s">
        <v>942</v>
      </c>
      <c r="B51" s="273">
        <v>751704295.98000026</v>
      </c>
      <c r="C51" s="273">
        <v>1095429957.6856699</v>
      </c>
      <c r="D51" s="273">
        <v>1141861621.2060699</v>
      </c>
      <c r="E51" s="281">
        <v>1369837922.6900001</v>
      </c>
      <c r="F51" s="281">
        <v>1611946963.7839065</v>
      </c>
      <c r="G51" s="198">
        <v>1977885826.46</v>
      </c>
      <c r="H51" s="198">
        <v>2125423263.4200015</v>
      </c>
      <c r="I51" s="75">
        <v>2135.1590936599973</v>
      </c>
      <c r="J51" s="270">
        <v>2498613689.1700006</v>
      </c>
      <c r="K51" s="270">
        <v>2699818537.8600001</v>
      </c>
    </row>
    <row r="52" spans="1:11">
      <c r="A52" s="316" t="s">
        <v>943</v>
      </c>
      <c r="B52" s="273">
        <v>5209658950.9599905</v>
      </c>
      <c r="C52" s="273">
        <v>6198495599.7801085</v>
      </c>
      <c r="D52" s="273">
        <v>6904336484.2129068</v>
      </c>
      <c r="E52" s="281">
        <v>7752112915.4800081</v>
      </c>
      <c r="F52" s="281">
        <v>8844010973.1314659</v>
      </c>
      <c r="G52" s="198">
        <v>11419993373.390007</v>
      </c>
      <c r="H52" s="198">
        <v>12737071928.620001</v>
      </c>
      <c r="I52" s="75">
        <v>14285.034290499991</v>
      </c>
      <c r="J52" s="270">
        <v>16256727936.250019</v>
      </c>
      <c r="K52" s="270">
        <v>17276001575.469936</v>
      </c>
    </row>
    <row r="53" spans="1:11">
      <c r="A53" s="316" t="s">
        <v>944</v>
      </c>
      <c r="B53" s="273">
        <v>1709139265.4800003</v>
      </c>
      <c r="C53" s="273">
        <v>2063510341.8342447</v>
      </c>
      <c r="D53" s="273">
        <v>2528855262.4910259</v>
      </c>
      <c r="E53" s="281">
        <v>2508466339.4899993</v>
      </c>
      <c r="F53" s="281">
        <v>3175408123.804379</v>
      </c>
      <c r="G53" s="198">
        <v>3716069750.6799989</v>
      </c>
      <c r="H53" s="198">
        <v>4312894129.8170853</v>
      </c>
      <c r="I53" s="75">
        <v>4151.9633455900039</v>
      </c>
      <c r="J53" s="270">
        <v>5239411149.0700026</v>
      </c>
      <c r="K53" s="270">
        <v>6033297710.4399958</v>
      </c>
    </row>
    <row r="54" spans="1:11">
      <c r="A54" s="141" t="s">
        <v>945</v>
      </c>
      <c r="B54" s="282">
        <v>42581091101.100021</v>
      </c>
      <c r="C54" s="282">
        <v>49282581044.159637</v>
      </c>
      <c r="D54" s="282">
        <v>51206445566.370018</v>
      </c>
      <c r="E54" s="272">
        <v>56800513678.379456</v>
      </c>
      <c r="F54" s="272">
        <v>56841154053.179596</v>
      </c>
      <c r="G54" s="284">
        <v>68465489215.739731</v>
      </c>
      <c r="H54" s="284">
        <v>77910947186.182678</v>
      </c>
      <c r="I54" s="74">
        <v>73031.014354580213</v>
      </c>
      <c r="J54" s="269">
        <v>87554482467.561066</v>
      </c>
      <c r="K54" s="269">
        <v>93715934109.740723</v>
      </c>
    </row>
    <row r="55" spans="1:11">
      <c r="A55" s="316" t="s">
        <v>946</v>
      </c>
      <c r="B55" s="1016">
        <v>7725247252.9999981</v>
      </c>
      <c r="C55" s="1016">
        <v>5190246342.7988234</v>
      </c>
      <c r="D55" s="1016">
        <v>5147249471.204772</v>
      </c>
      <c r="E55" s="1016">
        <v>6003526277.3400126</v>
      </c>
      <c r="F55" s="1016">
        <v>5917802406.3600092</v>
      </c>
      <c r="G55" s="198">
        <v>6956632015.0600138</v>
      </c>
      <c r="H55" s="198">
        <v>8572472315.9199753</v>
      </c>
      <c r="I55" s="75">
        <v>8582.9162282999951</v>
      </c>
      <c r="J55" s="270">
        <v>9627905508.3500004</v>
      </c>
      <c r="K55" s="270">
        <v>10393290615.379986</v>
      </c>
    </row>
    <row r="56" spans="1:11">
      <c r="A56" s="316" t="s">
        <v>947</v>
      </c>
      <c r="B56" s="281">
        <v>6761533139.9399977</v>
      </c>
      <c r="C56" s="281">
        <v>9208342009.107193</v>
      </c>
      <c r="D56" s="281">
        <v>10280104199.917334</v>
      </c>
      <c r="E56" s="281">
        <v>10628215675.559845</v>
      </c>
      <c r="F56" s="281">
        <v>10891652478.739876</v>
      </c>
      <c r="G56" s="198">
        <v>12935012272.239742</v>
      </c>
      <c r="H56" s="198">
        <v>13441687347.689932</v>
      </c>
      <c r="I56" s="75">
        <v>13188.006233259883</v>
      </c>
      <c r="J56" s="270">
        <v>15752243369.499733</v>
      </c>
      <c r="K56" s="270">
        <v>17803428756.929962</v>
      </c>
    </row>
    <row r="57" spans="1:11">
      <c r="A57" s="316" t="s">
        <v>948</v>
      </c>
      <c r="B57" s="281">
        <v>11780266287.419964</v>
      </c>
      <c r="C57" s="281">
        <v>16952126319.175922</v>
      </c>
      <c r="D57" s="281">
        <v>17744179003.468502</v>
      </c>
      <c r="E57" s="281">
        <v>20566362363.849922</v>
      </c>
      <c r="F57" s="281">
        <v>17940013314.270039</v>
      </c>
      <c r="G57" s="198">
        <v>25954986841.249966</v>
      </c>
      <c r="H57" s="198">
        <v>31204514351.73246</v>
      </c>
      <c r="I57" s="75">
        <v>25371.86553150008</v>
      </c>
      <c r="J57" s="270">
        <v>30589981965.750137</v>
      </c>
      <c r="K57" s="270">
        <v>30921746471.020069</v>
      </c>
    </row>
    <row r="58" spans="1:11">
      <c r="A58" s="316" t="s">
        <v>949</v>
      </c>
      <c r="B58" s="281">
        <v>577891483.4599998</v>
      </c>
      <c r="C58" s="281">
        <v>430996171.92476434</v>
      </c>
      <c r="D58" s="281">
        <v>442631386.84588075</v>
      </c>
      <c r="E58" s="281">
        <v>439569360.46000057</v>
      </c>
      <c r="F58" s="281">
        <v>770671537.50000036</v>
      </c>
      <c r="G58" s="198">
        <v>739597836.61999977</v>
      </c>
      <c r="H58" s="198">
        <v>928720410.36000001</v>
      </c>
      <c r="I58" s="75">
        <v>693.68987300000049</v>
      </c>
      <c r="J58" s="270">
        <v>1112407398.0899997</v>
      </c>
      <c r="K58" s="270">
        <v>971342728.0999999</v>
      </c>
    </row>
    <row r="59" spans="1:11">
      <c r="A59" s="316" t="s">
        <v>950</v>
      </c>
      <c r="B59" s="281">
        <v>2385118595.6800003</v>
      </c>
      <c r="C59" s="281">
        <v>2670790747.602952</v>
      </c>
      <c r="D59" s="281">
        <v>2247383768.6497784</v>
      </c>
      <c r="E59" s="281">
        <v>2627554665.4400024</v>
      </c>
      <c r="F59" s="281">
        <v>3403940470.699995</v>
      </c>
      <c r="G59" s="198">
        <v>3620463048.7400007</v>
      </c>
      <c r="H59" s="198">
        <v>3951765703.0899949</v>
      </c>
      <c r="I59" s="75">
        <v>3603.117070809998</v>
      </c>
      <c r="J59" s="270">
        <v>4368129361.0600052</v>
      </c>
      <c r="K59" s="270">
        <v>4779952759.1900196</v>
      </c>
    </row>
    <row r="60" spans="1:11">
      <c r="A60" s="316" t="s">
        <v>951</v>
      </c>
      <c r="B60" s="281">
        <v>7386432016.070013</v>
      </c>
      <c r="C60" s="281">
        <v>8732232551.1974945</v>
      </c>
      <c r="D60" s="281">
        <v>8554129955.8292608</v>
      </c>
      <c r="E60" s="281">
        <v>9914391546.2899971</v>
      </c>
      <c r="F60" s="281">
        <v>10323579648.920076</v>
      </c>
      <c r="G60" s="198">
        <v>14412009569.560011</v>
      </c>
      <c r="H60" s="198">
        <v>15562810586.11001</v>
      </c>
      <c r="I60" s="75">
        <v>15921.456565550026</v>
      </c>
      <c r="J60" s="270">
        <v>17706379026.579937</v>
      </c>
      <c r="K60" s="270">
        <v>19229890084.340065</v>
      </c>
    </row>
    <row r="61" spans="1:11">
      <c r="A61" s="316" t="s">
        <v>1549</v>
      </c>
      <c r="B61" s="781">
        <v>0</v>
      </c>
      <c r="C61" s="781">
        <v>0</v>
      </c>
      <c r="D61" s="781">
        <v>0</v>
      </c>
      <c r="E61" s="781">
        <v>0</v>
      </c>
      <c r="F61" s="781">
        <v>0</v>
      </c>
      <c r="G61" s="198">
        <v>2203486037.4899993</v>
      </c>
      <c r="H61" s="198">
        <v>2771133408.039999</v>
      </c>
      <c r="I61" s="75">
        <v>3260.4501100099988</v>
      </c>
      <c r="J61" s="270">
        <v>6250586744.6700001</v>
      </c>
      <c r="K61" s="270">
        <v>6978919706.7500048</v>
      </c>
    </row>
    <row r="62" spans="1:11">
      <c r="A62" s="316" t="s">
        <v>1550</v>
      </c>
      <c r="B62" s="781">
        <v>0</v>
      </c>
      <c r="C62" s="781">
        <v>0</v>
      </c>
      <c r="D62" s="781">
        <v>0</v>
      </c>
      <c r="E62" s="781">
        <v>0</v>
      </c>
      <c r="F62" s="781">
        <v>0</v>
      </c>
      <c r="G62" s="198">
        <v>1643301594.7800007</v>
      </c>
      <c r="H62" s="198">
        <v>1544489571.73</v>
      </c>
      <c r="I62" s="75">
        <v>2411.0822006199987</v>
      </c>
      <c r="J62" s="270">
        <v>2100396601.259999</v>
      </c>
      <c r="K62" s="270">
        <v>2641750927.1600022</v>
      </c>
    </row>
    <row r="63" spans="1:11">
      <c r="A63" s="316" t="s">
        <v>1446</v>
      </c>
      <c r="B63" s="281">
        <v>5858304071.0300007</v>
      </c>
      <c r="C63" s="281">
        <v>6067182110.9427843</v>
      </c>
      <c r="D63" s="281">
        <v>6793050699.8444862</v>
      </c>
      <c r="E63" s="281">
        <v>6644951193.8499947</v>
      </c>
      <c r="F63" s="281">
        <v>7575820617.4000111</v>
      </c>
      <c r="G63" s="781">
        <v>0</v>
      </c>
      <c r="H63" s="781">
        <v>0</v>
      </c>
      <c r="I63" s="781">
        <v>0</v>
      </c>
      <c r="J63" s="781">
        <v>0</v>
      </c>
      <c r="K63" s="781">
        <v>0</v>
      </c>
    </row>
    <row r="64" spans="1:11">
      <c r="A64" s="141" t="s">
        <v>952</v>
      </c>
      <c r="B64" s="282">
        <v>17884908313.859997</v>
      </c>
      <c r="C64" s="282">
        <v>18141401045.23008</v>
      </c>
      <c r="D64" s="282">
        <v>20611284817.110004</v>
      </c>
      <c r="E64" s="272">
        <v>24368622855.719971</v>
      </c>
      <c r="F64" s="272">
        <v>25883109587.959919</v>
      </c>
      <c r="G64" s="284">
        <v>27349342955.359951</v>
      </c>
      <c r="H64" s="284">
        <v>29538305429.820568</v>
      </c>
      <c r="I64" s="74">
        <v>28714.847083249962</v>
      </c>
      <c r="J64" s="269">
        <v>34487392225.019791</v>
      </c>
      <c r="K64" s="269">
        <v>35074589444.939911</v>
      </c>
    </row>
    <row r="65" spans="1:11">
      <c r="A65" s="316" t="s">
        <v>1004</v>
      </c>
      <c r="B65" s="281">
        <v>1231514165.1500008</v>
      </c>
      <c r="C65" s="281">
        <v>1165646973.3491566</v>
      </c>
      <c r="D65" s="281">
        <v>1138781221.1574733</v>
      </c>
      <c r="E65" s="281">
        <v>1222511564.3200009</v>
      </c>
      <c r="F65" s="281">
        <v>1213326792.4500034</v>
      </c>
      <c r="G65" s="198">
        <v>1393936174.9669409</v>
      </c>
      <c r="H65" s="198">
        <v>1434031111.0328653</v>
      </c>
      <c r="I65" s="75">
        <v>1258.3416372400004</v>
      </c>
      <c r="J65" s="270">
        <v>1807439274.4200025</v>
      </c>
      <c r="K65" s="270">
        <v>1747429832.4999969</v>
      </c>
    </row>
    <row r="66" spans="1:11">
      <c r="A66" s="316" t="s">
        <v>953</v>
      </c>
      <c r="B66" s="281">
        <v>12161821901.75</v>
      </c>
      <c r="C66" s="281">
        <v>10964340661.349108</v>
      </c>
      <c r="D66" s="281">
        <v>12663158506.039818</v>
      </c>
      <c r="E66" s="281">
        <v>14387502606.909977</v>
      </c>
      <c r="F66" s="281">
        <v>13761259183.020008</v>
      </c>
      <c r="G66" s="198">
        <v>14953195522.677855</v>
      </c>
      <c r="H66" s="198">
        <v>14503537900.999987</v>
      </c>
      <c r="I66" s="75">
        <v>13134.710167250014</v>
      </c>
      <c r="J66" s="270">
        <v>17830326002.319942</v>
      </c>
      <c r="K66" s="270">
        <v>17819331831.559971</v>
      </c>
    </row>
    <row r="67" spans="1:11">
      <c r="A67" s="316" t="s">
        <v>954</v>
      </c>
      <c r="B67" s="281">
        <v>2201026319.2900009</v>
      </c>
      <c r="C67" s="281">
        <v>2445042765.1032529</v>
      </c>
      <c r="D67" s="281">
        <v>2372977185.6164174</v>
      </c>
      <c r="E67" s="281">
        <v>2716328624.970006</v>
      </c>
      <c r="F67" s="281">
        <v>2790033717.6200004</v>
      </c>
      <c r="G67" s="198">
        <v>3020032301.694488</v>
      </c>
      <c r="H67" s="198">
        <v>3128145912.7877269</v>
      </c>
      <c r="I67" s="75">
        <v>3134.7854769200062</v>
      </c>
      <c r="J67" s="270">
        <v>3319748034.46</v>
      </c>
      <c r="K67" s="270">
        <v>3317045978.3500023</v>
      </c>
    </row>
    <row r="68" spans="1:11">
      <c r="A68" s="316" t="s">
        <v>955</v>
      </c>
      <c r="B68" s="281">
        <v>776712397.70999992</v>
      </c>
      <c r="C68" s="281">
        <v>890800396.12446904</v>
      </c>
      <c r="D68" s="281">
        <v>878487571.03442073</v>
      </c>
      <c r="E68" s="281">
        <v>1085661832.54</v>
      </c>
      <c r="F68" s="281">
        <v>1019360319.2600006</v>
      </c>
      <c r="G68" s="198">
        <v>1227054630.1608963</v>
      </c>
      <c r="H68" s="198">
        <v>1196420042.5399997</v>
      </c>
      <c r="I68" s="75">
        <v>1186.03154464</v>
      </c>
      <c r="J68" s="270">
        <v>1368738280.1699991</v>
      </c>
      <c r="K68" s="270">
        <v>1503452236.7299998</v>
      </c>
    </row>
    <row r="69" spans="1:11">
      <c r="A69" s="316" t="s">
        <v>956</v>
      </c>
      <c r="B69" s="281">
        <v>0</v>
      </c>
      <c r="C69" s="281">
        <v>32560835.212121163</v>
      </c>
      <c r="D69" s="281">
        <v>39182892.539499417</v>
      </c>
      <c r="E69" s="281">
        <v>27557835.939999998</v>
      </c>
      <c r="F69" s="281">
        <v>22456952.069999997</v>
      </c>
      <c r="G69" s="198">
        <v>34299252.83334025</v>
      </c>
      <c r="H69" s="198">
        <v>10956355.34</v>
      </c>
      <c r="I69" s="75">
        <v>23.675354540000008</v>
      </c>
      <c r="J69" s="270">
        <v>80236346.259999976</v>
      </c>
      <c r="K69" s="270">
        <v>41892499.229999997</v>
      </c>
    </row>
    <row r="70" spans="1:11">
      <c r="A70" s="316" t="s">
        <v>957</v>
      </c>
      <c r="B70" s="281">
        <v>1526500466.2400005</v>
      </c>
      <c r="C70" s="281">
        <v>1597796113.6159277</v>
      </c>
      <c r="D70" s="281">
        <v>1748594126.7607858</v>
      </c>
      <c r="E70" s="281">
        <v>1739518887.8200021</v>
      </c>
      <c r="F70" s="281">
        <v>3632556218.1799984</v>
      </c>
      <c r="G70" s="198">
        <v>2680425480.0353932</v>
      </c>
      <c r="H70" s="198">
        <v>3187718873.6400018</v>
      </c>
      <c r="I70" s="75">
        <v>5535.207547420021</v>
      </c>
      <c r="J70" s="270">
        <v>4061457849.2700033</v>
      </c>
      <c r="K70" s="270">
        <v>4549436037.9400377</v>
      </c>
    </row>
    <row r="71" spans="1:11">
      <c r="A71" s="316" t="s">
        <v>958</v>
      </c>
      <c r="B71" s="281">
        <v>0</v>
      </c>
      <c r="C71" s="281">
        <v>1049445480.4059948</v>
      </c>
      <c r="D71" s="281">
        <v>1775075663.3016064</v>
      </c>
      <c r="E71" s="281">
        <v>3196089607.2200012</v>
      </c>
      <c r="F71" s="281">
        <v>3491438373.1499958</v>
      </c>
      <c r="G71" s="198">
        <v>4040399592.9910402</v>
      </c>
      <c r="H71" s="198">
        <v>6077057156.1800022</v>
      </c>
      <c r="I71" s="75">
        <v>4442.058086539997</v>
      </c>
      <c r="J71" s="270">
        <v>6017913072.3399925</v>
      </c>
      <c r="K71" s="270">
        <v>6095571050.1600027</v>
      </c>
    </row>
    <row r="72" spans="1:11">
      <c r="A72" s="141" t="s">
        <v>959</v>
      </c>
      <c r="B72" s="282">
        <v>5199260412.7699928</v>
      </c>
      <c r="C72" s="282">
        <v>6635842210.3599691</v>
      </c>
      <c r="D72" s="282">
        <v>7615998513.7800102</v>
      </c>
      <c r="E72" s="272">
        <v>8264766420.6499767</v>
      </c>
      <c r="F72" s="272">
        <v>8427558642.7099762</v>
      </c>
      <c r="G72" s="284">
        <v>10851588651.419985</v>
      </c>
      <c r="H72" s="284">
        <v>12060730903.959982</v>
      </c>
      <c r="I72" s="74">
        <v>12999.564021420014</v>
      </c>
      <c r="J72" s="269">
        <v>14465794920.190044</v>
      </c>
      <c r="K72" s="269">
        <v>16198631469.720022</v>
      </c>
    </row>
    <row r="73" spans="1:11">
      <c r="A73" s="316" t="s">
        <v>960</v>
      </c>
      <c r="B73" s="281">
        <v>4303753680.8499975</v>
      </c>
      <c r="C73" s="281">
        <v>5185907072.3215961</v>
      </c>
      <c r="D73" s="281">
        <v>5882600417.3347483</v>
      </c>
      <c r="E73" s="281">
        <v>6818708749.9599981</v>
      </c>
      <c r="F73" s="281">
        <v>6958736555.4799862</v>
      </c>
      <c r="G73" s="198">
        <v>8652188941.6499882</v>
      </c>
      <c r="H73" s="198">
        <v>9253164144.0200214</v>
      </c>
      <c r="I73" s="75">
        <v>9749.0290310699838</v>
      </c>
      <c r="J73" s="270">
        <v>10457145722.219988</v>
      </c>
      <c r="K73" s="270">
        <v>10282024481.52997</v>
      </c>
    </row>
    <row r="74" spans="1:11">
      <c r="A74" s="316" t="s">
        <v>961</v>
      </c>
      <c r="B74" s="281">
        <v>937951641.96000051</v>
      </c>
      <c r="C74" s="281">
        <v>1433885566.4983916</v>
      </c>
      <c r="D74" s="281">
        <v>1733327240.6952529</v>
      </c>
      <c r="E74" s="281">
        <v>1446136253.2899992</v>
      </c>
      <c r="F74" s="281">
        <v>1466998708.3600018</v>
      </c>
      <c r="G74" s="198">
        <v>1333201764.7799976</v>
      </c>
      <c r="H74" s="198">
        <v>1397807402.3900023</v>
      </c>
      <c r="I74" s="75">
        <v>1653.5276065799992</v>
      </c>
      <c r="J74" s="270">
        <v>1821508218.8500044</v>
      </c>
      <c r="K74" s="270">
        <v>2602967466.5600033</v>
      </c>
    </row>
    <row r="75" spans="1:11">
      <c r="A75" s="316" t="s">
        <v>962</v>
      </c>
      <c r="B75" s="781">
        <v>0</v>
      </c>
      <c r="C75" s="781">
        <v>0</v>
      </c>
      <c r="D75" s="781">
        <v>0</v>
      </c>
      <c r="E75" s="781">
        <v>0</v>
      </c>
      <c r="F75" s="781">
        <v>0</v>
      </c>
      <c r="G75" s="198">
        <v>510836919.60000044</v>
      </c>
      <c r="H75" s="198">
        <v>896057919.7900002</v>
      </c>
      <c r="I75" s="75">
        <v>1255.6490921300003</v>
      </c>
      <c r="J75" s="270">
        <v>1863729639.5299988</v>
      </c>
      <c r="K75" s="270">
        <v>3146245615.4300075</v>
      </c>
    </row>
    <row r="76" spans="1:11">
      <c r="A76" s="316" t="s">
        <v>963</v>
      </c>
      <c r="B76" s="781">
        <v>0</v>
      </c>
      <c r="C76" s="781">
        <v>0</v>
      </c>
      <c r="D76" s="781">
        <v>0</v>
      </c>
      <c r="E76" s="781">
        <v>0</v>
      </c>
      <c r="F76" s="781">
        <v>0</v>
      </c>
      <c r="G76" s="198">
        <v>355361025.38999999</v>
      </c>
      <c r="H76" s="198">
        <v>514007067.75</v>
      </c>
      <c r="I76" s="75">
        <v>337.81218277000005</v>
      </c>
      <c r="J76" s="270">
        <v>320493224.04000014</v>
      </c>
      <c r="K76" s="270">
        <v>434699684.13000005</v>
      </c>
    </row>
    <row r="77" spans="1:11">
      <c r="A77" s="141" t="s">
        <v>964</v>
      </c>
      <c r="B77" s="282">
        <v>23643056539.689903</v>
      </c>
      <c r="C77" s="282">
        <v>27734013122.090069</v>
      </c>
      <c r="D77" s="282">
        <v>31915054112.919983</v>
      </c>
      <c r="E77" s="272">
        <v>32631153080.219925</v>
      </c>
      <c r="F77" s="272">
        <v>38098544698.379745</v>
      </c>
      <c r="G77" s="284">
        <v>45013071759.110161</v>
      </c>
      <c r="H77" s="284">
        <v>47259864066.245735</v>
      </c>
      <c r="I77" s="74">
        <v>55719.644498320107</v>
      </c>
      <c r="J77" s="269">
        <v>68549586834.920059</v>
      </c>
      <c r="K77" s="269">
        <v>76034877178.199402</v>
      </c>
    </row>
    <row r="78" spans="1:11">
      <c r="A78" s="316" t="s">
        <v>965</v>
      </c>
      <c r="B78" s="281">
        <v>12821362790.569988</v>
      </c>
      <c r="C78" s="281">
        <v>14793330788.174652</v>
      </c>
      <c r="D78" s="281">
        <v>15651645476.337116</v>
      </c>
      <c r="E78" s="281">
        <v>15020819041.669971</v>
      </c>
      <c r="F78" s="281">
        <v>19686083828.530025</v>
      </c>
      <c r="G78" s="198">
        <v>17838916550.58387</v>
      </c>
      <c r="H78" s="198">
        <v>18558108605.189976</v>
      </c>
      <c r="I78" s="75">
        <v>19545.778720069979</v>
      </c>
      <c r="J78" s="270">
        <v>24229032838.230083</v>
      </c>
      <c r="K78" s="270">
        <v>28587249911.299915</v>
      </c>
    </row>
    <row r="79" spans="1:11">
      <c r="A79" s="316" t="s">
        <v>967</v>
      </c>
      <c r="B79" s="781">
        <v>0</v>
      </c>
      <c r="C79" s="781">
        <v>0</v>
      </c>
      <c r="D79" s="781">
        <v>0</v>
      </c>
      <c r="E79" s="781">
        <v>0</v>
      </c>
      <c r="F79" s="781">
        <v>0</v>
      </c>
      <c r="G79" s="198">
        <v>5084862129.8902531</v>
      </c>
      <c r="H79" s="198">
        <v>7187054875.96</v>
      </c>
      <c r="I79" s="75">
        <v>6901.1467789199987</v>
      </c>
      <c r="J79" s="270">
        <v>2731908237.4300008</v>
      </c>
      <c r="K79" s="270">
        <v>5731861578.0500002</v>
      </c>
    </row>
    <row r="80" spans="1:11">
      <c r="A80" s="316" t="s">
        <v>968</v>
      </c>
      <c r="B80" s="781">
        <v>0</v>
      </c>
      <c r="C80" s="781">
        <v>0</v>
      </c>
      <c r="D80" s="781">
        <v>0</v>
      </c>
      <c r="E80" s="781">
        <v>0</v>
      </c>
      <c r="F80" s="781">
        <v>0</v>
      </c>
      <c r="G80" s="198">
        <v>454322765.08393514</v>
      </c>
      <c r="H80" s="198">
        <v>521138425.49000007</v>
      </c>
      <c r="I80" s="75">
        <v>819.3260765900003</v>
      </c>
      <c r="J80" s="270">
        <v>2813649217.8299994</v>
      </c>
      <c r="K80" s="270">
        <v>1848744643.0599992</v>
      </c>
    </row>
    <row r="81" spans="1:13">
      <c r="A81" s="316" t="s">
        <v>969</v>
      </c>
      <c r="B81" s="781">
        <v>0</v>
      </c>
      <c r="C81" s="781">
        <v>0</v>
      </c>
      <c r="D81" s="781">
        <v>0</v>
      </c>
      <c r="E81" s="781">
        <v>0</v>
      </c>
      <c r="F81" s="781">
        <v>0</v>
      </c>
      <c r="G81" s="198">
        <v>1785777078.5729516</v>
      </c>
      <c r="H81" s="198">
        <v>1251064473.5599999</v>
      </c>
      <c r="I81" s="75">
        <v>5602.6331712799965</v>
      </c>
      <c r="J81" s="270">
        <v>7642621049.1399994</v>
      </c>
      <c r="K81" s="270">
        <v>9092268836.4199963</v>
      </c>
    </row>
    <row r="82" spans="1:13">
      <c r="A82" s="652" t="s">
        <v>966</v>
      </c>
      <c r="B82" s="281">
        <v>265268827.46999997</v>
      </c>
      <c r="C82" s="281">
        <v>453519742.5611192</v>
      </c>
      <c r="D82" s="281">
        <v>348539471.06726325</v>
      </c>
      <c r="E82" s="281">
        <v>245597075.55999991</v>
      </c>
      <c r="F82" s="281">
        <v>732062508.19999993</v>
      </c>
      <c r="G82" s="781">
        <v>0</v>
      </c>
      <c r="H82" s="198">
        <v>0</v>
      </c>
      <c r="I82" s="198">
        <v>0</v>
      </c>
      <c r="J82" s="198">
        <v>0</v>
      </c>
      <c r="K82" s="198">
        <v>0</v>
      </c>
    </row>
    <row r="83" spans="1:13">
      <c r="A83" s="316" t="s">
        <v>970</v>
      </c>
      <c r="B83" s="281">
        <v>318606063.20999998</v>
      </c>
      <c r="C83" s="281">
        <v>524944615.72589505</v>
      </c>
      <c r="D83" s="281">
        <v>509786907.01137042</v>
      </c>
      <c r="E83" s="281">
        <v>417813831.42999977</v>
      </c>
      <c r="F83" s="281">
        <v>570001418.78000045</v>
      </c>
      <c r="G83" s="198">
        <v>775768135.18177629</v>
      </c>
      <c r="H83" s="198">
        <v>774558089.5599997</v>
      </c>
      <c r="I83" s="75">
        <v>908.64905249999936</v>
      </c>
      <c r="J83" s="270">
        <v>984206414.93000007</v>
      </c>
      <c r="K83" s="270">
        <v>956955673.24999964</v>
      </c>
    </row>
    <row r="84" spans="1:13">
      <c r="A84" s="316" t="s">
        <v>1548</v>
      </c>
      <c r="B84" s="781">
        <v>0</v>
      </c>
      <c r="C84" s="781">
        <v>0</v>
      </c>
      <c r="D84" s="781">
        <v>0</v>
      </c>
      <c r="E84" s="781">
        <v>0</v>
      </c>
      <c r="F84" s="781">
        <v>0</v>
      </c>
      <c r="G84" s="198">
        <v>1098968703.1044779</v>
      </c>
      <c r="H84" s="198">
        <v>1424171393.8800013</v>
      </c>
      <c r="I84" s="75">
        <v>1474.6763771699973</v>
      </c>
      <c r="J84" s="270">
        <v>2704889860.6499949</v>
      </c>
      <c r="K84" s="270">
        <v>1833235849.5299916</v>
      </c>
    </row>
    <row r="85" spans="1:13">
      <c r="A85" s="205" t="s">
        <v>2077</v>
      </c>
      <c r="B85" s="781">
        <v>0</v>
      </c>
      <c r="C85" s="781">
        <v>0</v>
      </c>
      <c r="D85" s="781">
        <v>0</v>
      </c>
      <c r="E85" s="781">
        <v>0</v>
      </c>
      <c r="F85" s="781">
        <v>0</v>
      </c>
      <c r="G85" s="781">
        <v>0</v>
      </c>
      <c r="H85" s="781">
        <v>0</v>
      </c>
      <c r="I85" s="781">
        <v>0</v>
      </c>
      <c r="J85" s="781">
        <v>0</v>
      </c>
      <c r="K85" s="781">
        <v>1556129525.8700001</v>
      </c>
    </row>
    <row r="86" spans="1:13">
      <c r="A86" s="316" t="s">
        <v>971</v>
      </c>
      <c r="B86" s="281">
        <v>10212677052.610004</v>
      </c>
      <c r="C86" s="281">
        <v>12065962370.178299</v>
      </c>
      <c r="D86" s="281">
        <v>15443868862.224255</v>
      </c>
      <c r="E86" s="281">
        <v>16948353469.990028</v>
      </c>
      <c r="F86" s="281">
        <v>17108678586.369974</v>
      </c>
      <c r="G86" s="198">
        <v>17974456396.692905</v>
      </c>
      <c r="H86" s="198">
        <v>17545640463.655834</v>
      </c>
      <c r="I86" s="75">
        <v>20472.470574889918</v>
      </c>
      <c r="J86" s="270">
        <v>27441795728.619953</v>
      </c>
      <c r="K86" s="270">
        <v>26426771728.430084</v>
      </c>
    </row>
    <row r="87" spans="1:13">
      <c r="A87" s="141" t="s">
        <v>972</v>
      </c>
      <c r="B87" s="282">
        <v>29398367794.690022</v>
      </c>
      <c r="C87" s="282">
        <v>33872084943.519913</v>
      </c>
      <c r="D87" s="282">
        <v>39040401508.490021</v>
      </c>
      <c r="E87" s="272">
        <v>33799413640.069939</v>
      </c>
      <c r="F87" s="272">
        <v>35915902398.029968</v>
      </c>
      <c r="G87" s="284">
        <v>45907414813.780006</v>
      </c>
      <c r="H87" s="284">
        <v>55683937302.005325</v>
      </c>
      <c r="I87" s="74">
        <v>49881.76719243027</v>
      </c>
      <c r="J87" s="269">
        <v>56094404563.370308</v>
      </c>
      <c r="K87" s="269">
        <v>86218822367.939362</v>
      </c>
    </row>
    <row r="88" spans="1:13">
      <c r="A88" s="316" t="s">
        <v>973</v>
      </c>
      <c r="B88" s="281">
        <v>353323014.38999999</v>
      </c>
      <c r="C88" s="281">
        <v>544781067.72352278</v>
      </c>
      <c r="D88" s="281">
        <v>1732140852.2541702</v>
      </c>
      <c r="E88" s="281">
        <v>470075675.64999998</v>
      </c>
      <c r="F88" s="281">
        <v>1317204875.3000002</v>
      </c>
      <c r="G88" s="198">
        <v>1453560553.220001</v>
      </c>
      <c r="H88" s="198">
        <v>1352263468.089999</v>
      </c>
      <c r="I88" s="75">
        <v>2388.2112258299994</v>
      </c>
      <c r="J88" s="270">
        <v>1916491215.7599986</v>
      </c>
      <c r="K88" s="270">
        <v>1735479186.2899995</v>
      </c>
    </row>
    <row r="89" spans="1:13">
      <c r="A89" s="316" t="s">
        <v>974</v>
      </c>
      <c r="B89" s="281">
        <v>7334229198.0900002</v>
      </c>
      <c r="C89" s="281">
        <v>105817609.05218133</v>
      </c>
      <c r="D89" s="281">
        <v>531759647.95580167</v>
      </c>
      <c r="E89" s="281">
        <v>566270601.76999986</v>
      </c>
      <c r="F89" s="281">
        <v>563262777.16999996</v>
      </c>
      <c r="G89" s="198">
        <v>325602646.80000001</v>
      </c>
      <c r="H89" s="198">
        <v>1110045473.4100001</v>
      </c>
      <c r="I89" s="75">
        <v>377.56937140000002</v>
      </c>
      <c r="J89" s="270">
        <v>873677146.38000011</v>
      </c>
      <c r="K89" s="270">
        <v>1044679483.1200002</v>
      </c>
    </row>
    <row r="90" spans="1:13">
      <c r="A90" s="316" t="s">
        <v>975</v>
      </c>
      <c r="B90" s="281">
        <v>3600878859.3900008</v>
      </c>
      <c r="C90" s="281">
        <v>4140585494.976151</v>
      </c>
      <c r="D90" s="281">
        <v>6361075813.1300993</v>
      </c>
      <c r="E90" s="281">
        <v>6981039118.77001</v>
      </c>
      <c r="F90" s="281">
        <v>5505821448.5600004</v>
      </c>
      <c r="G90" s="198">
        <v>6663876865.6499977</v>
      </c>
      <c r="H90" s="198">
        <v>4650731948.4000006</v>
      </c>
      <c r="I90" s="75">
        <v>3529.8619689600023</v>
      </c>
      <c r="J90" s="270">
        <v>5768759213.9199991</v>
      </c>
      <c r="K90" s="270">
        <v>2992758207.2300005</v>
      </c>
    </row>
    <row r="91" spans="1:13">
      <c r="A91" s="205" t="s">
        <v>1881</v>
      </c>
      <c r="B91" s="781">
        <v>0</v>
      </c>
      <c r="C91" s="781">
        <v>0</v>
      </c>
      <c r="D91" s="781">
        <v>0</v>
      </c>
      <c r="E91" s="781">
        <v>0</v>
      </c>
      <c r="F91" s="781">
        <v>0</v>
      </c>
      <c r="G91" s="781">
        <v>0</v>
      </c>
      <c r="H91" s="781">
        <v>0</v>
      </c>
      <c r="I91" s="781">
        <v>0</v>
      </c>
      <c r="J91" s="781">
        <v>0</v>
      </c>
      <c r="K91" s="781">
        <v>12616975130.199991</v>
      </c>
    </row>
    <row r="92" spans="1:13">
      <c r="A92" s="316" t="s">
        <v>976</v>
      </c>
      <c r="B92" s="281">
        <v>7309150814.46</v>
      </c>
      <c r="C92" s="281">
        <v>13948912632.930782</v>
      </c>
      <c r="D92" s="281">
        <v>8117726411.4046402</v>
      </c>
      <c r="E92" s="281">
        <v>9573905055.6200066</v>
      </c>
      <c r="F92" s="281">
        <v>13662188099.18001</v>
      </c>
      <c r="G92" s="198">
        <v>14280503897.180002</v>
      </c>
      <c r="H92" s="198">
        <v>26076223781.736881</v>
      </c>
      <c r="I92" s="75">
        <v>19391.403437649966</v>
      </c>
      <c r="J92" s="270">
        <v>23116586614.53001</v>
      </c>
      <c r="K92" s="270">
        <v>20712660602.349983</v>
      </c>
    </row>
    <row r="93" spans="1:13">
      <c r="A93" s="316" t="s">
        <v>384</v>
      </c>
      <c r="B93" s="281">
        <v>10736233794.489998</v>
      </c>
      <c r="C93" s="281">
        <v>15132848017.16737</v>
      </c>
      <c r="D93" s="281">
        <v>22296927276.435295</v>
      </c>
      <c r="E93" s="281">
        <v>16220414453.379978</v>
      </c>
      <c r="F93" s="281">
        <v>14867446491.009998</v>
      </c>
      <c r="G93" s="198">
        <v>19279719967.010002</v>
      </c>
      <c r="H93" s="198">
        <v>20094102639.158691</v>
      </c>
      <c r="I93" s="75">
        <v>21935.186558669844</v>
      </c>
      <c r="J93" s="270">
        <v>21684214831.91988</v>
      </c>
      <c r="K93" s="270">
        <v>29679178350.529232</v>
      </c>
    </row>
    <row r="94" spans="1:13">
      <c r="A94" s="316" t="s">
        <v>977</v>
      </c>
      <c r="B94" s="781">
        <v>0</v>
      </c>
      <c r="C94" s="781">
        <v>0</v>
      </c>
      <c r="D94" s="781">
        <v>0</v>
      </c>
      <c r="E94" s="781">
        <v>0</v>
      </c>
      <c r="F94" s="781">
        <v>0</v>
      </c>
      <c r="G94" s="198">
        <v>953428513.18999994</v>
      </c>
      <c r="H94" s="198">
        <v>669961966.68999994</v>
      </c>
      <c r="I94" s="75">
        <v>689.86283431000027</v>
      </c>
      <c r="J94" s="270">
        <v>1383766292.6900001</v>
      </c>
      <c r="K94" s="270">
        <v>796033323.27999973</v>
      </c>
      <c r="M94" s="1031"/>
    </row>
    <row r="95" spans="1:13">
      <c r="A95" s="316" t="s">
        <v>794</v>
      </c>
      <c r="B95" s="781">
        <v>0</v>
      </c>
      <c r="C95" s="781">
        <v>0</v>
      </c>
      <c r="D95" s="781">
        <v>0</v>
      </c>
      <c r="E95" s="781">
        <v>0</v>
      </c>
      <c r="F95" s="781">
        <v>0</v>
      </c>
      <c r="G95" s="198">
        <v>2950722370.7300062</v>
      </c>
      <c r="H95" s="198">
        <v>1739009445.4300005</v>
      </c>
      <c r="I95" s="75">
        <v>1539.658235879999</v>
      </c>
      <c r="J95" s="270">
        <v>1350351488.7300005</v>
      </c>
      <c r="K95" s="270">
        <v>16641361272.890022</v>
      </c>
    </row>
    <row r="96" spans="1:13" ht="15.75" thickBot="1">
      <c r="A96" s="141" t="s">
        <v>978</v>
      </c>
      <c r="B96" s="272">
        <v>83287825529.729462</v>
      </c>
      <c r="C96" s="272">
        <v>68073380684.142799</v>
      </c>
      <c r="D96" s="272">
        <v>67664085112.159775</v>
      </c>
      <c r="E96" s="272">
        <v>110274205867.84341</v>
      </c>
      <c r="F96" s="272">
        <v>92440163886.769318</v>
      </c>
      <c r="G96" s="284">
        <v>176652527431.67899</v>
      </c>
      <c r="H96" s="284">
        <v>169889514085.39984</v>
      </c>
      <c r="I96" s="74">
        <v>146911.28780198534</v>
      </c>
      <c r="J96" s="269">
        <v>167612395474.87964</v>
      </c>
      <c r="K96" s="269">
        <v>205022717170.31296</v>
      </c>
    </row>
    <row r="97" spans="1:11" ht="16.5" thickTop="1" thickBot="1">
      <c r="A97" s="271" t="s">
        <v>81</v>
      </c>
      <c r="B97" s="283">
        <v>38553</v>
      </c>
      <c r="C97" s="283">
        <v>39139</v>
      </c>
      <c r="D97" s="283">
        <v>39598</v>
      </c>
      <c r="E97" s="283">
        <v>41438</v>
      </c>
      <c r="F97" s="283">
        <v>44939</v>
      </c>
      <c r="G97" s="283">
        <v>48233</v>
      </c>
      <c r="H97" s="283">
        <v>52418</v>
      </c>
      <c r="I97" s="283">
        <v>54676</v>
      </c>
      <c r="J97" s="283">
        <v>59333</v>
      </c>
      <c r="K97" s="283">
        <v>84271</v>
      </c>
    </row>
    <row r="98" spans="1:11" ht="16.5" thickTop="1">
      <c r="A98" s="7" t="s">
        <v>1070</v>
      </c>
      <c r="B98" s="198"/>
      <c r="C98" s="198"/>
      <c r="D98" s="198"/>
      <c r="E98" s="198"/>
      <c r="F98" s="198"/>
      <c r="G98" s="198"/>
      <c r="H98" s="198"/>
      <c r="I98" s="75"/>
      <c r="J98" s="75"/>
      <c r="K98" s="75"/>
    </row>
    <row r="99" spans="1:11" ht="15.75">
      <c r="A99" s="7" t="s">
        <v>497</v>
      </c>
      <c r="B99" s="198"/>
      <c r="C99" s="198"/>
      <c r="D99" s="198"/>
      <c r="E99" s="198"/>
      <c r="F99" s="198"/>
      <c r="G99" s="198"/>
      <c r="H99" s="198"/>
      <c r="I99" s="75"/>
      <c r="J99" s="75"/>
      <c r="K99" s="75"/>
    </row>
    <row r="100" spans="1:11" ht="15.75">
      <c r="A100" s="7" t="s">
        <v>552</v>
      </c>
      <c r="B100" s="198"/>
      <c r="C100" s="198"/>
      <c r="D100" s="198"/>
      <c r="E100" s="198"/>
      <c r="F100" s="198"/>
      <c r="G100" s="198"/>
      <c r="H100" s="284"/>
      <c r="I100" s="75"/>
      <c r="J100" s="75"/>
      <c r="K100" s="75"/>
    </row>
    <row r="101" spans="1:11" ht="15.75">
      <c r="A101" s="7" t="s">
        <v>632</v>
      </c>
      <c r="I101" s="75"/>
      <c r="J101" s="75"/>
      <c r="K101" s="75"/>
    </row>
    <row r="102" spans="1:11" ht="15.75">
      <c r="A102" s="7" t="s">
        <v>1258</v>
      </c>
      <c r="I102" s="75"/>
      <c r="J102" s="75"/>
      <c r="K102" s="75"/>
    </row>
    <row r="103" spans="1:11" ht="15.75">
      <c r="A103" s="7" t="s">
        <v>1451</v>
      </c>
      <c r="I103" s="75"/>
      <c r="J103" s="75"/>
      <c r="K103" s="75"/>
    </row>
    <row r="104" spans="1:11" ht="15.75">
      <c r="A104" s="7" t="s">
        <v>1592</v>
      </c>
      <c r="I104" s="75"/>
      <c r="J104" s="75"/>
      <c r="K104" s="75"/>
    </row>
    <row r="105" spans="1:11" ht="15.75">
      <c r="A105" s="7" t="s">
        <v>1892</v>
      </c>
      <c r="I105" s="75"/>
      <c r="J105" s="75"/>
      <c r="K105" s="75"/>
    </row>
    <row r="106" spans="1:11" ht="15.75">
      <c r="A106" s="7" t="s">
        <v>613</v>
      </c>
      <c r="I106" s="75"/>
      <c r="J106" s="75"/>
      <c r="K106" s="75"/>
    </row>
    <row r="107" spans="1:11" ht="15.75">
      <c r="A107" s="44" t="s">
        <v>1916</v>
      </c>
      <c r="I107" s="75"/>
      <c r="J107" s="75"/>
      <c r="K107" s="75"/>
    </row>
    <row r="108" spans="1:11" ht="15.75">
      <c r="A108" s="657" t="s">
        <v>1540</v>
      </c>
      <c r="I108" s="75"/>
      <c r="J108" s="75"/>
      <c r="K108" s="75"/>
    </row>
  </sheetData>
  <phoneticPr fontId="0" type="noConversion"/>
  <pageMargins left="0.6" right="0.45" top="0.54" bottom="0.17" header="0.31496062992125984" footer="0.31496062992125984"/>
  <pageSetup scale="45" orientation="portrait" r:id="rId1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Sheet135"/>
  <dimension ref="A1:K103"/>
  <sheetViews>
    <sheetView showGridLines="0" zoomScaleNormal="100" workbookViewId="0">
      <pane xSplit="1" topLeftCell="B1" activePane="topRight" state="frozen"/>
      <selection activeCell="H68" sqref="H68"/>
      <selection pane="topRight" activeCell="A8" sqref="A8"/>
    </sheetView>
  </sheetViews>
  <sheetFormatPr defaultRowHeight="15"/>
  <cols>
    <col min="1" max="1" width="55" style="51" customWidth="1"/>
    <col min="2" max="4" width="14.85546875" style="318" customWidth="1"/>
    <col min="5" max="6" width="14.85546875" style="51" customWidth="1"/>
    <col min="7" max="8" width="14.5703125" style="51" customWidth="1"/>
    <col min="9" max="9" width="13.5703125" style="51" customWidth="1"/>
    <col min="10" max="10" width="13.85546875" style="51" customWidth="1"/>
    <col min="11" max="11" width="13" style="51" customWidth="1"/>
    <col min="12" max="16384" width="9.140625" style="51"/>
  </cols>
  <sheetData>
    <row r="1" spans="1:11">
      <c r="A1" s="195"/>
    </row>
    <row r="2" spans="1:11">
      <c r="A2" s="61" t="s">
        <v>231</v>
      </c>
      <c r="B2" s="134"/>
      <c r="C2" s="134"/>
      <c r="D2" s="131"/>
      <c r="E2" s="61"/>
      <c r="F2" s="61"/>
      <c r="G2" s="61"/>
      <c r="H2" s="61"/>
      <c r="I2" s="61"/>
      <c r="J2" s="1145"/>
      <c r="K2" s="1145">
        <v>139</v>
      </c>
    </row>
    <row r="3" spans="1:11">
      <c r="A3" s="195"/>
    </row>
    <row r="4" spans="1:11" ht="4.5" customHeight="1">
      <c r="A4" s="195"/>
    </row>
    <row r="5" spans="1:11">
      <c r="A5" s="195"/>
    </row>
    <row r="6" spans="1:11">
      <c r="A6" s="195"/>
    </row>
    <row r="7" spans="1:11">
      <c r="A7" s="58" t="s">
        <v>610</v>
      </c>
    </row>
    <row r="8" spans="1:11">
      <c r="A8" s="141" t="s">
        <v>85</v>
      </c>
    </row>
    <row r="9" spans="1:11">
      <c r="A9" s="196" t="s">
        <v>147</v>
      </c>
    </row>
    <row r="10" spans="1:11" ht="18" customHeight="1">
      <c r="A10" s="70" t="s">
        <v>1336</v>
      </c>
    </row>
    <row r="11" spans="1:11" ht="16.5" customHeight="1">
      <c r="A11" s="70" t="s">
        <v>1449</v>
      </c>
    </row>
    <row r="12" spans="1:11" ht="15.75">
      <c r="A12" s="9" t="s">
        <v>386</v>
      </c>
    </row>
    <row r="13" spans="1:11">
      <c r="A13" s="55" t="s">
        <v>80</v>
      </c>
      <c r="B13" s="1147">
        <v>2007</v>
      </c>
      <c r="C13" s="1147">
        <v>2008</v>
      </c>
      <c r="D13" s="1147">
        <v>2009</v>
      </c>
      <c r="E13" s="1147">
        <v>2010</v>
      </c>
      <c r="F13" s="1147">
        <v>2011</v>
      </c>
      <c r="G13" s="1147">
        <v>2012</v>
      </c>
      <c r="H13" s="1147">
        <v>2013</v>
      </c>
      <c r="I13" s="1147">
        <v>2014</v>
      </c>
      <c r="J13" s="1147">
        <v>2015</v>
      </c>
      <c r="K13" s="1147">
        <v>2016</v>
      </c>
    </row>
    <row r="14" spans="1:11">
      <c r="A14" s="70" t="s">
        <v>914</v>
      </c>
      <c r="B14" s="382">
        <v>55186124447.349991</v>
      </c>
      <c r="C14" s="382">
        <v>68856311578.630005</v>
      </c>
      <c r="D14" s="382">
        <v>78696899583.710037</v>
      </c>
      <c r="E14" s="382">
        <v>77343538553.439972</v>
      </c>
      <c r="F14" s="382">
        <v>91988795259.690048</v>
      </c>
      <c r="G14" s="768">
        <v>108082193005.86981</v>
      </c>
      <c r="H14" s="768">
        <v>114479165245.73993</v>
      </c>
      <c r="I14" s="1013">
        <v>125019739775.05986</v>
      </c>
      <c r="J14" s="1013">
        <v>136066224382.14977</v>
      </c>
      <c r="K14" s="1013">
        <v>153622501983.86819</v>
      </c>
    </row>
    <row r="15" spans="1:11" ht="13.5" customHeight="1">
      <c r="A15" s="51" t="s">
        <v>1020</v>
      </c>
      <c r="B15" s="383">
        <v>48549359184.780006</v>
      </c>
      <c r="C15" s="383">
        <v>61667089437.690002</v>
      </c>
      <c r="D15" s="383">
        <v>69940701835.470032</v>
      </c>
      <c r="E15" s="383">
        <v>66152690018.759972</v>
      </c>
      <c r="F15" s="383">
        <v>78621591956.140045</v>
      </c>
      <c r="G15" s="769">
        <v>87695303846.560028</v>
      </c>
      <c r="H15" s="769">
        <v>90434734500.770035</v>
      </c>
      <c r="I15" s="769">
        <v>101807157770.20988</v>
      </c>
      <c r="J15" s="1134">
        <v>114502036623.78976</v>
      </c>
      <c r="K15" s="1134">
        <v>125247757594.78847</v>
      </c>
    </row>
    <row r="16" spans="1:11">
      <c r="A16" s="51" t="s">
        <v>1021</v>
      </c>
      <c r="B16" s="383">
        <v>6636765262.5700006</v>
      </c>
      <c r="C16" s="383">
        <v>7189222140.9399996</v>
      </c>
      <c r="D16" s="383">
        <v>8756197748.2399998</v>
      </c>
      <c r="E16" s="383">
        <v>11190848534.679998</v>
      </c>
      <c r="F16" s="383">
        <v>13363598772.890001</v>
      </c>
      <c r="G16" s="769">
        <v>10635206670.02</v>
      </c>
      <c r="H16" s="769">
        <v>9836863210.1800003</v>
      </c>
      <c r="I16" s="769">
        <v>8978116039.9099998</v>
      </c>
      <c r="J16" s="1134">
        <v>8880958760.3899994</v>
      </c>
      <c r="K16" s="1134">
        <v>10749169788.280001</v>
      </c>
    </row>
    <row r="17" spans="1:11">
      <c r="A17" s="51" t="s">
        <v>1022</v>
      </c>
      <c r="B17" s="383">
        <v>0</v>
      </c>
      <c r="C17" s="383">
        <v>0</v>
      </c>
      <c r="D17" s="383">
        <v>0</v>
      </c>
      <c r="E17" s="383">
        <v>0</v>
      </c>
      <c r="F17" s="383">
        <v>0</v>
      </c>
      <c r="G17" s="769">
        <v>4908491214.8500004</v>
      </c>
      <c r="H17" s="769">
        <v>7079837008.8800001</v>
      </c>
      <c r="I17" s="769">
        <v>8519631405.4899988</v>
      </c>
      <c r="J17" s="1134">
        <v>6343874903.6300001</v>
      </c>
      <c r="K17" s="1134">
        <v>8368751614.5500011</v>
      </c>
    </row>
    <row r="18" spans="1:11">
      <c r="A18" s="51" t="s">
        <v>1583</v>
      </c>
      <c r="B18" s="383">
        <v>0</v>
      </c>
      <c r="C18" s="383">
        <v>0</v>
      </c>
      <c r="D18" s="383">
        <v>0</v>
      </c>
      <c r="E18" s="383">
        <v>0</v>
      </c>
      <c r="F18" s="383">
        <v>0</v>
      </c>
      <c r="G18" s="769">
        <v>4843191274.4400005</v>
      </c>
      <c r="H18" s="769">
        <v>7127730524.9100008</v>
      </c>
      <c r="I18" s="769">
        <v>5714834559.4499998</v>
      </c>
      <c r="J18" s="1134">
        <v>6339354094.3400002</v>
      </c>
      <c r="K18" s="1134">
        <v>9127497089.3100014</v>
      </c>
    </row>
    <row r="19" spans="1:11">
      <c r="A19" s="70" t="s">
        <v>1023</v>
      </c>
      <c r="B19" s="382">
        <v>40194139425.790009</v>
      </c>
      <c r="C19" s="382">
        <v>33363494954.859989</v>
      </c>
      <c r="D19" s="382">
        <v>23174696595.489994</v>
      </c>
      <c r="E19" s="382">
        <v>26372227934.449997</v>
      </c>
      <c r="F19" s="382">
        <v>31725062969.269997</v>
      </c>
      <c r="G19" s="768">
        <v>33219617650.359978</v>
      </c>
      <c r="H19" s="768">
        <v>37704212336.419968</v>
      </c>
      <c r="I19" s="1013">
        <v>37288344719.539955</v>
      </c>
      <c r="J19" s="1013">
        <v>44129510983.180008</v>
      </c>
      <c r="K19" s="1013">
        <v>50659495067.690102</v>
      </c>
    </row>
    <row r="20" spans="1:11">
      <c r="A20" s="51" t="s">
        <v>870</v>
      </c>
      <c r="B20" s="383">
        <v>2073511721.3000002</v>
      </c>
      <c r="C20" s="383">
        <v>552412418.20000005</v>
      </c>
      <c r="D20" s="383">
        <v>478867657.19999993</v>
      </c>
      <c r="E20" s="383">
        <v>434181432.16000003</v>
      </c>
      <c r="F20" s="383">
        <v>181364584.81999999</v>
      </c>
      <c r="G20" s="769">
        <v>551234176.51999998</v>
      </c>
      <c r="H20" s="769">
        <v>441740052.40000004</v>
      </c>
      <c r="I20" s="769">
        <v>249943763.08999997</v>
      </c>
      <c r="J20" s="1134">
        <v>145387303.46000001</v>
      </c>
      <c r="K20" s="1134">
        <v>196990797.61999995</v>
      </c>
    </row>
    <row r="21" spans="1:11">
      <c r="A21" s="51" t="s">
        <v>1024</v>
      </c>
      <c r="B21" s="383">
        <v>51732796.660000004</v>
      </c>
      <c r="C21" s="383">
        <v>49579085.509999998</v>
      </c>
      <c r="D21" s="383">
        <v>78585391.299999997</v>
      </c>
      <c r="E21" s="383">
        <v>84297264.260000005</v>
      </c>
      <c r="F21" s="383">
        <v>93009495.86999999</v>
      </c>
      <c r="G21" s="769">
        <v>152243278.45000002</v>
      </c>
      <c r="H21" s="769">
        <v>175203166.27999997</v>
      </c>
      <c r="I21" s="769">
        <v>151276477.93000001</v>
      </c>
      <c r="J21" s="1134">
        <v>304606379.48000002</v>
      </c>
      <c r="K21" s="1134">
        <v>294534249.40999997</v>
      </c>
    </row>
    <row r="22" spans="1:11">
      <c r="A22" s="51" t="s">
        <v>1025</v>
      </c>
      <c r="B22" s="383">
        <v>10847049984.650002</v>
      </c>
      <c r="C22" s="383">
        <v>12299845243.200001</v>
      </c>
      <c r="D22" s="383">
        <v>13452480071.950001</v>
      </c>
      <c r="E22" s="383">
        <v>15777348474.389999</v>
      </c>
      <c r="F22" s="383">
        <v>17581023974.920002</v>
      </c>
      <c r="G22" s="769">
        <v>19348047890.389999</v>
      </c>
      <c r="H22" s="769">
        <v>21024728157.510002</v>
      </c>
      <c r="I22" s="769">
        <v>26497874014.779999</v>
      </c>
      <c r="J22" s="1134">
        <v>31521239824.980007</v>
      </c>
      <c r="K22" s="1134">
        <v>36049932812.230011</v>
      </c>
    </row>
    <row r="23" spans="1:11">
      <c r="A23" s="51" t="s">
        <v>1026</v>
      </c>
      <c r="B23" s="383">
        <v>24121807130.330002</v>
      </c>
      <c r="C23" s="383">
        <v>13748525429.190001</v>
      </c>
      <c r="D23" s="383">
        <v>4777963229.0500002</v>
      </c>
      <c r="E23" s="383">
        <v>3891703031.5499997</v>
      </c>
      <c r="F23" s="383">
        <v>7002108707.7299995</v>
      </c>
      <c r="G23" s="769">
        <v>4553165855.6400003</v>
      </c>
      <c r="H23" s="769">
        <v>6232353921.8999987</v>
      </c>
      <c r="I23" s="769">
        <v>3661137851.2900004</v>
      </c>
      <c r="J23" s="1134">
        <v>5442525960.5199995</v>
      </c>
      <c r="K23" s="1134">
        <v>7224734236.1499996</v>
      </c>
    </row>
    <row r="24" spans="1:11">
      <c r="A24" s="51" t="s">
        <v>1027</v>
      </c>
      <c r="B24" s="383">
        <v>3100037792.8499999</v>
      </c>
      <c r="C24" s="383">
        <v>6713132778.7599983</v>
      </c>
      <c r="D24" s="383">
        <v>4386800245.9900007</v>
      </c>
      <c r="E24" s="383">
        <v>6184697732.0900002</v>
      </c>
      <c r="F24" s="383">
        <v>6867556205.9300051</v>
      </c>
      <c r="G24" s="769">
        <v>8614926449.3600006</v>
      </c>
      <c r="H24" s="769">
        <v>9830187038.3299999</v>
      </c>
      <c r="I24" s="769">
        <v>6728786706.1400003</v>
      </c>
      <c r="J24" s="1134">
        <v>6714751514.7400007</v>
      </c>
      <c r="K24" s="1134">
        <v>6893302972.2800035</v>
      </c>
    </row>
    <row r="25" spans="1:11">
      <c r="A25" s="70" t="s">
        <v>1028</v>
      </c>
      <c r="B25" s="382">
        <v>7097275811.9099989</v>
      </c>
      <c r="C25" s="382">
        <v>9775757549.3500023</v>
      </c>
      <c r="D25" s="382">
        <v>7878196933.4499989</v>
      </c>
      <c r="E25" s="382">
        <v>8958036449.8600006</v>
      </c>
      <c r="F25" s="382">
        <v>11605798399.83</v>
      </c>
      <c r="G25" s="768">
        <v>12354735732.010002</v>
      </c>
      <c r="H25" s="768">
        <v>14180040736.970005</v>
      </c>
      <c r="I25" s="1013">
        <v>20271758251.82</v>
      </c>
      <c r="J25" s="1013">
        <v>17410796154.390003</v>
      </c>
      <c r="K25" s="1013">
        <v>17426415768.040009</v>
      </c>
    </row>
    <row r="26" spans="1:11">
      <c r="A26" s="51" t="s">
        <v>1029</v>
      </c>
      <c r="B26" s="383">
        <v>909070898.48000014</v>
      </c>
      <c r="C26" s="383">
        <v>877368019.97000003</v>
      </c>
      <c r="D26" s="383">
        <v>1344808977.5699999</v>
      </c>
      <c r="E26" s="383">
        <v>1547095171.01</v>
      </c>
      <c r="F26" s="383">
        <v>1759401095.3800001</v>
      </c>
      <c r="G26" s="769">
        <v>1786516729.3199999</v>
      </c>
      <c r="H26" s="769">
        <v>2446853328.7400007</v>
      </c>
      <c r="I26" s="769">
        <v>2599443369.6399999</v>
      </c>
      <c r="J26" s="1134">
        <v>2616302317.1500001</v>
      </c>
      <c r="K26" s="1134">
        <v>2330467076.0100002</v>
      </c>
    </row>
    <row r="27" spans="1:11">
      <c r="A27" s="51" t="s">
        <v>1030</v>
      </c>
      <c r="B27" s="383">
        <v>1430928964.5599999</v>
      </c>
      <c r="C27" s="383">
        <v>750098240.62</v>
      </c>
      <c r="D27" s="383">
        <v>1004650227.75</v>
      </c>
      <c r="E27" s="383">
        <v>693360320.81000006</v>
      </c>
      <c r="F27" s="383">
        <v>601276684.12999988</v>
      </c>
      <c r="G27" s="769">
        <v>497174244.06999999</v>
      </c>
      <c r="H27" s="769">
        <v>614159856.25999999</v>
      </c>
      <c r="I27" s="769">
        <v>723068354.62</v>
      </c>
      <c r="J27" s="1134">
        <v>951971795.9000001</v>
      </c>
      <c r="K27" s="1134">
        <v>1006130814.6900001</v>
      </c>
    </row>
    <row r="28" spans="1:11">
      <c r="A28" s="51" t="s">
        <v>1031</v>
      </c>
      <c r="B28" s="383">
        <v>595611600.31999993</v>
      </c>
      <c r="C28" s="383">
        <v>1150660301.3000002</v>
      </c>
      <c r="D28" s="383">
        <v>644271099.21000004</v>
      </c>
      <c r="E28" s="383">
        <v>730183400.73000002</v>
      </c>
      <c r="F28" s="383">
        <v>1156248445.6500001</v>
      </c>
      <c r="G28" s="769">
        <v>1694037168.5699999</v>
      </c>
      <c r="H28" s="769">
        <v>1754050391.9300001</v>
      </c>
      <c r="I28" s="769">
        <v>1947018690.5999999</v>
      </c>
      <c r="J28" s="1134">
        <v>2084453983.5400002</v>
      </c>
      <c r="K28" s="1134">
        <v>1273306138.8300002</v>
      </c>
    </row>
    <row r="29" spans="1:11">
      <c r="A29" s="51" t="s">
        <v>919</v>
      </c>
      <c r="B29" s="383">
        <v>786320381.33000004</v>
      </c>
      <c r="C29" s="383">
        <v>435985761.90999997</v>
      </c>
      <c r="D29" s="383">
        <v>200583380</v>
      </c>
      <c r="E29" s="383">
        <v>486057140.25000006</v>
      </c>
      <c r="F29" s="383">
        <v>205192584.78999999</v>
      </c>
      <c r="G29" s="769">
        <v>202767532.36000001</v>
      </c>
      <c r="H29" s="769">
        <v>230598481.86000004</v>
      </c>
      <c r="I29" s="769">
        <v>636565483.82000017</v>
      </c>
      <c r="J29" s="1134">
        <v>128489517.96000001</v>
      </c>
      <c r="K29" s="1134">
        <v>339518935.05000001</v>
      </c>
    </row>
    <row r="30" spans="1:11">
      <c r="A30" s="51" t="s">
        <v>920</v>
      </c>
      <c r="B30" s="198">
        <v>0</v>
      </c>
      <c r="C30" s="383">
        <v>1141501178.8700001</v>
      </c>
      <c r="D30" s="383">
        <v>411058003.72999996</v>
      </c>
      <c r="E30" s="383">
        <v>491299999.28000003</v>
      </c>
      <c r="F30" s="383">
        <v>1265479148.4400001</v>
      </c>
      <c r="G30" s="769">
        <v>298045767.63999999</v>
      </c>
      <c r="H30" s="769">
        <v>410679842.07999998</v>
      </c>
      <c r="I30" s="769">
        <v>364832453.88999999</v>
      </c>
      <c r="J30" s="1134">
        <v>135369873.82999998</v>
      </c>
      <c r="K30" s="1134">
        <v>133336853.25999999</v>
      </c>
    </row>
    <row r="31" spans="1:11">
      <c r="A31" s="51" t="s">
        <v>384</v>
      </c>
      <c r="B31" s="383">
        <v>3375343967.2199993</v>
      </c>
      <c r="C31" s="383">
        <v>5420144046.6800003</v>
      </c>
      <c r="D31" s="383">
        <v>4272825245.1899996</v>
      </c>
      <c r="E31" s="383">
        <v>5010040417.7800007</v>
      </c>
      <c r="F31" s="383">
        <v>6618200441.4399986</v>
      </c>
      <c r="G31" s="769">
        <v>7876194290.0499983</v>
      </c>
      <c r="H31" s="769">
        <v>8723698836.1000004</v>
      </c>
      <c r="I31" s="769">
        <v>14000829899.249998</v>
      </c>
      <c r="J31" s="1134">
        <v>11494208666.01</v>
      </c>
      <c r="K31" s="1134">
        <v>12343655950.200006</v>
      </c>
    </row>
    <row r="32" spans="1:11">
      <c r="A32" s="70" t="s">
        <v>918</v>
      </c>
      <c r="B32" s="382">
        <v>413311867.67000002</v>
      </c>
      <c r="C32" s="382">
        <v>166558337.03999999</v>
      </c>
      <c r="D32" s="382">
        <v>1031018032.53</v>
      </c>
      <c r="E32" s="383">
        <v>1396711158.7700002</v>
      </c>
      <c r="F32" s="383">
        <v>1677337472.1300004</v>
      </c>
      <c r="G32" s="768">
        <v>2753633141.6500001</v>
      </c>
      <c r="H32" s="768">
        <v>2870108404.3300004</v>
      </c>
      <c r="I32" s="1013">
        <v>2611275723.8099995</v>
      </c>
      <c r="J32" s="1134">
        <v>2860541402.3400002</v>
      </c>
      <c r="K32" s="1134">
        <v>2622069787.0800014</v>
      </c>
    </row>
    <row r="33" spans="1:11">
      <c r="A33" s="70" t="s">
        <v>1032</v>
      </c>
      <c r="B33" s="382">
        <v>455800</v>
      </c>
      <c r="C33" s="382">
        <v>0</v>
      </c>
      <c r="D33" s="382">
        <v>33010</v>
      </c>
      <c r="E33" s="382">
        <v>829509.32</v>
      </c>
      <c r="F33" s="382">
        <v>0</v>
      </c>
      <c r="G33" s="768">
        <v>690743.51</v>
      </c>
      <c r="H33" s="768">
        <v>2259555.52</v>
      </c>
      <c r="I33" s="1013">
        <v>2910847.9</v>
      </c>
      <c r="J33" s="1013">
        <v>1337337.79</v>
      </c>
      <c r="K33" s="1013">
        <v>10800.01</v>
      </c>
    </row>
    <row r="34" spans="1:11">
      <c r="A34" s="70" t="s">
        <v>1033</v>
      </c>
      <c r="B34" s="382">
        <v>102891307423.71999</v>
      </c>
      <c r="C34" s="382">
        <v>112162122420.87996</v>
      </c>
      <c r="D34" s="382">
        <v>110780844155.17999</v>
      </c>
      <c r="E34" s="382">
        <v>114071343605.82996</v>
      </c>
      <c r="F34" s="382">
        <v>137000188945.91988</v>
      </c>
      <c r="G34" s="768">
        <v>156410870273.39978</v>
      </c>
      <c r="H34" s="768">
        <v>169235786278.9798</v>
      </c>
      <c r="I34" s="1013">
        <v>173541828002.54993</v>
      </c>
      <c r="J34" s="1013">
        <v>200468410259.85062</v>
      </c>
      <c r="K34" s="1013">
        <v>220357594133.75339</v>
      </c>
    </row>
    <row r="35" spans="1:11">
      <c r="A35" s="70" t="s">
        <v>925</v>
      </c>
      <c r="B35" s="382">
        <v>17793798651.700005</v>
      </c>
      <c r="C35" s="382">
        <v>20353320465.450005</v>
      </c>
      <c r="D35" s="382">
        <v>22066834612.920017</v>
      </c>
      <c r="E35" s="382">
        <v>25394431134.480003</v>
      </c>
      <c r="F35" s="382">
        <v>28763438840.250011</v>
      </c>
      <c r="G35" s="768">
        <v>32736810592.809982</v>
      </c>
      <c r="H35" s="768">
        <v>37085689871.950012</v>
      </c>
      <c r="I35" s="1013">
        <v>38125661896.85997</v>
      </c>
      <c r="J35" s="1013">
        <v>42862061230.250031</v>
      </c>
      <c r="K35" s="1013">
        <v>47074554166.180008</v>
      </c>
    </row>
    <row r="36" spans="1:11">
      <c r="A36" s="51" t="s">
        <v>926</v>
      </c>
      <c r="B36" s="383">
        <v>9844423253.1599998</v>
      </c>
      <c r="C36" s="383">
        <v>10746560638.57</v>
      </c>
      <c r="D36" s="383">
        <v>11318083532.220003</v>
      </c>
      <c r="E36" s="383">
        <v>13559518943.210001</v>
      </c>
      <c r="F36" s="383">
        <v>15534210740.390003</v>
      </c>
      <c r="G36" s="769">
        <v>17865441456.509998</v>
      </c>
      <c r="H36" s="769">
        <v>17286872639.509995</v>
      </c>
      <c r="I36" s="769">
        <v>17362098857.100006</v>
      </c>
      <c r="J36" s="1134">
        <v>20267683027.830006</v>
      </c>
      <c r="K36" s="1134">
        <v>22220408678.969997</v>
      </c>
    </row>
    <row r="37" spans="1:11">
      <c r="A37" s="51" t="s">
        <v>927</v>
      </c>
      <c r="B37" s="383">
        <v>505441112.75</v>
      </c>
      <c r="C37" s="383">
        <v>452498942.77999997</v>
      </c>
      <c r="D37" s="383">
        <v>644244846.6400001</v>
      </c>
      <c r="E37" s="383">
        <v>637173831.41000009</v>
      </c>
      <c r="F37" s="383">
        <v>609440398.26999998</v>
      </c>
      <c r="G37" s="769">
        <v>694832981.11999989</v>
      </c>
      <c r="H37" s="769">
        <v>352456929.12999988</v>
      </c>
      <c r="I37" s="769">
        <v>379538842.73000002</v>
      </c>
      <c r="J37" s="1134">
        <v>567108322.43000007</v>
      </c>
      <c r="K37" s="1134">
        <v>408664628.88000017</v>
      </c>
    </row>
    <row r="38" spans="1:11">
      <c r="A38" s="51" t="s">
        <v>928</v>
      </c>
      <c r="B38" s="383">
        <v>637665890.25999999</v>
      </c>
      <c r="C38" s="383">
        <v>901979997.62999952</v>
      </c>
      <c r="D38" s="383">
        <v>943747167.87000036</v>
      </c>
      <c r="E38" s="383">
        <v>1128988514.1300001</v>
      </c>
      <c r="F38" s="383">
        <v>1303506967.74</v>
      </c>
      <c r="G38" s="769">
        <v>1440183246.4299996</v>
      </c>
      <c r="H38" s="769">
        <v>1679108212.0600011</v>
      </c>
      <c r="I38" s="769">
        <v>1705231328.5499997</v>
      </c>
      <c r="J38" s="1134">
        <v>2099161366.2899995</v>
      </c>
      <c r="K38" s="1134">
        <v>2202948034.0499983</v>
      </c>
    </row>
    <row r="39" spans="1:11">
      <c r="A39" s="51" t="s">
        <v>1034</v>
      </c>
      <c r="B39" s="383">
        <v>802000715.78999996</v>
      </c>
      <c r="C39" s="383">
        <v>1072440782.3500001</v>
      </c>
      <c r="D39" s="383">
        <v>1055069857.09</v>
      </c>
      <c r="E39" s="383">
        <v>1209545907.1699998</v>
      </c>
      <c r="F39" s="383">
        <v>1560503999.4299998</v>
      </c>
      <c r="G39" s="769">
        <v>1578753262.8999996</v>
      </c>
      <c r="H39" s="769">
        <v>2987854208.8299999</v>
      </c>
      <c r="I39" s="769">
        <v>2001030058.9699998</v>
      </c>
      <c r="J39" s="1134">
        <v>2308289709.5200009</v>
      </c>
      <c r="K39" s="1134">
        <v>2479456071.8899984</v>
      </c>
    </row>
    <row r="40" spans="1:11">
      <c r="A40" s="51" t="s">
        <v>932</v>
      </c>
      <c r="B40" s="383">
        <v>6004267674.5399981</v>
      </c>
      <c r="C40" s="383">
        <v>7179690272.3199978</v>
      </c>
      <c r="D40" s="383">
        <v>8105988209.0999994</v>
      </c>
      <c r="E40" s="383">
        <v>8859203938.5599995</v>
      </c>
      <c r="F40" s="383">
        <v>9756193764.4299946</v>
      </c>
      <c r="G40" s="769">
        <v>11157599645.849987</v>
      </c>
      <c r="H40" s="769">
        <v>14779397888.420002</v>
      </c>
      <c r="I40" s="769">
        <v>16677762809.509983</v>
      </c>
      <c r="J40" s="1134">
        <v>17614587804.180004</v>
      </c>
      <c r="K40" s="1134">
        <v>19763076752.390007</v>
      </c>
    </row>
    <row r="41" spans="1:11">
      <c r="A41" s="70" t="s">
        <v>1035</v>
      </c>
      <c r="B41" s="382">
        <v>25161342419.330002</v>
      </c>
      <c r="C41" s="382">
        <v>18043309606.210003</v>
      </c>
      <c r="D41" s="382">
        <v>6067463678.7600031</v>
      </c>
      <c r="E41" s="382">
        <v>7223821312.5299988</v>
      </c>
      <c r="F41" s="382">
        <v>10920998423.25</v>
      </c>
      <c r="G41" s="768">
        <v>7218870975.670001</v>
      </c>
      <c r="H41" s="768">
        <v>9384317679.0100021</v>
      </c>
      <c r="I41" s="1013">
        <v>9228792259.5300007</v>
      </c>
      <c r="J41" s="1013">
        <v>13243129310.389996</v>
      </c>
      <c r="K41" s="1013">
        <v>15445238709.750006</v>
      </c>
    </row>
    <row r="42" spans="1:11">
      <c r="A42" s="51" t="s">
        <v>1036</v>
      </c>
      <c r="B42" s="383">
        <v>73102382.150000006</v>
      </c>
      <c r="C42" s="383">
        <v>46822302.109999992</v>
      </c>
      <c r="D42" s="383">
        <v>40489162.009999998</v>
      </c>
      <c r="E42" s="383">
        <v>51889276.010000005</v>
      </c>
      <c r="F42" s="383">
        <v>20447553.359999999</v>
      </c>
      <c r="G42" s="769">
        <v>22659252.050000001</v>
      </c>
      <c r="H42" s="769">
        <v>158206457.49999997</v>
      </c>
      <c r="I42" s="769">
        <v>131543207.93000001</v>
      </c>
      <c r="J42" s="1134">
        <v>112624322.77000001</v>
      </c>
      <c r="K42" s="1134">
        <v>93412511.129999995</v>
      </c>
    </row>
    <row r="43" spans="1:11">
      <c r="A43" s="51" t="s">
        <v>1037</v>
      </c>
      <c r="B43" s="383">
        <v>52276869</v>
      </c>
      <c r="C43" s="383">
        <v>161846710.08000001</v>
      </c>
      <c r="D43" s="383">
        <v>182206483.32999998</v>
      </c>
      <c r="E43" s="383">
        <v>364642707.27999997</v>
      </c>
      <c r="F43" s="383">
        <v>594549649.83999991</v>
      </c>
      <c r="G43" s="769">
        <v>591737367.1099999</v>
      </c>
      <c r="H43" s="769">
        <v>358614492.30000001</v>
      </c>
      <c r="I43" s="769">
        <v>420282104.60000008</v>
      </c>
      <c r="J43" s="1134">
        <v>513329579.81999999</v>
      </c>
      <c r="K43" s="1134">
        <v>753134587.42999983</v>
      </c>
    </row>
    <row r="44" spans="1:11">
      <c r="A44" s="51" t="s">
        <v>1025</v>
      </c>
      <c r="B44" s="383">
        <v>1444988621.4199998</v>
      </c>
      <c r="C44" s="383">
        <v>1574347209.3599999</v>
      </c>
      <c r="D44" s="383">
        <v>1688518057.8800001</v>
      </c>
      <c r="E44" s="383">
        <v>2097844713.3699999</v>
      </c>
      <c r="F44" s="383">
        <v>2440509290.79</v>
      </c>
      <c r="G44" s="769">
        <v>2751010905.4000015</v>
      </c>
      <c r="H44" s="769">
        <v>3238200833.4700012</v>
      </c>
      <c r="I44" s="769">
        <v>3470427593.3499994</v>
      </c>
      <c r="J44" s="1134">
        <v>3986454914.1600003</v>
      </c>
      <c r="K44" s="1134">
        <v>5010630558.4899988</v>
      </c>
    </row>
    <row r="45" spans="1:11">
      <c r="A45" s="51" t="s">
        <v>1026</v>
      </c>
      <c r="B45" s="383">
        <v>21824884588.41</v>
      </c>
      <c r="C45" s="383">
        <v>10147064981.720001</v>
      </c>
      <c r="D45" s="383">
        <v>1962695172.6599998</v>
      </c>
      <c r="E45" s="383">
        <v>1965904945.8</v>
      </c>
      <c r="F45" s="383">
        <v>4315904173.9399996</v>
      </c>
      <c r="G45" s="769">
        <v>668802623.68000007</v>
      </c>
      <c r="H45" s="769">
        <v>1082104212.0300002</v>
      </c>
      <c r="I45" s="769">
        <v>727107263.18999994</v>
      </c>
      <c r="J45" s="1134">
        <v>1113936602.8199999</v>
      </c>
      <c r="K45" s="1134">
        <v>1466661271.6299999</v>
      </c>
    </row>
    <row r="46" spans="1:11">
      <c r="A46" s="51" t="s">
        <v>1027</v>
      </c>
      <c r="B46" s="383">
        <v>1766089958.3499997</v>
      </c>
      <c r="C46" s="383">
        <v>6113228402.9399996</v>
      </c>
      <c r="D46" s="383">
        <v>2193554802.8799996</v>
      </c>
      <c r="E46" s="383">
        <v>2743539670.0700002</v>
      </c>
      <c r="F46" s="383">
        <v>3549587755.3199997</v>
      </c>
      <c r="G46" s="769">
        <v>3184660827.4300008</v>
      </c>
      <c r="H46" s="769">
        <v>4547183683.7100019</v>
      </c>
      <c r="I46" s="769">
        <v>4479509331.6999989</v>
      </c>
      <c r="J46" s="1134">
        <v>7516783890.8199987</v>
      </c>
      <c r="K46" s="1134">
        <v>8121395786.0699987</v>
      </c>
    </row>
    <row r="47" spans="1:11">
      <c r="A47" s="70" t="s">
        <v>964</v>
      </c>
      <c r="B47" s="382">
        <v>16088823628.579998</v>
      </c>
      <c r="C47" s="382">
        <v>24835984284.200016</v>
      </c>
      <c r="D47" s="382">
        <v>30092854434.920002</v>
      </c>
      <c r="E47" s="382">
        <v>21448635028.280006</v>
      </c>
      <c r="F47" s="382">
        <v>29268387408.209995</v>
      </c>
      <c r="G47" s="768">
        <v>37976888272.159988</v>
      </c>
      <c r="H47" s="768">
        <v>33213558741.07</v>
      </c>
      <c r="I47" s="1013">
        <v>35591317002.550003</v>
      </c>
      <c r="J47" s="1013">
        <v>42299087349.389977</v>
      </c>
      <c r="K47" s="1013">
        <v>48790044448.469994</v>
      </c>
    </row>
    <row r="48" spans="1:11">
      <c r="A48" s="51" t="s">
        <v>1038</v>
      </c>
      <c r="B48" s="383">
        <v>15031497997.310001</v>
      </c>
      <c r="C48" s="383">
        <v>23082691963.900002</v>
      </c>
      <c r="D48" s="383">
        <v>29226411511.970001</v>
      </c>
      <c r="E48" s="383">
        <v>20638811400.750004</v>
      </c>
      <c r="F48" s="383">
        <v>28087473249.200005</v>
      </c>
      <c r="G48" s="769">
        <v>36500234411.239998</v>
      </c>
      <c r="H48" s="769">
        <v>30464745710.599995</v>
      </c>
      <c r="I48" s="769">
        <v>33332090053.25</v>
      </c>
      <c r="J48" s="1134">
        <v>39506585550.029999</v>
      </c>
      <c r="K48" s="1134">
        <v>45730079889.860001</v>
      </c>
    </row>
    <row r="49" spans="1:11">
      <c r="A49" s="51" t="s">
        <v>1039</v>
      </c>
      <c r="B49" s="383">
        <v>1057325631.2699999</v>
      </c>
      <c r="C49" s="383">
        <v>1753292320.3</v>
      </c>
      <c r="D49" s="383">
        <v>866442922.94999981</v>
      </c>
      <c r="E49" s="383">
        <v>809823627.53000033</v>
      </c>
      <c r="F49" s="383">
        <v>1180914159.0099998</v>
      </c>
      <c r="G49" s="769">
        <v>1116406103.3500004</v>
      </c>
      <c r="H49" s="769">
        <v>2227478542.5699997</v>
      </c>
      <c r="I49" s="769">
        <v>1494090788.04</v>
      </c>
      <c r="J49" s="1134">
        <v>1730452393.8800011</v>
      </c>
      <c r="K49" s="1134">
        <v>1312067968.76</v>
      </c>
    </row>
    <row r="50" spans="1:11">
      <c r="A50" s="51" t="s">
        <v>1582</v>
      </c>
      <c r="B50" s="383">
        <v>0</v>
      </c>
      <c r="C50" s="383">
        <v>0</v>
      </c>
      <c r="D50" s="383">
        <v>0</v>
      </c>
      <c r="E50" s="383">
        <v>0</v>
      </c>
      <c r="F50" s="383">
        <v>0</v>
      </c>
      <c r="G50" s="769">
        <v>360247757.56999999</v>
      </c>
      <c r="H50" s="769">
        <v>479665660.89999998</v>
      </c>
      <c r="I50" s="769">
        <v>765382360.79999995</v>
      </c>
      <c r="J50" s="1134">
        <v>1062049405.4799999</v>
      </c>
      <c r="K50" s="1134">
        <v>1747896589.8499999</v>
      </c>
    </row>
    <row r="51" spans="1:11">
      <c r="A51" s="70" t="s">
        <v>1040</v>
      </c>
      <c r="B51" s="382">
        <v>9764139723.2700005</v>
      </c>
      <c r="C51" s="382">
        <v>10497734207.43</v>
      </c>
      <c r="D51" s="382">
        <v>11413569776.519997</v>
      </c>
      <c r="E51" s="382">
        <v>12442508557.080004</v>
      </c>
      <c r="F51" s="382">
        <v>15442406719.990004</v>
      </c>
      <c r="G51" s="768">
        <v>15954230725.269989</v>
      </c>
      <c r="H51" s="768">
        <v>19128545891.860001</v>
      </c>
      <c r="I51" s="1013">
        <v>21633307259.539997</v>
      </c>
      <c r="J51" s="1013">
        <v>26398162319.000011</v>
      </c>
      <c r="K51" s="1013">
        <v>25323725927.460003</v>
      </c>
    </row>
    <row r="52" spans="1:11">
      <c r="A52" s="51" t="s">
        <v>1041</v>
      </c>
      <c r="B52" s="383">
        <v>273142865.37</v>
      </c>
      <c r="C52" s="383">
        <v>263938617.85000002</v>
      </c>
      <c r="D52" s="383">
        <v>303086628.87</v>
      </c>
      <c r="E52" s="383">
        <v>488392439.89000005</v>
      </c>
      <c r="F52" s="383">
        <v>498566249.56999993</v>
      </c>
      <c r="G52" s="769">
        <v>608670427.82999992</v>
      </c>
      <c r="H52" s="769">
        <v>546050412.31999993</v>
      </c>
      <c r="I52" s="769">
        <v>660312822.35000014</v>
      </c>
      <c r="J52" s="1134">
        <v>735115438.00999999</v>
      </c>
      <c r="K52" s="1134">
        <v>320634812.53999996</v>
      </c>
    </row>
    <row r="53" spans="1:11">
      <c r="A53" s="51" t="s">
        <v>1042</v>
      </c>
      <c r="B53" s="383">
        <v>2551332421.5699997</v>
      </c>
      <c r="C53" s="383">
        <v>2822686088.0899997</v>
      </c>
      <c r="D53" s="383">
        <v>2971699585.9199996</v>
      </c>
      <c r="E53" s="383">
        <v>3106493046.9900007</v>
      </c>
      <c r="F53" s="383">
        <v>3787452846.5300012</v>
      </c>
      <c r="G53" s="769">
        <v>3542930756.1899996</v>
      </c>
      <c r="H53" s="769">
        <v>4593460230.1599998</v>
      </c>
      <c r="I53" s="769">
        <v>4168164594.6300006</v>
      </c>
      <c r="J53" s="1134">
        <v>5266836148.6700001</v>
      </c>
      <c r="K53" s="1134">
        <v>6515727245.46</v>
      </c>
    </row>
    <row r="54" spans="1:11">
      <c r="A54" s="51" t="s">
        <v>1043</v>
      </c>
      <c r="B54" s="383">
        <v>0</v>
      </c>
      <c r="C54" s="383">
        <v>0</v>
      </c>
      <c r="D54" s="383">
        <v>0</v>
      </c>
      <c r="E54" s="383">
        <v>0</v>
      </c>
      <c r="F54" s="383">
        <v>0</v>
      </c>
      <c r="G54" s="769">
        <v>813774491.97000003</v>
      </c>
      <c r="H54" s="769">
        <v>1260704408.0400002</v>
      </c>
      <c r="I54" s="769">
        <v>1266180265.75</v>
      </c>
      <c r="J54" s="1134">
        <v>1616375658.3800001</v>
      </c>
      <c r="K54" s="1134">
        <v>2076212431.0600002</v>
      </c>
    </row>
    <row r="55" spans="1:11">
      <c r="A55" s="51" t="s">
        <v>1044</v>
      </c>
      <c r="B55" s="383">
        <v>30875444.159999996</v>
      </c>
      <c r="C55" s="383">
        <v>128856884.88999999</v>
      </c>
      <c r="D55" s="383">
        <v>46642108.450000003</v>
      </c>
      <c r="E55" s="383">
        <v>39224167.780000009</v>
      </c>
      <c r="F55" s="383">
        <v>20279846.699999999</v>
      </c>
      <c r="G55" s="769">
        <v>465723525.99999994</v>
      </c>
      <c r="H55" s="769">
        <v>623237983.78999996</v>
      </c>
      <c r="I55" s="769">
        <v>170731880.69000003</v>
      </c>
      <c r="J55" s="1134">
        <v>276800217.27999991</v>
      </c>
      <c r="K55" s="1134">
        <v>192506423.36000007</v>
      </c>
    </row>
    <row r="56" spans="1:11">
      <c r="A56" s="51" t="s">
        <v>1045</v>
      </c>
      <c r="B56" s="383">
        <v>3126957152.079999</v>
      </c>
      <c r="C56" s="383">
        <v>4084168421.29</v>
      </c>
      <c r="D56" s="383">
        <v>4713037157.6399984</v>
      </c>
      <c r="E56" s="383">
        <v>5217984820.2800007</v>
      </c>
      <c r="F56" s="383">
        <v>6628911377.5999994</v>
      </c>
      <c r="G56" s="769">
        <v>6786455599.0499935</v>
      </c>
      <c r="H56" s="769">
        <v>7661064466.5300026</v>
      </c>
      <c r="I56" s="769">
        <v>8916756582.6200027</v>
      </c>
      <c r="J56" s="1134">
        <v>10772303314.109995</v>
      </c>
      <c r="K56" s="1134">
        <v>10704448318.560005</v>
      </c>
    </row>
    <row r="57" spans="1:11">
      <c r="A57" s="51" t="s">
        <v>689</v>
      </c>
      <c r="B57" s="383">
        <v>3781831836.0900021</v>
      </c>
      <c r="C57" s="383">
        <v>3197847115.3100004</v>
      </c>
      <c r="D57" s="383">
        <v>3379104295.6400008</v>
      </c>
      <c r="E57" s="383">
        <v>3590414082.1400013</v>
      </c>
      <c r="F57" s="383">
        <v>4507394459.6499977</v>
      </c>
      <c r="G57" s="769">
        <v>3736675924.2300005</v>
      </c>
      <c r="H57" s="769">
        <v>4444028391.0199986</v>
      </c>
      <c r="I57" s="769">
        <v>6451161113.5000038</v>
      </c>
      <c r="J57" s="1134">
        <v>7730731542.550005</v>
      </c>
      <c r="K57" s="1134">
        <v>5516814481.4199991</v>
      </c>
    </row>
    <row r="58" spans="1:11">
      <c r="A58" s="70" t="s">
        <v>941</v>
      </c>
      <c r="B58" s="382">
        <v>1140756250.99</v>
      </c>
      <c r="C58" s="382">
        <v>1189271635.8199999</v>
      </c>
      <c r="D58" s="382">
        <v>1385728913.3599999</v>
      </c>
      <c r="E58" s="382">
        <v>1545746753.8099999</v>
      </c>
      <c r="F58" s="382">
        <v>1668756419.0600002</v>
      </c>
      <c r="G58" s="768">
        <v>2083731943.9599998</v>
      </c>
      <c r="H58" s="768">
        <v>2119278904.9500005</v>
      </c>
      <c r="I58" s="1013">
        <v>2312832852.4700003</v>
      </c>
      <c r="J58" s="1013">
        <v>2712797699.5099993</v>
      </c>
      <c r="K58" s="1013">
        <v>2890551746.0599995</v>
      </c>
    </row>
    <row r="59" spans="1:11">
      <c r="A59" s="51" t="s">
        <v>1046</v>
      </c>
      <c r="B59" s="383">
        <v>71558297.349999994</v>
      </c>
      <c r="C59" s="383">
        <v>55584850.250000007</v>
      </c>
      <c r="D59" s="383">
        <v>37467276.780000001</v>
      </c>
      <c r="E59" s="383">
        <v>57990252.539999999</v>
      </c>
      <c r="F59" s="383">
        <v>74349739.13000001</v>
      </c>
      <c r="G59" s="769">
        <v>58373608.070000008</v>
      </c>
      <c r="H59" s="769">
        <v>66979680.310000017</v>
      </c>
      <c r="I59" s="769">
        <v>268892105.97000003</v>
      </c>
      <c r="J59" s="1134">
        <v>139949285.42000002</v>
      </c>
      <c r="K59" s="1134">
        <v>101200924.07000001</v>
      </c>
    </row>
    <row r="60" spans="1:11">
      <c r="A60" s="51" t="s">
        <v>1047</v>
      </c>
      <c r="B60" s="383">
        <v>950537455.23000002</v>
      </c>
      <c r="C60" s="383">
        <v>1016413261.1599998</v>
      </c>
      <c r="D60" s="383">
        <v>1194310412.6700001</v>
      </c>
      <c r="E60" s="383">
        <v>1333247954.0099998</v>
      </c>
      <c r="F60" s="383">
        <v>1414697575.1700006</v>
      </c>
      <c r="G60" s="769">
        <v>1833624598.1199999</v>
      </c>
      <c r="H60" s="769">
        <v>1857903589.23</v>
      </c>
      <c r="I60" s="769">
        <v>1839038422.4099994</v>
      </c>
      <c r="J60" s="1134">
        <v>2328255747.9299998</v>
      </c>
      <c r="K60" s="1134">
        <v>2501188594.1500006</v>
      </c>
    </row>
    <row r="61" spans="1:11">
      <c r="A61" s="51" t="s">
        <v>944</v>
      </c>
      <c r="B61" s="383">
        <v>119410838.41</v>
      </c>
      <c r="C61" s="383">
        <v>117273524.41</v>
      </c>
      <c r="D61" s="383">
        <v>153951223.91000003</v>
      </c>
      <c r="E61" s="383">
        <v>154508547.25999999</v>
      </c>
      <c r="F61" s="383">
        <v>179709104.75999999</v>
      </c>
      <c r="G61" s="769">
        <v>191733737.77000001</v>
      </c>
      <c r="H61" s="769">
        <v>194395635.41</v>
      </c>
      <c r="I61" s="769">
        <v>204449355.39000005</v>
      </c>
      <c r="J61" s="1134">
        <v>244592666.16</v>
      </c>
      <c r="K61" s="1134">
        <v>288162227.84000003</v>
      </c>
    </row>
    <row r="62" spans="1:11">
      <c r="A62" s="70" t="s">
        <v>1048</v>
      </c>
      <c r="B62" s="382">
        <v>3442529976.9099994</v>
      </c>
      <c r="C62" s="382">
        <v>3740310140.3400025</v>
      </c>
      <c r="D62" s="382">
        <v>4210507752.7799973</v>
      </c>
      <c r="E62" s="382">
        <v>4770592975.1199989</v>
      </c>
      <c r="F62" s="382">
        <v>5437671462.8199997</v>
      </c>
      <c r="G62" s="768">
        <v>5695338235.5600004</v>
      </c>
      <c r="H62" s="768">
        <v>6298668775.7600002</v>
      </c>
      <c r="I62" s="1013">
        <v>6980251307.6099949</v>
      </c>
      <c r="J62" s="1013">
        <v>7792516497.6200027</v>
      </c>
      <c r="K62" s="1013">
        <v>9204337993.180006</v>
      </c>
    </row>
    <row r="63" spans="1:11">
      <c r="A63" s="51" t="s">
        <v>1049</v>
      </c>
      <c r="B63" s="383">
        <v>312263570.04999995</v>
      </c>
      <c r="C63" s="383">
        <v>454163573.87</v>
      </c>
      <c r="D63" s="383">
        <v>400814282.74000001</v>
      </c>
      <c r="E63" s="383">
        <v>420970359.57999998</v>
      </c>
      <c r="F63" s="383">
        <v>479721808.61999977</v>
      </c>
      <c r="G63" s="769">
        <v>504055870.60000014</v>
      </c>
      <c r="H63" s="769">
        <v>504164445.62999988</v>
      </c>
      <c r="I63" s="769">
        <v>499876364.22999996</v>
      </c>
      <c r="J63" s="1134">
        <v>556664052.46000004</v>
      </c>
      <c r="K63" s="1134">
        <v>645741184.64000034</v>
      </c>
    </row>
    <row r="64" spans="1:11">
      <c r="A64" s="51" t="s">
        <v>1050</v>
      </c>
      <c r="B64" s="383">
        <v>1364103919.7199998</v>
      </c>
      <c r="C64" s="383">
        <v>1242320784.1799991</v>
      </c>
      <c r="D64" s="383">
        <v>1416610845.3399999</v>
      </c>
      <c r="E64" s="383">
        <v>1707455763.9399991</v>
      </c>
      <c r="F64" s="383">
        <v>1836433526.5900006</v>
      </c>
      <c r="G64" s="769">
        <v>2002451545.8600006</v>
      </c>
      <c r="H64" s="769">
        <v>2269313423.920001</v>
      </c>
      <c r="I64" s="769">
        <v>2339581886.3599997</v>
      </c>
      <c r="J64" s="1134">
        <v>2909972736.0400023</v>
      </c>
      <c r="K64" s="1134">
        <v>3235223345.4700003</v>
      </c>
    </row>
    <row r="65" spans="1:11">
      <c r="A65" s="51" t="s">
        <v>1051</v>
      </c>
      <c r="B65" s="383">
        <v>115500239.27000001</v>
      </c>
      <c r="C65" s="383">
        <v>103857333.7</v>
      </c>
      <c r="D65" s="383">
        <v>137880134.34999999</v>
      </c>
      <c r="E65" s="383">
        <v>179423355.93000007</v>
      </c>
      <c r="F65" s="383">
        <v>184110021.71999997</v>
      </c>
      <c r="G65" s="769">
        <v>220485645.69</v>
      </c>
      <c r="H65" s="769">
        <v>244678775.21999994</v>
      </c>
      <c r="I65" s="769">
        <v>346008712.20000005</v>
      </c>
      <c r="J65" s="1134">
        <v>397941507.54999995</v>
      </c>
      <c r="K65" s="1134">
        <v>462281949.96999973</v>
      </c>
    </row>
    <row r="66" spans="1:11">
      <c r="A66" s="51" t="s">
        <v>1052</v>
      </c>
      <c r="B66" s="383">
        <v>63949552.859999999</v>
      </c>
      <c r="C66" s="383">
        <v>72515200.590000004</v>
      </c>
      <c r="D66" s="383">
        <v>156200879.75</v>
      </c>
      <c r="E66" s="383">
        <v>152197072.06</v>
      </c>
      <c r="F66" s="383">
        <v>130726171.91999999</v>
      </c>
      <c r="G66" s="769">
        <v>149592676.81999999</v>
      </c>
      <c r="H66" s="769">
        <v>52830242.039999999</v>
      </c>
      <c r="I66" s="769">
        <v>18214432.449999999</v>
      </c>
      <c r="J66" s="1134">
        <v>23166982.959999997</v>
      </c>
      <c r="K66" s="1134">
        <v>45615800.460000008</v>
      </c>
    </row>
    <row r="67" spans="1:11">
      <c r="A67" s="51" t="s">
        <v>1053</v>
      </c>
      <c r="B67" s="383">
        <v>164321499.29000002</v>
      </c>
      <c r="C67" s="383">
        <v>534806174.33999997</v>
      </c>
      <c r="D67" s="383">
        <v>569265661.82000005</v>
      </c>
      <c r="E67" s="383">
        <v>682602108.21999991</v>
      </c>
      <c r="F67" s="383">
        <v>725242437.11000013</v>
      </c>
      <c r="G67" s="769">
        <v>770303699.5999999</v>
      </c>
      <c r="H67" s="769">
        <v>751159786.25999999</v>
      </c>
      <c r="I67" s="769">
        <v>351920117.55000001</v>
      </c>
      <c r="J67" s="1134">
        <v>293877491.46999997</v>
      </c>
      <c r="K67" s="1134">
        <v>267896825.8499999</v>
      </c>
    </row>
    <row r="68" spans="1:11">
      <c r="A68" s="51" t="s">
        <v>1054</v>
      </c>
      <c r="B68" s="383">
        <v>718142171.75</v>
      </c>
      <c r="C68" s="383">
        <v>662284056.11000013</v>
      </c>
      <c r="D68" s="383">
        <v>957195133.37</v>
      </c>
      <c r="E68" s="383">
        <v>1067064909.3299999</v>
      </c>
      <c r="F68" s="383">
        <v>1280338520.8699992</v>
      </c>
      <c r="G68" s="769">
        <v>1273673214.8699999</v>
      </c>
      <c r="H68" s="769">
        <v>1678887113.6399996</v>
      </c>
      <c r="I68" s="769">
        <v>1825841216.8299999</v>
      </c>
      <c r="J68" s="1134">
        <v>2366803650.0300012</v>
      </c>
      <c r="K68" s="1134">
        <v>3232627087.3100014</v>
      </c>
    </row>
    <row r="69" spans="1:11">
      <c r="A69" s="51" t="s">
        <v>689</v>
      </c>
      <c r="B69" s="383">
        <v>704249023.97000015</v>
      </c>
      <c r="C69" s="383">
        <v>670363017.55000019</v>
      </c>
      <c r="D69" s="383">
        <v>572538878.2299999</v>
      </c>
      <c r="E69" s="383">
        <v>560879404.06000018</v>
      </c>
      <c r="F69" s="383">
        <v>801459993.28999972</v>
      </c>
      <c r="G69" s="769">
        <v>774775582.12000024</v>
      </c>
      <c r="H69" s="769">
        <v>797658713.05000019</v>
      </c>
      <c r="I69" s="769">
        <v>1598808577.9900002</v>
      </c>
      <c r="J69" s="1134">
        <v>1244090077.1100008</v>
      </c>
      <c r="K69" s="1134">
        <v>1314951799.4799998</v>
      </c>
    </row>
    <row r="70" spans="1:11" ht="14.25" customHeight="1">
      <c r="A70" s="70" t="s">
        <v>952</v>
      </c>
      <c r="B70" s="382">
        <v>2476193315.54</v>
      </c>
      <c r="C70" s="382">
        <v>2859293944.9499998</v>
      </c>
      <c r="D70" s="382">
        <v>2675971637.0899997</v>
      </c>
      <c r="E70" s="382">
        <v>3081854593.7099996</v>
      </c>
      <c r="F70" s="382">
        <v>3632138118.0699973</v>
      </c>
      <c r="G70" s="768">
        <v>4161710889.1899996</v>
      </c>
      <c r="H70" s="768">
        <v>4424676596.1200008</v>
      </c>
      <c r="I70" s="1013">
        <v>5252057850.5099993</v>
      </c>
      <c r="J70" s="1013">
        <v>6589564428.4799957</v>
      </c>
      <c r="K70" s="1013">
        <v>6087621004.170002</v>
      </c>
    </row>
    <row r="71" spans="1:11">
      <c r="A71" s="51" t="s">
        <v>1004</v>
      </c>
      <c r="B71" s="383">
        <v>73246860.190000013</v>
      </c>
      <c r="C71" s="383">
        <v>187825121.68000001</v>
      </c>
      <c r="D71" s="383">
        <v>158860378.92000002</v>
      </c>
      <c r="E71" s="383">
        <v>202140504.00999999</v>
      </c>
      <c r="F71" s="383">
        <v>519247072.67999995</v>
      </c>
      <c r="G71" s="769">
        <v>593825800.47000003</v>
      </c>
      <c r="H71" s="769">
        <v>590515536.41999996</v>
      </c>
      <c r="I71" s="769">
        <v>863188171.16000009</v>
      </c>
      <c r="J71" s="1134">
        <v>815628925.88000011</v>
      </c>
      <c r="K71" s="1134">
        <v>715642499.41999984</v>
      </c>
    </row>
    <row r="72" spans="1:11">
      <c r="A72" s="51" t="s">
        <v>953</v>
      </c>
      <c r="B72" s="383">
        <v>1913326754.26</v>
      </c>
      <c r="C72" s="383">
        <v>1957767110.8799996</v>
      </c>
      <c r="D72" s="383">
        <v>1991591944.8499999</v>
      </c>
      <c r="E72" s="383">
        <v>2216890888.9699998</v>
      </c>
      <c r="F72" s="383">
        <v>2344569567.9200001</v>
      </c>
      <c r="G72" s="769">
        <v>2429290146.1800003</v>
      </c>
      <c r="H72" s="769">
        <v>2710977993.2100005</v>
      </c>
      <c r="I72" s="769">
        <v>2806633442.6499996</v>
      </c>
      <c r="J72" s="1134">
        <v>3814517246.9399981</v>
      </c>
      <c r="K72" s="1134">
        <v>3361164708.000001</v>
      </c>
    </row>
    <row r="73" spans="1:11">
      <c r="A73" s="51" t="s">
        <v>954</v>
      </c>
      <c r="B73" s="383">
        <v>185976427.28000003</v>
      </c>
      <c r="C73" s="383">
        <v>245241212.98999998</v>
      </c>
      <c r="D73" s="383">
        <v>176570907.56999999</v>
      </c>
      <c r="E73" s="383">
        <v>191385179.97000003</v>
      </c>
      <c r="F73" s="383">
        <v>196665475.31</v>
      </c>
      <c r="G73" s="769">
        <v>225835251.91</v>
      </c>
      <c r="H73" s="769">
        <v>204123669.94000003</v>
      </c>
      <c r="I73" s="769">
        <v>159017187.61999995</v>
      </c>
      <c r="J73" s="1134">
        <v>195282812.32999995</v>
      </c>
      <c r="K73" s="1134">
        <v>211396581.71000004</v>
      </c>
    </row>
    <row r="74" spans="1:11">
      <c r="A74" s="51" t="s">
        <v>955</v>
      </c>
      <c r="B74" s="383">
        <v>191550874.08999997</v>
      </c>
      <c r="C74" s="383">
        <v>166520598.67000002</v>
      </c>
      <c r="D74" s="383">
        <v>168440674.32999998</v>
      </c>
      <c r="E74" s="383">
        <v>268492565.75</v>
      </c>
      <c r="F74" s="383">
        <v>299675966.42999995</v>
      </c>
      <c r="G74" s="769">
        <v>417300010</v>
      </c>
      <c r="H74" s="769">
        <v>384582443.90999997</v>
      </c>
      <c r="I74" s="769">
        <v>450072636.27999991</v>
      </c>
      <c r="J74" s="1134">
        <v>520927533.02999997</v>
      </c>
      <c r="K74" s="1134">
        <v>410573149</v>
      </c>
    </row>
    <row r="75" spans="1:11">
      <c r="A75" s="51" t="s">
        <v>384</v>
      </c>
      <c r="B75" s="383">
        <v>112092399.72</v>
      </c>
      <c r="C75" s="383">
        <v>218642382.32999998</v>
      </c>
      <c r="D75" s="383">
        <v>106782263.58000001</v>
      </c>
      <c r="E75" s="383">
        <v>124552950.43999998</v>
      </c>
      <c r="F75" s="383">
        <v>142044328.98000002</v>
      </c>
      <c r="G75" s="769">
        <v>202013549.11000004</v>
      </c>
      <c r="H75" s="769">
        <v>401424338.11000001</v>
      </c>
      <c r="I75" s="769">
        <v>201346000.06999999</v>
      </c>
      <c r="J75" s="1134">
        <v>809598857.15000021</v>
      </c>
      <c r="K75" s="1134">
        <v>336968531.37999988</v>
      </c>
    </row>
    <row r="76" spans="1:11">
      <c r="A76" s="51" t="s">
        <v>958</v>
      </c>
      <c r="B76" s="383">
        <v>0</v>
      </c>
      <c r="C76" s="383">
        <v>83297519.400000006</v>
      </c>
      <c r="D76" s="383">
        <v>73725467.840000004</v>
      </c>
      <c r="E76" s="383">
        <v>78392504.569999993</v>
      </c>
      <c r="F76" s="383">
        <v>129942315.74999999</v>
      </c>
      <c r="G76" s="769">
        <v>293446131.51999998</v>
      </c>
      <c r="H76" s="769">
        <v>133052614.53</v>
      </c>
      <c r="I76" s="769">
        <v>771800412.73000002</v>
      </c>
      <c r="J76" s="1134">
        <v>433609053.15000004</v>
      </c>
      <c r="K76" s="1134">
        <v>1051875534.6600001</v>
      </c>
    </row>
    <row r="77" spans="1:11">
      <c r="A77" s="70" t="s">
        <v>959</v>
      </c>
      <c r="B77" s="382">
        <v>2444002750.7999997</v>
      </c>
      <c r="C77" s="382">
        <v>2994052901.3099999</v>
      </c>
      <c r="D77" s="382">
        <v>2836618861.5300002</v>
      </c>
      <c r="E77" s="382">
        <v>3026237566.8499994</v>
      </c>
      <c r="F77" s="382">
        <v>3834993872.27</v>
      </c>
      <c r="G77" s="768">
        <v>7717493627.619998</v>
      </c>
      <c r="H77" s="768">
        <v>5287975374.7700005</v>
      </c>
      <c r="I77" s="1013">
        <v>2608030688.0900002</v>
      </c>
      <c r="J77" s="1013">
        <v>3049479216.7599998</v>
      </c>
      <c r="K77" s="1013">
        <v>4352080072.0499992</v>
      </c>
    </row>
    <row r="78" spans="1:11">
      <c r="A78" s="51" t="s">
        <v>960</v>
      </c>
      <c r="B78" s="383">
        <v>522277440.07999992</v>
      </c>
      <c r="C78" s="383">
        <v>612915387.11000001</v>
      </c>
      <c r="D78" s="383">
        <v>544393629.2299999</v>
      </c>
      <c r="E78" s="383">
        <v>604771177.61999989</v>
      </c>
      <c r="F78" s="383">
        <v>614292596.31000006</v>
      </c>
      <c r="G78" s="769">
        <v>692389499.29000008</v>
      </c>
      <c r="H78" s="769">
        <v>563551731.23000002</v>
      </c>
      <c r="I78" s="769">
        <v>603447695.62000012</v>
      </c>
      <c r="J78" s="1134">
        <v>616255635.74000013</v>
      </c>
      <c r="K78" s="1134">
        <v>589200313.17999995</v>
      </c>
    </row>
    <row r="79" spans="1:11">
      <c r="A79" s="51" t="s">
        <v>961</v>
      </c>
      <c r="B79" s="383">
        <v>1919895252.7199996</v>
      </c>
      <c r="C79" s="383">
        <v>2381137514.1999998</v>
      </c>
      <c r="D79" s="383">
        <v>2292225232.2999992</v>
      </c>
      <c r="E79" s="383">
        <v>2421466389.23</v>
      </c>
      <c r="F79" s="383">
        <v>3220767352.4699998</v>
      </c>
      <c r="G79" s="769">
        <v>3090677856.6099997</v>
      </c>
      <c r="H79" s="769">
        <v>2175761289.96</v>
      </c>
      <c r="I79" s="769">
        <v>1971561908.7100005</v>
      </c>
      <c r="J79" s="1134">
        <v>2391565917.3699994</v>
      </c>
      <c r="K79" s="1134">
        <v>3753549281.79</v>
      </c>
    </row>
    <row r="80" spans="1:11">
      <c r="A80" s="51" t="s">
        <v>1584</v>
      </c>
      <c r="B80" s="383">
        <v>0</v>
      </c>
      <c r="C80" s="383">
        <v>0</v>
      </c>
      <c r="D80" s="383">
        <v>0</v>
      </c>
      <c r="E80" s="383">
        <v>0</v>
      </c>
      <c r="F80" s="383">
        <v>0</v>
      </c>
      <c r="G80" s="769">
        <v>3934426271.7199998</v>
      </c>
      <c r="H80" s="769">
        <v>2548662343.5799999</v>
      </c>
      <c r="I80" s="769">
        <v>33112995.860000003</v>
      </c>
      <c r="J80" s="1134">
        <v>41657663.649999999</v>
      </c>
      <c r="K80" s="1134">
        <v>9330477.0700000003</v>
      </c>
    </row>
    <row r="81" spans="1:11">
      <c r="A81" s="70" t="s">
        <v>972</v>
      </c>
      <c r="B81" s="382">
        <v>11312769347.639999</v>
      </c>
      <c r="C81" s="382">
        <v>9093596987.7699966</v>
      </c>
      <c r="D81" s="382">
        <v>12394214695.739996</v>
      </c>
      <c r="E81" s="382">
        <v>12553388477.450001</v>
      </c>
      <c r="F81" s="382">
        <v>13449587524.090002</v>
      </c>
      <c r="G81" s="768">
        <v>15495037616.719999</v>
      </c>
      <c r="H81" s="768">
        <v>20031041532.200005</v>
      </c>
      <c r="I81" s="1013">
        <v>19158233018.720005</v>
      </c>
      <c r="J81" s="1013">
        <v>18692672903.150002</v>
      </c>
      <c r="K81" s="1013">
        <v>24194927461.199997</v>
      </c>
    </row>
    <row r="82" spans="1:11">
      <c r="A82" s="51" t="s">
        <v>1055</v>
      </c>
      <c r="B82" s="383">
        <v>4887519251.1500006</v>
      </c>
      <c r="C82" s="383">
        <v>5596841973.250001</v>
      </c>
      <c r="D82" s="383">
        <v>8882925589.0899982</v>
      </c>
      <c r="E82" s="383">
        <v>8749790939.8099995</v>
      </c>
      <c r="F82" s="383">
        <v>8942828058.3400021</v>
      </c>
      <c r="G82" s="769">
        <v>10690011245.400002</v>
      </c>
      <c r="H82" s="769">
        <v>12789185172.27</v>
      </c>
      <c r="I82" s="769">
        <v>10566452225.059999</v>
      </c>
      <c r="J82" s="1134">
        <v>11553496682.189999</v>
      </c>
      <c r="K82" s="1134">
        <v>15341746087.950003</v>
      </c>
    </row>
    <row r="83" spans="1:11">
      <c r="A83" s="51" t="s">
        <v>1056</v>
      </c>
      <c r="B83" s="383">
        <v>2841290754.0500002</v>
      </c>
      <c r="C83" s="383">
        <v>157197351.71000001</v>
      </c>
      <c r="D83" s="383">
        <v>86369469.560000002</v>
      </c>
      <c r="E83" s="383">
        <v>160033001.03999999</v>
      </c>
      <c r="F83" s="383">
        <v>126665058.84999999</v>
      </c>
      <c r="G83" s="769">
        <v>176005721</v>
      </c>
      <c r="H83" s="769">
        <v>245989619.36999997</v>
      </c>
      <c r="I83" s="769">
        <v>593987284.1099999</v>
      </c>
      <c r="J83" s="1134">
        <v>694906140.68000007</v>
      </c>
      <c r="K83" s="1134">
        <v>665429604.80999994</v>
      </c>
    </row>
    <row r="84" spans="1:11">
      <c r="A84" s="51" t="s">
        <v>1057</v>
      </c>
      <c r="B84" s="383">
        <v>957128861.89999998</v>
      </c>
      <c r="C84" s="383">
        <v>488083838.77999997</v>
      </c>
      <c r="D84" s="383">
        <v>482808162.93000001</v>
      </c>
      <c r="E84" s="383">
        <v>296475715.12</v>
      </c>
      <c r="F84" s="383">
        <v>407450039.51999998</v>
      </c>
      <c r="G84" s="769">
        <v>446333045.00000006</v>
      </c>
      <c r="H84" s="769">
        <v>804423537.25999987</v>
      </c>
      <c r="I84" s="769">
        <v>737698055.22000003</v>
      </c>
      <c r="J84" s="1134">
        <v>588969196.82999992</v>
      </c>
      <c r="K84" s="1134">
        <v>846548890.71999979</v>
      </c>
    </row>
    <row r="85" spans="1:11">
      <c r="A85" s="51" t="s">
        <v>1058</v>
      </c>
      <c r="B85" s="383">
        <v>29449594</v>
      </c>
      <c r="C85" s="383">
        <v>32011891.190000001</v>
      </c>
      <c r="D85" s="383">
        <v>12238542.289999999</v>
      </c>
      <c r="E85" s="383">
        <v>10490690.359999999</v>
      </c>
      <c r="F85" s="383">
        <v>25913227.140000001</v>
      </c>
      <c r="G85" s="769">
        <v>9814913.5000000019</v>
      </c>
      <c r="H85" s="769">
        <v>38793187.840000004</v>
      </c>
      <c r="I85" s="769">
        <v>15693586.289999999</v>
      </c>
      <c r="J85" s="1134">
        <v>26539657.080000002</v>
      </c>
      <c r="K85" s="1134">
        <v>25231675.979999997</v>
      </c>
    </row>
    <row r="86" spans="1:11">
      <c r="A86" s="51" t="s">
        <v>1059</v>
      </c>
      <c r="B86" s="383">
        <v>0</v>
      </c>
      <c r="C86" s="383">
        <v>7098241.6400000006</v>
      </c>
      <c r="D86" s="383">
        <v>8500031</v>
      </c>
      <c r="E86" s="383">
        <v>1066443.2</v>
      </c>
      <c r="F86" s="383">
        <v>2363627.9899999998</v>
      </c>
      <c r="G86" s="769">
        <v>7580557.96</v>
      </c>
      <c r="H86" s="769">
        <v>10321780.16</v>
      </c>
      <c r="I86" s="769">
        <v>9297565.6500000004</v>
      </c>
      <c r="J86" s="1134">
        <v>14151442</v>
      </c>
      <c r="K86" s="1134">
        <v>76759482.969999999</v>
      </c>
    </row>
    <row r="87" spans="1:11">
      <c r="A87" s="51" t="s">
        <v>1060</v>
      </c>
      <c r="B87" s="383">
        <v>150042</v>
      </c>
      <c r="C87" s="383">
        <v>223267.93000000002</v>
      </c>
      <c r="D87" s="383">
        <v>48251480.280000001</v>
      </c>
      <c r="E87" s="383">
        <v>53387163.339999996</v>
      </c>
      <c r="F87" s="383">
        <v>5038823.7</v>
      </c>
      <c r="G87" s="769">
        <v>627562.69999999995</v>
      </c>
      <c r="H87" s="769">
        <v>12662133.68</v>
      </c>
      <c r="I87" s="769">
        <v>9265500.7400000002</v>
      </c>
      <c r="J87" s="1134">
        <v>2578544.75</v>
      </c>
      <c r="K87" s="1134">
        <v>1627382.82</v>
      </c>
    </row>
    <row r="88" spans="1:11">
      <c r="A88" s="51" t="s">
        <v>1061</v>
      </c>
      <c r="B88" s="383">
        <v>80249303.479999989</v>
      </c>
      <c r="C88" s="383">
        <v>1030644222.53</v>
      </c>
      <c r="D88" s="383">
        <v>92349120.709999993</v>
      </c>
      <c r="E88" s="383">
        <v>305969415.66999996</v>
      </c>
      <c r="F88" s="383">
        <v>76632650.920000002</v>
      </c>
      <c r="G88" s="769">
        <v>55596038.190000005</v>
      </c>
      <c r="H88" s="769">
        <v>84016793.640000015</v>
      </c>
      <c r="I88" s="769">
        <v>43537376.49000001</v>
      </c>
      <c r="J88" s="1134">
        <v>61033255.329999991</v>
      </c>
      <c r="K88" s="1134">
        <v>112235363.29000001</v>
      </c>
    </row>
    <row r="89" spans="1:11">
      <c r="A89" s="51" t="s">
        <v>1062</v>
      </c>
      <c r="B89" s="383">
        <v>2516461498.0599995</v>
      </c>
      <c r="C89" s="383">
        <v>1781496200.7400002</v>
      </c>
      <c r="D89" s="383">
        <v>2780772299.8800011</v>
      </c>
      <c r="E89" s="383">
        <v>2976175108.9100003</v>
      </c>
      <c r="F89" s="383">
        <v>3862696037.6300015</v>
      </c>
      <c r="G89" s="769">
        <v>4109068532.9699988</v>
      </c>
      <c r="H89" s="769">
        <v>6045649308.9799986</v>
      </c>
      <c r="I89" s="769">
        <v>7182301425.1600008</v>
      </c>
      <c r="J89" s="1134">
        <v>5750997984.2900028</v>
      </c>
      <c r="K89" s="1134">
        <v>7125348972.6600056</v>
      </c>
    </row>
    <row r="90" spans="1:11">
      <c r="A90" s="70" t="s">
        <v>978</v>
      </c>
      <c r="B90" s="382">
        <v>13267834420.060003</v>
      </c>
      <c r="C90" s="382">
        <v>18555255446.400005</v>
      </c>
      <c r="D90" s="382">
        <v>17635478839.13998</v>
      </c>
      <c r="E90" s="382">
        <v>22587218788.169994</v>
      </c>
      <c r="F90" s="382">
        <v>24578615311.909954</v>
      </c>
      <c r="G90" s="768">
        <v>27370757394.43996</v>
      </c>
      <c r="H90" s="768">
        <v>32261699019.289978</v>
      </c>
      <c r="I90" s="1013">
        <v>35150217593.990013</v>
      </c>
      <c r="J90" s="1013">
        <v>36828939305.299988</v>
      </c>
      <c r="K90" s="1013">
        <v>41196330926.219482</v>
      </c>
    </row>
    <row r="91" spans="1:11" ht="15.75" thickBot="1">
      <c r="A91" s="285" t="s">
        <v>131</v>
      </c>
      <c r="B91" s="384">
        <v>101951681462.80998</v>
      </c>
      <c r="C91" s="384">
        <v>112159497928.87996</v>
      </c>
      <c r="D91" s="384">
        <v>110778415464.17999</v>
      </c>
      <c r="E91" s="384">
        <v>114069062387.64996</v>
      </c>
      <c r="F91" s="382">
        <v>136996994100.91988</v>
      </c>
      <c r="G91" s="770">
        <v>160817608006.39978</v>
      </c>
      <c r="H91" s="768">
        <v>110874583745.07007</v>
      </c>
      <c r="I91" s="1013">
        <v>173541858502.54993</v>
      </c>
      <c r="J91" s="1013">
        <v>200468410259.85062</v>
      </c>
      <c r="K91" s="1013">
        <v>220357594133.75339</v>
      </c>
    </row>
    <row r="92" spans="1:11" ht="15" customHeight="1" thickTop="1" thickBot="1">
      <c r="A92" s="271" t="s">
        <v>81</v>
      </c>
      <c r="B92" s="1166">
        <v>525</v>
      </c>
      <c r="C92" s="1166">
        <v>640</v>
      </c>
      <c r="D92" s="1166">
        <v>634</v>
      </c>
      <c r="E92" s="1166">
        <v>599</v>
      </c>
      <c r="F92" s="1166">
        <v>637</v>
      </c>
      <c r="G92" s="1166">
        <v>712</v>
      </c>
      <c r="H92" s="1147">
        <v>802</v>
      </c>
      <c r="I92" s="1147">
        <v>873</v>
      </c>
      <c r="J92" s="1147">
        <v>982</v>
      </c>
      <c r="K92" s="1147" t="s">
        <v>1806</v>
      </c>
    </row>
    <row r="93" spans="1:11" ht="16.5" thickTop="1">
      <c r="A93" s="7" t="s">
        <v>1070</v>
      </c>
    </row>
    <row r="94" spans="1:11" ht="15.75">
      <c r="A94" s="7" t="s">
        <v>497</v>
      </c>
    </row>
    <row r="95" spans="1:11" ht="15.75">
      <c r="A95" s="7" t="s">
        <v>552</v>
      </c>
    </row>
    <row r="96" spans="1:11" ht="15.75">
      <c r="A96" s="7" t="s">
        <v>632</v>
      </c>
    </row>
    <row r="97" spans="1:1" ht="15.75">
      <c r="A97" s="7" t="s">
        <v>1258</v>
      </c>
    </row>
    <row r="98" spans="1:1" ht="15.75">
      <c r="A98" s="7" t="s">
        <v>1451</v>
      </c>
    </row>
    <row r="99" spans="1:1" ht="15.75">
      <c r="A99" s="7" t="s">
        <v>1592</v>
      </c>
    </row>
    <row r="100" spans="1:1" ht="15.75">
      <c r="A100" s="7" t="s">
        <v>1892</v>
      </c>
    </row>
    <row r="101" spans="1:1" ht="15.75">
      <c r="A101" s="7" t="s">
        <v>613</v>
      </c>
    </row>
    <row r="102" spans="1:1" ht="15.75">
      <c r="A102" s="44" t="s">
        <v>1917</v>
      </c>
    </row>
    <row r="103" spans="1:1" ht="15.75">
      <c r="A103" s="657" t="s">
        <v>1540</v>
      </c>
    </row>
  </sheetData>
  <phoneticPr fontId="0" type="noConversion"/>
  <pageMargins left="0.73" right="0.15748031496062992" top="0.27559055118110237" bottom="0.15748031496062992" header="0.15748031496062992" footer="0.15748031496062992"/>
  <pageSetup scale="48" orientation="portrait" r:id="rId1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Sheet134">
    <pageSetUpPr fitToPage="1"/>
  </sheetPr>
  <dimension ref="A1:M100"/>
  <sheetViews>
    <sheetView showGridLines="0" zoomScaleNormal="100" workbookViewId="0">
      <pane xSplit="1" topLeftCell="B1" activePane="topRight" state="frozen"/>
      <selection activeCell="A29" sqref="A29"/>
      <selection pane="topRight" activeCell="C8" sqref="C8"/>
    </sheetView>
  </sheetViews>
  <sheetFormatPr defaultRowHeight="15"/>
  <cols>
    <col min="1" max="1" width="69" style="51" customWidth="1"/>
    <col min="2" max="5" width="13.7109375" style="318" customWidth="1"/>
    <col min="6" max="8" width="13.7109375" style="51" customWidth="1"/>
    <col min="9" max="9" width="12.7109375" style="51" customWidth="1"/>
    <col min="10" max="10" width="15.140625" style="51" customWidth="1"/>
    <col min="11" max="11" width="10.7109375" style="51" bestFit="1" customWidth="1"/>
    <col min="12" max="12" width="9.140625" style="51"/>
    <col min="13" max="13" width="14.7109375" style="51" bestFit="1" customWidth="1"/>
    <col min="14" max="16384" width="9.140625" style="51"/>
  </cols>
  <sheetData>
    <row r="1" spans="1:11">
      <c r="A1" s="195"/>
    </row>
    <row r="2" spans="1:11">
      <c r="A2" s="61" t="s">
        <v>231</v>
      </c>
      <c r="B2" s="134"/>
      <c r="C2" s="134"/>
      <c r="D2" s="131"/>
      <c r="E2" s="131"/>
      <c r="F2" s="61"/>
      <c r="G2" s="61"/>
      <c r="H2" s="61"/>
      <c r="I2" s="61"/>
      <c r="J2" s="1145"/>
      <c r="K2" s="1145">
        <v>140</v>
      </c>
    </row>
    <row r="3" spans="1:11">
      <c r="A3" s="195"/>
    </row>
    <row r="4" spans="1:11">
      <c r="A4" s="195"/>
    </row>
    <row r="5" spans="1:11">
      <c r="A5" s="195"/>
    </row>
    <row r="6" spans="1:11">
      <c r="A6" s="195"/>
    </row>
    <row r="7" spans="1:11">
      <c r="A7" s="195"/>
    </row>
    <row r="8" spans="1:11">
      <c r="A8" s="195"/>
    </row>
    <row r="9" spans="1:11">
      <c r="A9" s="195"/>
    </row>
    <row r="10" spans="1:11">
      <c r="A10" s="195"/>
    </row>
    <row r="11" spans="1:11" ht="17.25" customHeight="1">
      <c r="A11" s="58" t="s">
        <v>611</v>
      </c>
    </row>
    <row r="12" spans="1:11" ht="17.25" customHeight="1">
      <c r="A12" s="141" t="s">
        <v>86</v>
      </c>
    </row>
    <row r="13" spans="1:11" ht="14.25" customHeight="1">
      <c r="A13" s="196" t="s">
        <v>147</v>
      </c>
    </row>
    <row r="14" spans="1:11" ht="18" customHeight="1">
      <c r="A14" s="70" t="s">
        <v>1335</v>
      </c>
    </row>
    <row r="15" spans="1:11" ht="15" customHeight="1">
      <c r="A15" s="70" t="s">
        <v>1449</v>
      </c>
    </row>
    <row r="16" spans="1:11" ht="13.5" customHeight="1">
      <c r="A16" s="9" t="s">
        <v>386</v>
      </c>
    </row>
    <row r="17" spans="1:13">
      <c r="A17" s="55" t="s">
        <v>80</v>
      </c>
      <c r="B17" s="1147">
        <v>2007</v>
      </c>
      <c r="C17" s="1147">
        <v>2008</v>
      </c>
      <c r="D17" s="1147">
        <v>2009</v>
      </c>
      <c r="E17" s="1147">
        <v>2010</v>
      </c>
      <c r="F17" s="1147">
        <v>2011</v>
      </c>
      <c r="G17" s="1147">
        <v>2012</v>
      </c>
      <c r="H17" s="1147">
        <v>2013</v>
      </c>
      <c r="I17" s="1147">
        <v>2014</v>
      </c>
      <c r="J17" s="1147">
        <v>2015</v>
      </c>
      <c r="K17" s="1147">
        <v>2016</v>
      </c>
    </row>
    <row r="18" spans="1:13">
      <c r="A18" s="70" t="s">
        <v>979</v>
      </c>
      <c r="B18" s="382">
        <v>12490149862.399998</v>
      </c>
      <c r="C18" s="382">
        <v>12385693371.83</v>
      </c>
      <c r="D18" s="382">
        <v>15826968867.299999</v>
      </c>
      <c r="E18" s="382">
        <v>31494774378.82</v>
      </c>
      <c r="F18" s="382">
        <v>37011313955.689995</v>
      </c>
      <c r="G18" s="808">
        <v>42504761053.620003</v>
      </c>
      <c r="H18" s="808">
        <v>46915234750.119995</v>
      </c>
      <c r="I18" s="808">
        <v>52160138577.850014</v>
      </c>
      <c r="J18" s="808">
        <v>58510700000</v>
      </c>
      <c r="K18" s="808">
        <v>65725595359.910011</v>
      </c>
    </row>
    <row r="19" spans="1:13">
      <c r="A19" s="51" t="s">
        <v>980</v>
      </c>
      <c r="B19" s="383">
        <v>20810674027.529999</v>
      </c>
      <c r="C19" s="383">
        <v>21844574641.680004</v>
      </c>
      <c r="D19" s="383">
        <v>25862250793.449997</v>
      </c>
      <c r="E19" s="684">
        <v>42603728349.25</v>
      </c>
      <c r="F19" s="383">
        <v>49697244641.520004</v>
      </c>
      <c r="G19" s="383">
        <v>55772489770.709999</v>
      </c>
      <c r="H19" s="383">
        <v>60717368938.379997</v>
      </c>
      <c r="I19" s="383">
        <v>68478130924.809998</v>
      </c>
      <c r="J19" s="383">
        <v>75288345626.349976</v>
      </c>
      <c r="K19" s="198">
        <v>82714568987.649979</v>
      </c>
    </row>
    <row r="20" spans="1:13">
      <c r="A20" s="51" t="s">
        <v>981</v>
      </c>
      <c r="B20" s="383">
        <v>-7995405492.0600004</v>
      </c>
      <c r="C20" s="383">
        <v>-9377732562.9899998</v>
      </c>
      <c r="D20" s="383">
        <v>-9732686528.5900002</v>
      </c>
      <c r="E20" s="383">
        <v>-11132023124.52</v>
      </c>
      <c r="F20" s="383">
        <v>-12589668700.720001</v>
      </c>
      <c r="G20" s="383">
        <v>-13652377255.950001</v>
      </c>
      <c r="H20" s="383">
        <v>-13577315868.49</v>
      </c>
      <c r="I20" s="383">
        <v>-15639879908.4</v>
      </c>
      <c r="J20" s="1244">
        <v>-16084100000</v>
      </c>
      <c r="K20" s="198">
        <v>-15860219651.41</v>
      </c>
    </row>
    <row r="21" spans="1:13">
      <c r="A21" s="51" t="s">
        <v>982</v>
      </c>
      <c r="B21" s="383">
        <v>-325118673.06999999</v>
      </c>
      <c r="C21" s="383">
        <v>-81148706.859999999</v>
      </c>
      <c r="D21" s="383">
        <v>-302595397.56000006</v>
      </c>
      <c r="E21" s="383">
        <v>23069154.090000011</v>
      </c>
      <c r="F21" s="383">
        <v>-96261985.110000029</v>
      </c>
      <c r="G21" s="383">
        <v>384648539.15999985</v>
      </c>
      <c r="H21" s="383">
        <v>-224818319.76999995</v>
      </c>
      <c r="I21" s="1244">
        <v>-678112438.5</v>
      </c>
      <c r="J21" s="1244">
        <v>-693500000</v>
      </c>
      <c r="K21" s="198">
        <v>-1128753976.3299999</v>
      </c>
    </row>
    <row r="22" spans="1:13">
      <c r="A22" s="70" t="s">
        <v>983</v>
      </c>
      <c r="B22" s="382">
        <v>1480338855.6199999</v>
      </c>
      <c r="C22" s="382">
        <v>1705380838.3500004</v>
      </c>
      <c r="D22" s="382">
        <v>1776750799.8599999</v>
      </c>
      <c r="E22" s="382">
        <v>1575832428.6200004</v>
      </c>
      <c r="F22" s="382">
        <v>1496124359.3900001</v>
      </c>
      <c r="G22" s="808">
        <v>1801809240.73</v>
      </c>
      <c r="H22" s="808">
        <v>1982364458.4700005</v>
      </c>
      <c r="I22" s="808">
        <v>2476624931.7800002</v>
      </c>
      <c r="J22" s="808">
        <v>3021065148.6099997</v>
      </c>
      <c r="K22" s="808">
        <v>3221652803.9099998</v>
      </c>
    </row>
    <row r="23" spans="1:13">
      <c r="A23" s="51" t="s">
        <v>984</v>
      </c>
      <c r="B23" s="383">
        <v>1252433626.7099998</v>
      </c>
      <c r="C23" s="383">
        <v>1597319199.3300006</v>
      </c>
      <c r="D23" s="383">
        <v>1442046109.8399997</v>
      </c>
      <c r="E23" s="383">
        <v>1374346963.3299999</v>
      </c>
      <c r="F23" s="383">
        <v>1316463358.75</v>
      </c>
      <c r="G23" s="383">
        <v>1453140400.46</v>
      </c>
      <c r="H23" s="383">
        <v>1747011109.3900003</v>
      </c>
      <c r="I23" s="383">
        <v>1993920978.2500002</v>
      </c>
      <c r="J23" s="383">
        <v>2514701487.1200004</v>
      </c>
      <c r="K23" s="198">
        <v>2778020344.3500004</v>
      </c>
    </row>
    <row r="24" spans="1:13">
      <c r="A24" s="51" t="s">
        <v>985</v>
      </c>
      <c r="B24" s="383">
        <v>65176710.310000002</v>
      </c>
      <c r="C24" s="383">
        <v>68524576.960000008</v>
      </c>
      <c r="D24" s="383">
        <v>72842026.13000001</v>
      </c>
      <c r="E24" s="383">
        <v>80180426.739999995</v>
      </c>
      <c r="F24" s="383">
        <v>149784744.96000001</v>
      </c>
      <c r="G24" s="383">
        <v>172456827.40000001</v>
      </c>
      <c r="H24" s="383">
        <v>185115117.97999999</v>
      </c>
      <c r="I24" s="383">
        <v>378361461.18000001</v>
      </c>
      <c r="J24" s="383">
        <v>467329746.25999999</v>
      </c>
      <c r="K24" s="198">
        <v>411006975.31999999</v>
      </c>
    </row>
    <row r="25" spans="1:13">
      <c r="A25" s="51" t="s">
        <v>982</v>
      </c>
      <c r="B25" s="383">
        <v>162728518.60000002</v>
      </c>
      <c r="C25" s="383">
        <v>39537062.060000002</v>
      </c>
      <c r="D25" s="383">
        <v>261862663.88999996</v>
      </c>
      <c r="E25" s="383">
        <v>121305038.55000003</v>
      </c>
      <c r="F25" s="383">
        <v>29876255.68</v>
      </c>
      <c r="G25" s="383">
        <v>176212012.87</v>
      </c>
      <c r="H25" s="383">
        <v>50238231.100000001</v>
      </c>
      <c r="I25" s="383">
        <v>104342492.34999999</v>
      </c>
      <c r="J25" s="383">
        <v>39033915.230000004</v>
      </c>
      <c r="K25" s="198">
        <v>32625484.240000002</v>
      </c>
      <c r="M25" s="110"/>
    </row>
    <row r="26" spans="1:13">
      <c r="A26" s="70" t="s">
        <v>911</v>
      </c>
      <c r="B26" s="382">
        <v>1184517970.6300001</v>
      </c>
      <c r="C26" s="382">
        <v>1381692527.0399997</v>
      </c>
      <c r="D26" s="382">
        <v>1874908009.6299999</v>
      </c>
      <c r="E26" s="382">
        <v>2468899370.1400003</v>
      </c>
      <c r="F26" s="382">
        <v>3561372421.5000005</v>
      </c>
      <c r="G26" s="808">
        <v>4624834088.3199997</v>
      </c>
      <c r="H26" s="808">
        <v>5119882187.5300016</v>
      </c>
      <c r="I26" s="808">
        <v>5348054676.1699991</v>
      </c>
      <c r="J26" s="808">
        <v>6247599148.4300013</v>
      </c>
      <c r="K26" s="808">
        <v>7189127302.1600018</v>
      </c>
      <c r="M26" s="110"/>
    </row>
    <row r="27" spans="1:13">
      <c r="A27" s="51" t="s">
        <v>986</v>
      </c>
      <c r="B27" s="383">
        <v>182442063.08999997</v>
      </c>
      <c r="C27" s="383">
        <v>329042029.97999996</v>
      </c>
      <c r="D27" s="383">
        <v>137905007.25</v>
      </c>
      <c r="E27" s="383">
        <v>346277316.90999997</v>
      </c>
      <c r="F27" s="383">
        <v>494614401.36000001</v>
      </c>
      <c r="G27" s="383">
        <v>1486146052.8099999</v>
      </c>
      <c r="H27" s="383">
        <v>1886313795.3099999</v>
      </c>
      <c r="I27" s="383">
        <v>2004180035.78</v>
      </c>
      <c r="J27" s="383">
        <v>1969483863.6900001</v>
      </c>
      <c r="K27" s="123">
        <v>1757323353.05</v>
      </c>
      <c r="M27" s="110"/>
    </row>
    <row r="28" spans="1:13">
      <c r="A28" s="51" t="s">
        <v>987</v>
      </c>
      <c r="B28" s="383">
        <v>135373990.28</v>
      </c>
      <c r="C28" s="383">
        <v>224711843.17000002</v>
      </c>
      <c r="D28" s="383">
        <v>650320586.22000003</v>
      </c>
      <c r="E28" s="383">
        <v>768681129.86999989</v>
      </c>
      <c r="F28" s="383">
        <v>846712572.46000004</v>
      </c>
      <c r="G28" s="1244">
        <v>0</v>
      </c>
      <c r="H28" s="1244">
        <v>0</v>
      </c>
      <c r="I28" s="1244">
        <v>0</v>
      </c>
      <c r="J28" s="1244">
        <v>0</v>
      </c>
      <c r="K28" s="198">
        <v>0</v>
      </c>
    </row>
    <row r="29" spans="1:13">
      <c r="A29" s="51" t="s">
        <v>1656</v>
      </c>
      <c r="B29" s="383">
        <v>0</v>
      </c>
      <c r="C29" s="383">
        <v>0</v>
      </c>
      <c r="D29" s="383">
        <v>0</v>
      </c>
      <c r="E29" s="383">
        <v>0</v>
      </c>
      <c r="F29" s="383">
        <v>0</v>
      </c>
      <c r="G29" s="383">
        <v>644784772.05999994</v>
      </c>
      <c r="H29" s="383">
        <v>723733995.4799999</v>
      </c>
      <c r="I29" s="383">
        <v>715172414.06999993</v>
      </c>
      <c r="J29" s="383">
        <v>946830531.37000012</v>
      </c>
      <c r="K29" s="198">
        <v>1114695678.9200001</v>
      </c>
    </row>
    <row r="30" spans="1:13">
      <c r="A30" s="51" t="s">
        <v>988</v>
      </c>
      <c r="B30" s="383">
        <v>0</v>
      </c>
      <c r="C30" s="383">
        <v>0</v>
      </c>
      <c r="D30" s="383">
        <v>0</v>
      </c>
      <c r="E30" s="383">
        <v>0</v>
      </c>
      <c r="F30" s="383">
        <v>0</v>
      </c>
      <c r="G30" s="383">
        <v>281459098</v>
      </c>
      <c r="H30" s="383">
        <v>42355160</v>
      </c>
      <c r="I30" s="383">
        <v>4537972</v>
      </c>
      <c r="J30" s="383">
        <v>0</v>
      </c>
      <c r="K30" s="198">
        <v>70623651.599999994</v>
      </c>
    </row>
    <row r="31" spans="1:13">
      <c r="A31" s="51" t="s">
        <v>915</v>
      </c>
      <c r="B31" s="383">
        <v>93577777</v>
      </c>
      <c r="C31" s="383">
        <v>87301745.799999997</v>
      </c>
      <c r="D31" s="383">
        <v>158990964.25999999</v>
      </c>
      <c r="E31" s="383">
        <v>137053005.70999998</v>
      </c>
      <c r="F31" s="383">
        <v>304667936.15999997</v>
      </c>
      <c r="G31" s="383">
        <v>0</v>
      </c>
      <c r="H31" s="383">
        <v>275033101.19</v>
      </c>
      <c r="I31" s="383">
        <v>409946779.40999997</v>
      </c>
      <c r="J31" s="383">
        <v>530077723.45999998</v>
      </c>
      <c r="K31" s="198">
        <v>737133298.04999995</v>
      </c>
    </row>
    <row r="32" spans="1:13">
      <c r="A32" s="51" t="s">
        <v>916</v>
      </c>
      <c r="B32" s="383">
        <v>877868</v>
      </c>
      <c r="C32" s="383">
        <v>1693914.99</v>
      </c>
      <c r="D32" s="383">
        <v>1908374.47</v>
      </c>
      <c r="E32" s="383">
        <v>47268.42</v>
      </c>
      <c r="F32" s="383">
        <v>6978</v>
      </c>
      <c r="G32" s="383">
        <v>918972</v>
      </c>
      <c r="H32" s="383">
        <v>10086860</v>
      </c>
      <c r="I32" s="383">
        <v>1032203</v>
      </c>
      <c r="J32" s="383">
        <v>2380473.2800000003</v>
      </c>
      <c r="K32" s="198">
        <v>1494569.49</v>
      </c>
    </row>
    <row r="33" spans="1:11">
      <c r="A33" s="51" t="s">
        <v>914</v>
      </c>
      <c r="B33" s="383">
        <v>164977637.50999999</v>
      </c>
      <c r="C33" s="383">
        <v>150175209.16999996</v>
      </c>
      <c r="D33" s="383">
        <v>285100477.04000002</v>
      </c>
      <c r="E33" s="383">
        <v>316088064.37</v>
      </c>
      <c r="F33" s="383">
        <v>503701424.02000004</v>
      </c>
      <c r="G33" s="383">
        <v>74255339.049999997</v>
      </c>
      <c r="H33" s="383">
        <v>44104186.710000001</v>
      </c>
      <c r="I33" s="383">
        <v>41027782.799999997</v>
      </c>
      <c r="J33" s="383">
        <v>164243303.11999997</v>
      </c>
      <c r="K33" s="198">
        <v>182879405.79999998</v>
      </c>
    </row>
    <row r="34" spans="1:11">
      <c r="A34" s="51" t="s">
        <v>989</v>
      </c>
      <c r="B34" s="383">
        <v>2266596</v>
      </c>
      <c r="C34" s="383">
        <v>12230369.629999999</v>
      </c>
      <c r="D34" s="383">
        <v>3333412.7199999997</v>
      </c>
      <c r="E34" s="383">
        <v>3954757.36</v>
      </c>
      <c r="F34" s="383">
        <v>1522769.18</v>
      </c>
      <c r="G34" s="383">
        <v>2379361.6799999997</v>
      </c>
      <c r="H34" s="383">
        <v>3380072.87</v>
      </c>
      <c r="I34" s="383">
        <v>22483065.729999997</v>
      </c>
      <c r="J34" s="383">
        <v>25285421.59</v>
      </c>
      <c r="K34" s="198">
        <v>3010776.8899999997</v>
      </c>
    </row>
    <row r="35" spans="1:11">
      <c r="A35" s="51" t="s">
        <v>990</v>
      </c>
      <c r="B35" s="383">
        <v>0</v>
      </c>
      <c r="C35" s="383">
        <v>4721040.79</v>
      </c>
      <c r="D35" s="383">
        <v>23411433.530000001</v>
      </c>
      <c r="E35" s="383">
        <v>3392934.25</v>
      </c>
      <c r="F35" s="383">
        <v>2446686</v>
      </c>
      <c r="G35" s="383">
        <v>23934094.07</v>
      </c>
      <c r="H35" s="383">
        <v>173625262.43000001</v>
      </c>
      <c r="I35" s="383">
        <v>3670000</v>
      </c>
      <c r="J35" s="383">
        <v>2127290.12</v>
      </c>
      <c r="K35" s="198">
        <v>583150</v>
      </c>
    </row>
    <row r="36" spans="1:11">
      <c r="A36" s="51" t="s">
        <v>921</v>
      </c>
      <c r="B36" s="383">
        <v>34862854</v>
      </c>
      <c r="C36" s="383">
        <v>90643056.219999999</v>
      </c>
      <c r="D36" s="383">
        <v>70253073.159999996</v>
      </c>
      <c r="E36" s="383">
        <v>133893362.50999999</v>
      </c>
      <c r="F36" s="383">
        <v>168180430.91</v>
      </c>
      <c r="G36" s="383">
        <v>149359541.94999999</v>
      </c>
      <c r="H36" s="383">
        <v>366093964.97000003</v>
      </c>
      <c r="I36" s="383">
        <v>240848763.38999999</v>
      </c>
      <c r="J36" s="383">
        <v>211586590.54000002</v>
      </c>
      <c r="K36" s="198">
        <v>254056742.95000005</v>
      </c>
    </row>
    <row r="37" spans="1:11">
      <c r="A37" s="51" t="s">
        <v>991</v>
      </c>
      <c r="B37" s="383">
        <v>2799071.88</v>
      </c>
      <c r="C37" s="383">
        <v>2383239.13</v>
      </c>
      <c r="D37" s="383">
        <v>7256166.5800000001</v>
      </c>
      <c r="E37" s="383">
        <v>82643886.679999992</v>
      </c>
      <c r="F37" s="383">
        <v>789422367</v>
      </c>
      <c r="G37" s="383">
        <v>401187765.08999997</v>
      </c>
      <c r="H37" s="383">
        <v>707704</v>
      </c>
      <c r="I37" s="383">
        <v>46549566.390000001</v>
      </c>
      <c r="J37" s="383">
        <v>25450069.82</v>
      </c>
      <c r="K37" s="198">
        <v>85254065.63000001</v>
      </c>
    </row>
    <row r="38" spans="1:11">
      <c r="A38" s="51" t="s">
        <v>992</v>
      </c>
      <c r="B38" s="383">
        <v>0</v>
      </c>
      <c r="C38" s="383">
        <v>0</v>
      </c>
      <c r="D38" s="383">
        <v>0</v>
      </c>
      <c r="E38" s="383">
        <v>0</v>
      </c>
      <c r="F38" s="383">
        <v>0</v>
      </c>
      <c r="G38" s="383">
        <v>178495787.13</v>
      </c>
      <c r="H38" s="383">
        <v>247037808.31</v>
      </c>
      <c r="I38" s="383">
        <v>649113710.84000003</v>
      </c>
      <c r="J38" s="383">
        <v>278913239.52999997</v>
      </c>
      <c r="K38" s="198">
        <v>342574180.46000004</v>
      </c>
    </row>
    <row r="39" spans="1:11">
      <c r="A39" s="51" t="s">
        <v>384</v>
      </c>
      <c r="B39" s="383">
        <v>567340112.87</v>
      </c>
      <c r="C39" s="383">
        <v>478790078.16000003</v>
      </c>
      <c r="D39" s="383">
        <v>536428514.4000001</v>
      </c>
      <c r="E39" s="383">
        <v>676867644.06000018</v>
      </c>
      <c r="F39" s="383">
        <v>450096856.41000009</v>
      </c>
      <c r="G39" s="383">
        <v>1096991776.48</v>
      </c>
      <c r="H39" s="383">
        <v>1347410275.2600002</v>
      </c>
      <c r="I39" s="383">
        <v>1209492382.76</v>
      </c>
      <c r="J39" s="383">
        <v>2091220641.9100001</v>
      </c>
      <c r="K39" s="198">
        <v>2639498429.3200006</v>
      </c>
    </row>
    <row r="40" spans="1:11">
      <c r="A40" s="70" t="s">
        <v>993</v>
      </c>
      <c r="B40" s="382">
        <v>15155006688.65</v>
      </c>
      <c r="C40" s="382">
        <v>15472766737.219997</v>
      </c>
      <c r="D40" s="382">
        <v>19478627676.790001</v>
      </c>
      <c r="E40" s="382">
        <v>35539506177.580002</v>
      </c>
      <c r="F40" s="382">
        <v>42068810736.580002</v>
      </c>
      <c r="G40" s="808">
        <v>48931404382.669991</v>
      </c>
      <c r="H40" s="808">
        <v>54017481397.12001</v>
      </c>
      <c r="I40" s="808">
        <v>59984818186.800011</v>
      </c>
      <c r="J40" s="808">
        <v>67779384548.100014</v>
      </c>
      <c r="K40" s="808">
        <v>76136375465.97995</v>
      </c>
    </row>
    <row r="41" spans="1:11">
      <c r="A41" s="70" t="s">
        <v>994</v>
      </c>
      <c r="B41" s="382">
        <v>7532063589.3900003</v>
      </c>
      <c r="C41" s="382">
        <v>7212414637.1599989</v>
      </c>
      <c r="D41" s="382">
        <v>9533703220.960001</v>
      </c>
      <c r="E41" s="382">
        <v>21691933404.189995</v>
      </c>
      <c r="F41" s="382">
        <v>26562000796.039993</v>
      </c>
      <c r="G41" s="808">
        <v>31403997414.860001</v>
      </c>
      <c r="H41" s="808">
        <v>34728416865.419998</v>
      </c>
      <c r="I41" s="808">
        <v>38393788781.279999</v>
      </c>
      <c r="J41" s="808">
        <v>41784725657.660004</v>
      </c>
      <c r="K41" s="808">
        <v>48766406537.380005</v>
      </c>
    </row>
    <row r="42" spans="1:11">
      <c r="A42" s="51" t="s">
        <v>995</v>
      </c>
      <c r="B42" s="383">
        <v>6795762042.6399994</v>
      </c>
      <c r="C42" s="383">
        <v>8449335119.21</v>
      </c>
      <c r="D42" s="383">
        <v>10575017940.210001</v>
      </c>
      <c r="E42" s="684">
        <v>21549399018.399998</v>
      </c>
      <c r="F42" s="383">
        <v>26797562323.060001</v>
      </c>
      <c r="G42" s="383">
        <v>31301721340.870003</v>
      </c>
      <c r="H42" s="383">
        <v>34956620563.660004</v>
      </c>
      <c r="I42" s="383">
        <v>38865674400.499992</v>
      </c>
      <c r="J42" s="383">
        <v>42966496153.360001</v>
      </c>
      <c r="K42" s="198">
        <v>45652773846.129997</v>
      </c>
    </row>
    <row r="43" spans="1:11">
      <c r="A43" s="51" t="s">
        <v>996</v>
      </c>
      <c r="B43" s="383">
        <v>725253604.2299999</v>
      </c>
      <c r="C43" s="383">
        <v>672805624.72000003</v>
      </c>
      <c r="D43" s="383">
        <v>425447901.94000006</v>
      </c>
      <c r="E43" s="383">
        <v>1464584553.3100002</v>
      </c>
      <c r="F43" s="383">
        <v>1251556206.22</v>
      </c>
      <c r="G43" s="383">
        <v>1733146636.0799999</v>
      </c>
      <c r="H43" s="383">
        <v>1800243454.1199999</v>
      </c>
      <c r="I43" s="383">
        <v>1322979522.47</v>
      </c>
      <c r="J43" s="383">
        <v>1555368959.8499999</v>
      </c>
      <c r="K43" s="198">
        <v>1956202208.3499999</v>
      </c>
    </row>
    <row r="44" spans="1:11">
      <c r="A44" s="51" t="s">
        <v>997</v>
      </c>
      <c r="B44" s="383">
        <v>11047942.520000026</v>
      </c>
      <c r="C44" s="383">
        <v>-1909726106.77</v>
      </c>
      <c r="D44" s="383">
        <v>-1466762621.1900001</v>
      </c>
      <c r="E44" s="383">
        <v>-1322050167.52</v>
      </c>
      <c r="F44" s="383">
        <v>-1487117733.2400005</v>
      </c>
      <c r="G44" s="383">
        <v>-1630870563.0899999</v>
      </c>
      <c r="H44" s="383">
        <v>-2028447151.3599999</v>
      </c>
      <c r="I44" s="383">
        <v>-1794.8651416900002</v>
      </c>
      <c r="J44" s="383">
        <v>-2737.1</v>
      </c>
      <c r="K44" s="198">
        <v>-1684529948.54</v>
      </c>
    </row>
    <row r="45" spans="1:11">
      <c r="A45" s="205" t="s">
        <v>1882</v>
      </c>
      <c r="B45" s="383">
        <v>0</v>
      </c>
      <c r="C45" s="383">
        <v>0</v>
      </c>
      <c r="D45" s="383">
        <v>0</v>
      </c>
      <c r="E45" s="383">
        <v>0</v>
      </c>
      <c r="F45" s="383">
        <v>0</v>
      </c>
      <c r="G45" s="383">
        <v>0</v>
      </c>
      <c r="H45" s="383">
        <v>0</v>
      </c>
      <c r="I45" s="383">
        <v>0</v>
      </c>
      <c r="J45" s="383">
        <v>0</v>
      </c>
      <c r="K45" s="1198">
        <v>2841960431.4400001</v>
      </c>
    </row>
    <row r="46" spans="1:11">
      <c r="A46" s="70" t="s">
        <v>998</v>
      </c>
      <c r="B46" s="382">
        <v>2371708405.79</v>
      </c>
      <c r="C46" s="382">
        <v>1881046797.3300002</v>
      </c>
      <c r="D46" s="382">
        <v>2557929337.3099999</v>
      </c>
      <c r="E46" s="382">
        <v>3596114543.1499996</v>
      </c>
      <c r="F46" s="382">
        <v>4109182880.0899997</v>
      </c>
      <c r="G46" s="808">
        <v>5005892044.1100006</v>
      </c>
      <c r="H46" s="808">
        <v>5369378153.5700006</v>
      </c>
      <c r="I46" s="808">
        <v>5818796525.1999998</v>
      </c>
      <c r="J46" s="808">
        <v>6437552579.2799997</v>
      </c>
      <c r="K46" s="808">
        <v>6739053243.9799995</v>
      </c>
    </row>
    <row r="47" spans="1:11">
      <c r="A47" s="70" t="s">
        <v>999</v>
      </c>
      <c r="B47" s="382">
        <v>3368003379.4199991</v>
      </c>
      <c r="C47" s="382">
        <v>3902424502.9499998</v>
      </c>
      <c r="D47" s="382">
        <v>4419925176.7200003</v>
      </c>
      <c r="E47" s="382">
        <v>6376632722.1699991</v>
      </c>
      <c r="F47" s="382">
        <v>6785618590.2899981</v>
      </c>
      <c r="G47" s="808">
        <v>7620052631.54</v>
      </c>
      <c r="H47" s="808">
        <v>8773006276.1700001</v>
      </c>
      <c r="I47" s="808">
        <v>9478032311.6600037</v>
      </c>
      <c r="J47" s="808">
        <v>12047659742.370003</v>
      </c>
      <c r="K47" s="808">
        <v>12532775544.279997</v>
      </c>
    </row>
    <row r="48" spans="1:11">
      <c r="A48" s="51" t="s">
        <v>926</v>
      </c>
      <c r="B48" s="383">
        <v>1065342914.1100001</v>
      </c>
      <c r="C48" s="383">
        <v>1104010232.47</v>
      </c>
      <c r="D48" s="383">
        <v>1285401077.3899999</v>
      </c>
      <c r="E48" s="383">
        <v>1793416713.2600005</v>
      </c>
      <c r="F48" s="383">
        <v>1915215958.0999999</v>
      </c>
      <c r="G48" s="383">
        <v>2114554561.6800003</v>
      </c>
      <c r="H48" s="383">
        <v>2551932794.5199995</v>
      </c>
      <c r="I48" s="383">
        <v>2750513156.4699998</v>
      </c>
      <c r="J48" s="383">
        <v>3217122390.6600008</v>
      </c>
      <c r="K48" s="198">
        <v>3647733627.1500001</v>
      </c>
    </row>
    <row r="49" spans="1:11">
      <c r="A49" s="51" t="s">
        <v>927</v>
      </c>
      <c r="B49" s="383">
        <v>20609862.800000001</v>
      </c>
      <c r="C49" s="383">
        <v>28174553.239999998</v>
      </c>
      <c r="D49" s="383">
        <v>35095874.100000001</v>
      </c>
      <c r="E49" s="383">
        <v>28432844.109999999</v>
      </c>
      <c r="F49" s="383">
        <v>48819547.699999996</v>
      </c>
      <c r="G49" s="383">
        <v>106118609.14999999</v>
      </c>
      <c r="H49" s="383">
        <v>121224301.88000001</v>
      </c>
      <c r="I49" s="383">
        <v>129012480.67</v>
      </c>
      <c r="J49" s="383">
        <v>80324355.769999996</v>
      </c>
      <c r="K49" s="198">
        <v>85510033.469999999</v>
      </c>
    </row>
    <row r="50" spans="1:11">
      <c r="A50" s="51" t="s">
        <v>928</v>
      </c>
      <c r="B50" s="383">
        <v>62891853.250000007</v>
      </c>
      <c r="C50" s="383">
        <v>66415684.329999983</v>
      </c>
      <c r="D50" s="383">
        <v>81757002.440000013</v>
      </c>
      <c r="E50" s="383">
        <v>122329024.37000002</v>
      </c>
      <c r="F50" s="383">
        <v>162789741.63000005</v>
      </c>
      <c r="G50" s="383">
        <v>164306535.01999998</v>
      </c>
      <c r="H50" s="383">
        <v>216383303.70000005</v>
      </c>
      <c r="I50" s="383">
        <v>200195632.51000002</v>
      </c>
      <c r="J50" s="383">
        <v>222864262.07000005</v>
      </c>
      <c r="K50" s="198">
        <v>220867834.24000004</v>
      </c>
    </row>
    <row r="51" spans="1:11">
      <c r="A51" s="51" t="s">
        <v>1000</v>
      </c>
      <c r="B51" s="383">
        <v>78635937.290000036</v>
      </c>
      <c r="C51" s="383">
        <v>111845446.44999997</v>
      </c>
      <c r="D51" s="383">
        <v>116684567.42999996</v>
      </c>
      <c r="E51" s="383">
        <v>169754371.87</v>
      </c>
      <c r="F51" s="383">
        <v>124871947.5</v>
      </c>
      <c r="G51" s="383">
        <v>205638922.38999996</v>
      </c>
      <c r="H51" s="383">
        <v>179960796.71000004</v>
      </c>
      <c r="I51" s="383">
        <v>232227419.42000002</v>
      </c>
      <c r="J51" s="383">
        <v>263425893.49999997</v>
      </c>
      <c r="K51" s="198">
        <v>361712899.86999995</v>
      </c>
    </row>
    <row r="52" spans="1:11">
      <c r="A52" s="51" t="s">
        <v>932</v>
      </c>
      <c r="B52" s="383">
        <v>636911290.74000013</v>
      </c>
      <c r="C52" s="383">
        <v>795024792.60000002</v>
      </c>
      <c r="D52" s="383">
        <v>960855271.31999981</v>
      </c>
      <c r="E52" s="383">
        <v>1277170050.8400002</v>
      </c>
      <c r="F52" s="383">
        <v>1528793674.6000001</v>
      </c>
      <c r="G52" s="383">
        <v>1746936496.1200001</v>
      </c>
      <c r="H52" s="383">
        <v>1970568225.2399998</v>
      </c>
      <c r="I52" s="383">
        <v>2175772917.4899998</v>
      </c>
      <c r="J52" s="383">
        <v>2246849202.6500001</v>
      </c>
      <c r="K52" s="198">
        <v>2608591628.7799993</v>
      </c>
    </row>
    <row r="53" spans="1:11" ht="15.75" customHeight="1">
      <c r="A53" s="51" t="s">
        <v>1002</v>
      </c>
      <c r="B53" s="383">
        <v>210046465.81</v>
      </c>
      <c r="C53" s="383">
        <v>302356895.07999998</v>
      </c>
      <c r="D53" s="383">
        <v>378559680.43000007</v>
      </c>
      <c r="E53" s="383">
        <v>574824806.87000012</v>
      </c>
      <c r="F53" s="383">
        <v>514901200.04000002</v>
      </c>
      <c r="G53" s="383">
        <v>594195504.41000009</v>
      </c>
      <c r="H53" s="383">
        <v>473154733.53999996</v>
      </c>
      <c r="I53" s="383">
        <v>432232771.7899999</v>
      </c>
      <c r="J53" s="383">
        <v>582534893.13</v>
      </c>
      <c r="K53" s="198">
        <v>711053553.25</v>
      </c>
    </row>
    <row r="54" spans="1:11">
      <c r="A54" s="51" t="s">
        <v>1001</v>
      </c>
      <c r="B54" s="383">
        <v>0</v>
      </c>
      <c r="C54" s="383">
        <v>0</v>
      </c>
      <c r="D54" s="383">
        <v>0</v>
      </c>
      <c r="E54" s="383">
        <v>0</v>
      </c>
      <c r="F54" s="383">
        <v>0</v>
      </c>
      <c r="G54" s="383">
        <v>11553991.67</v>
      </c>
      <c r="H54" s="383">
        <v>64861095</v>
      </c>
      <c r="I54" s="383">
        <v>53623881.359999999</v>
      </c>
      <c r="J54" s="383">
        <v>56999419.479999997</v>
      </c>
      <c r="K54" s="198">
        <v>247892187.44</v>
      </c>
    </row>
    <row r="55" spans="1:11">
      <c r="A55" s="51" t="s">
        <v>1003</v>
      </c>
      <c r="B55" s="383">
        <v>496352226.86999995</v>
      </c>
      <c r="C55" s="383">
        <v>445954842.95000005</v>
      </c>
      <c r="D55" s="383">
        <v>564126519.83999991</v>
      </c>
      <c r="E55" s="383">
        <v>949361481.21000004</v>
      </c>
      <c r="F55" s="383">
        <v>998327013.12999988</v>
      </c>
      <c r="G55" s="383">
        <v>1095464226.73</v>
      </c>
      <c r="H55" s="383">
        <v>1119132421.4399998</v>
      </c>
      <c r="I55" s="383">
        <v>1143850773.4100001</v>
      </c>
      <c r="J55" s="383">
        <v>1373464451.4999995</v>
      </c>
      <c r="K55" s="198">
        <v>1664612602.22</v>
      </c>
    </row>
    <row r="56" spans="1:11">
      <c r="A56" s="51" t="s">
        <v>1004</v>
      </c>
      <c r="B56" s="383">
        <v>50290626.619999997</v>
      </c>
      <c r="C56" s="383">
        <v>21111418.330000002</v>
      </c>
      <c r="D56" s="383">
        <v>29923063.789999999</v>
      </c>
      <c r="E56" s="383">
        <v>42311338.949999996</v>
      </c>
      <c r="F56" s="383">
        <v>29891841.399999999</v>
      </c>
      <c r="G56" s="383">
        <v>28085442.879999999</v>
      </c>
      <c r="H56" s="383">
        <v>24159238.539999999</v>
      </c>
      <c r="I56" s="383">
        <v>24915214.849999998</v>
      </c>
      <c r="J56" s="383">
        <v>37582976.189999998</v>
      </c>
      <c r="K56" s="198">
        <v>38721619.359999999</v>
      </c>
    </row>
    <row r="57" spans="1:11">
      <c r="A57" s="51" t="s">
        <v>953</v>
      </c>
      <c r="B57" s="383">
        <v>125689907.64999999</v>
      </c>
      <c r="C57" s="383">
        <v>170679745.71999997</v>
      </c>
      <c r="D57" s="383">
        <v>205434684.01000002</v>
      </c>
      <c r="E57" s="383">
        <v>323105492.75999981</v>
      </c>
      <c r="F57" s="383">
        <v>360097682.81999993</v>
      </c>
      <c r="G57" s="383">
        <v>344748071.09000003</v>
      </c>
      <c r="H57" s="383">
        <v>278884664.75999993</v>
      </c>
      <c r="I57" s="383">
        <v>382371779.32000005</v>
      </c>
      <c r="J57" s="383">
        <v>417280645.38999999</v>
      </c>
      <c r="K57" s="198">
        <v>456258655.17000002</v>
      </c>
    </row>
    <row r="58" spans="1:11">
      <c r="A58" s="51" t="s">
        <v>954</v>
      </c>
      <c r="B58" s="383">
        <v>33229740.379999995</v>
      </c>
      <c r="C58" s="383">
        <v>35315646.24000001</v>
      </c>
      <c r="D58" s="383">
        <v>36752516.269999996</v>
      </c>
      <c r="E58" s="383">
        <v>45440169.680000007</v>
      </c>
      <c r="F58" s="383">
        <v>57056435.890000008</v>
      </c>
      <c r="G58" s="383">
        <v>61828193.009999998</v>
      </c>
      <c r="H58" s="383">
        <v>61720515.32</v>
      </c>
      <c r="I58" s="383">
        <v>80740212.109999999</v>
      </c>
      <c r="J58" s="383">
        <v>71029048.200000003</v>
      </c>
      <c r="K58" s="198">
        <v>74353766.539999992</v>
      </c>
    </row>
    <row r="59" spans="1:11">
      <c r="A59" s="51" t="s">
        <v>955</v>
      </c>
      <c r="B59" s="383">
        <v>9297950.4100000001</v>
      </c>
      <c r="C59" s="383">
        <v>3444794.2499999995</v>
      </c>
      <c r="D59" s="383">
        <v>10367131.67</v>
      </c>
      <c r="E59" s="383">
        <v>42401840.210000001</v>
      </c>
      <c r="F59" s="383">
        <v>37614301.439999998</v>
      </c>
      <c r="G59" s="383">
        <v>48806014.549999997</v>
      </c>
      <c r="H59" s="383">
        <v>51079178.730000004</v>
      </c>
      <c r="I59" s="383">
        <v>63423077.969999999</v>
      </c>
      <c r="J59" s="383">
        <v>64887998.380000003</v>
      </c>
      <c r="K59" s="198">
        <v>62236747.700000003</v>
      </c>
    </row>
    <row r="60" spans="1:11">
      <c r="A60" s="51" t="s">
        <v>960</v>
      </c>
      <c r="B60" s="383">
        <v>27026356.359999999</v>
      </c>
      <c r="C60" s="383">
        <v>44844962.020000003</v>
      </c>
      <c r="D60" s="383">
        <v>28286751.589999996</v>
      </c>
      <c r="E60" s="383">
        <v>26747612.379999999</v>
      </c>
      <c r="F60" s="383">
        <v>27589531.59</v>
      </c>
      <c r="G60" s="383">
        <v>25080616.850000001</v>
      </c>
      <c r="H60" s="383">
        <v>30443685.59</v>
      </c>
      <c r="I60" s="383">
        <v>49082154.43</v>
      </c>
      <c r="J60" s="383">
        <v>36378418.349999994</v>
      </c>
      <c r="K60" s="198">
        <v>48877941.870000005</v>
      </c>
    </row>
    <row r="61" spans="1:11">
      <c r="A61" s="51" t="s">
        <v>961</v>
      </c>
      <c r="B61" s="383">
        <v>21182886.389999997</v>
      </c>
      <c r="C61" s="383">
        <v>25949018.549999997</v>
      </c>
      <c r="D61" s="383">
        <v>32302684.859999999</v>
      </c>
      <c r="E61" s="383">
        <v>47968869.289999999</v>
      </c>
      <c r="F61" s="383">
        <v>47670051.820000008</v>
      </c>
      <c r="G61" s="383">
        <v>54288225.370000005</v>
      </c>
      <c r="H61" s="383">
        <v>55086351.880000003</v>
      </c>
      <c r="I61" s="383">
        <v>56439622.000000007</v>
      </c>
      <c r="J61" s="383">
        <v>75910734.499999985</v>
      </c>
      <c r="K61" s="198">
        <v>73855734.819999993</v>
      </c>
    </row>
    <row r="62" spans="1:11">
      <c r="A62" s="51" t="s">
        <v>952</v>
      </c>
      <c r="B62" s="383">
        <v>14556189.289999999</v>
      </c>
      <c r="C62" s="383">
        <v>35601153.749999993</v>
      </c>
      <c r="D62" s="383">
        <v>40810221.879999995</v>
      </c>
      <c r="E62" s="383">
        <v>58600286.539999999</v>
      </c>
      <c r="F62" s="383">
        <v>63306805.399999999</v>
      </c>
      <c r="G62" s="383">
        <v>96745168.200000003</v>
      </c>
      <c r="H62" s="383">
        <v>150363888.83999997</v>
      </c>
      <c r="I62" s="383">
        <v>113212367.06999999</v>
      </c>
      <c r="J62" s="383">
        <v>120626087.53999999</v>
      </c>
      <c r="K62" s="198">
        <v>85830360.480000004</v>
      </c>
    </row>
    <row r="63" spans="1:11">
      <c r="A63" s="51" t="s">
        <v>689</v>
      </c>
      <c r="B63" s="383">
        <v>515939171.44999993</v>
      </c>
      <c r="C63" s="383">
        <v>711695316.96999967</v>
      </c>
      <c r="D63" s="383">
        <v>613568129.70000005</v>
      </c>
      <c r="E63" s="383">
        <v>874767819.8299998</v>
      </c>
      <c r="F63" s="383">
        <v>868672857.23000002</v>
      </c>
      <c r="G63" s="383">
        <v>921702052.41999996</v>
      </c>
      <c r="H63" s="383">
        <v>1424051079.48</v>
      </c>
      <c r="I63" s="383">
        <v>1590418850.7899997</v>
      </c>
      <c r="J63" s="383">
        <v>3180378965.0599999</v>
      </c>
      <c r="K63" s="198">
        <v>2144666351.9199998</v>
      </c>
    </row>
    <row r="64" spans="1:11">
      <c r="A64" s="70" t="s">
        <v>1005</v>
      </c>
      <c r="B64" s="382">
        <v>336196051.27999997</v>
      </c>
      <c r="C64" s="382">
        <v>348261743.29999995</v>
      </c>
      <c r="D64" s="382">
        <v>388217623.08999997</v>
      </c>
      <c r="E64" s="382">
        <v>598087083.22000015</v>
      </c>
      <c r="F64" s="382">
        <v>676077162.16000009</v>
      </c>
      <c r="G64" s="808">
        <v>658445069.11000001</v>
      </c>
      <c r="H64" s="808">
        <v>662170931.21999991</v>
      </c>
      <c r="I64" s="808">
        <v>728443633.37</v>
      </c>
      <c r="J64" s="808">
        <v>812937271.88000023</v>
      </c>
      <c r="K64" s="808">
        <v>906417313.12999976</v>
      </c>
    </row>
    <row r="65" spans="1:11">
      <c r="A65" s="51" t="s">
        <v>1007</v>
      </c>
      <c r="B65" s="383">
        <v>41151398.890000001</v>
      </c>
      <c r="C65" s="383">
        <v>41754271.459999986</v>
      </c>
      <c r="D65" s="383">
        <v>138269586.10999998</v>
      </c>
      <c r="E65" s="383">
        <v>60344870.590000018</v>
      </c>
      <c r="F65" s="383">
        <v>86334081.230000004</v>
      </c>
      <c r="G65" s="383">
        <v>70884040.349999994</v>
      </c>
      <c r="H65" s="383">
        <v>78781310.370000005</v>
      </c>
      <c r="I65" s="383">
        <v>74344965.49000001</v>
      </c>
      <c r="J65" s="383">
        <v>82125189.179999992</v>
      </c>
      <c r="K65" s="198">
        <v>85783405.829999998</v>
      </c>
    </row>
    <row r="66" spans="1:11">
      <c r="A66" s="51" t="s">
        <v>1006</v>
      </c>
      <c r="B66" s="383">
        <v>133237687.39000002</v>
      </c>
      <c r="C66" s="383">
        <v>163077363.14000008</v>
      </c>
      <c r="D66" s="383">
        <v>131793510.39</v>
      </c>
      <c r="E66" s="383">
        <v>253921460.74000007</v>
      </c>
      <c r="F66" s="383">
        <v>228387318.65999997</v>
      </c>
      <c r="G66" s="383">
        <v>198279231.07999992</v>
      </c>
      <c r="H66" s="383">
        <v>240399821.40000001</v>
      </c>
      <c r="I66" s="383">
        <v>244440292.73999995</v>
      </c>
      <c r="J66" s="383">
        <v>266802890.97999999</v>
      </c>
      <c r="K66" s="198">
        <v>317295481.89999998</v>
      </c>
    </row>
    <row r="67" spans="1:11">
      <c r="A67" s="51" t="s">
        <v>1008</v>
      </c>
      <c r="B67" s="383">
        <v>14091034.429999998</v>
      </c>
      <c r="C67" s="383">
        <v>12998222.359999998</v>
      </c>
      <c r="D67" s="383">
        <v>5762008.7700000023</v>
      </c>
      <c r="E67" s="383">
        <v>11292255.439999999</v>
      </c>
      <c r="F67" s="383">
        <v>6023649.5500000007</v>
      </c>
      <c r="G67" s="383">
        <v>37076386.889999993</v>
      </c>
      <c r="H67" s="383">
        <v>14387334.330000002</v>
      </c>
      <c r="I67" s="383">
        <v>29587994.559999999</v>
      </c>
      <c r="J67" s="383">
        <v>24512353.700000003</v>
      </c>
      <c r="K67" s="198">
        <v>28838898.799999993</v>
      </c>
    </row>
    <row r="68" spans="1:11">
      <c r="A68" s="51" t="s">
        <v>1009</v>
      </c>
      <c r="B68" s="383">
        <v>776221</v>
      </c>
      <c r="C68" s="383">
        <v>2330837.0700000003</v>
      </c>
      <c r="D68" s="383">
        <v>1312400.5</v>
      </c>
      <c r="E68" s="383">
        <v>925137</v>
      </c>
      <c r="F68" s="383">
        <v>2706233</v>
      </c>
      <c r="G68" s="383">
        <v>1104510.93</v>
      </c>
      <c r="H68" s="383">
        <v>847418</v>
      </c>
      <c r="I68" s="383">
        <v>2200</v>
      </c>
      <c r="J68" s="383">
        <v>77356.19</v>
      </c>
      <c r="K68" s="198">
        <v>1789397.46</v>
      </c>
    </row>
    <row r="69" spans="1:11">
      <c r="A69" s="51" t="s">
        <v>545</v>
      </c>
      <c r="B69" s="383">
        <v>27598816.050000001</v>
      </c>
      <c r="C69" s="383">
        <v>13773455.890000002</v>
      </c>
      <c r="D69" s="383">
        <v>16037750.559999999</v>
      </c>
      <c r="E69" s="383">
        <v>15861571.179999998</v>
      </c>
      <c r="F69" s="383">
        <v>21371482.639999997</v>
      </c>
      <c r="G69" s="383">
        <v>15478938.180000003</v>
      </c>
      <c r="H69" s="383">
        <v>17074101.140000001</v>
      </c>
      <c r="I69" s="383">
        <v>18002723.909999996</v>
      </c>
      <c r="J69" s="383">
        <v>46944205.780000001</v>
      </c>
      <c r="K69" s="198">
        <v>19116258.289999999</v>
      </c>
    </row>
    <row r="70" spans="1:11">
      <c r="A70" s="51" t="s">
        <v>1010</v>
      </c>
      <c r="B70" s="383">
        <v>119340893.52</v>
      </c>
      <c r="C70" s="383">
        <v>114327593.38</v>
      </c>
      <c r="D70" s="383">
        <v>95042366.75999999</v>
      </c>
      <c r="E70" s="383">
        <v>255741788.26999995</v>
      </c>
      <c r="F70" s="383">
        <v>331254397.08000004</v>
      </c>
      <c r="G70" s="383">
        <v>335621960.68000001</v>
      </c>
      <c r="H70" s="383">
        <v>310680945.9799999</v>
      </c>
      <c r="I70" s="383">
        <v>362065455.67000002</v>
      </c>
      <c r="J70" s="383">
        <v>392475276.05000001</v>
      </c>
      <c r="K70" s="198">
        <v>453593870.85000002</v>
      </c>
    </row>
    <row r="71" spans="1:11">
      <c r="A71" s="70" t="s">
        <v>689</v>
      </c>
      <c r="B71" s="382">
        <v>329820659.50999993</v>
      </c>
      <c r="C71" s="382">
        <v>135927313.98000002</v>
      </c>
      <c r="D71" s="382">
        <v>219627089.13</v>
      </c>
      <c r="E71" s="382">
        <v>258577954.45000005</v>
      </c>
      <c r="F71" s="382">
        <v>445926630.21000004</v>
      </c>
      <c r="G71" s="808">
        <v>488434670.31</v>
      </c>
      <c r="H71" s="808">
        <v>485301857.61999995</v>
      </c>
      <c r="I71" s="808">
        <v>658663540.14000022</v>
      </c>
      <c r="J71" s="808">
        <v>795038038.56999969</v>
      </c>
      <c r="K71" s="808">
        <v>900956800.48000014</v>
      </c>
    </row>
    <row r="72" spans="1:11">
      <c r="A72" s="51" t="s">
        <v>964</v>
      </c>
      <c r="B72" s="383">
        <v>139526674.09999999</v>
      </c>
      <c r="C72" s="383">
        <v>133569565.13999999</v>
      </c>
      <c r="D72" s="383">
        <v>219627089.13</v>
      </c>
      <c r="E72" s="383">
        <v>253111423.77000004</v>
      </c>
      <c r="F72" s="383">
        <v>440110319.69</v>
      </c>
      <c r="G72" s="383">
        <v>0</v>
      </c>
      <c r="H72" s="383">
        <v>0</v>
      </c>
      <c r="I72" s="383">
        <v>0</v>
      </c>
      <c r="J72" s="383">
        <v>0</v>
      </c>
      <c r="K72" s="383">
        <v>0</v>
      </c>
    </row>
    <row r="73" spans="1:11">
      <c r="A73" s="51" t="s">
        <v>1011</v>
      </c>
      <c r="B73" s="383">
        <v>6456121</v>
      </c>
      <c r="C73" s="383">
        <v>2357748.84</v>
      </c>
      <c r="D73" s="383">
        <v>0</v>
      </c>
      <c r="E73" s="383">
        <v>5466530.6799999997</v>
      </c>
      <c r="F73" s="383">
        <v>5816310.5199999996</v>
      </c>
      <c r="G73" s="383">
        <v>0</v>
      </c>
      <c r="H73" s="383">
        <v>0</v>
      </c>
      <c r="I73" s="383">
        <v>0</v>
      </c>
      <c r="J73" s="383">
        <v>0</v>
      </c>
      <c r="K73" s="383">
        <v>0</v>
      </c>
    </row>
    <row r="74" spans="1:11">
      <c r="A74" s="51" t="s">
        <v>1012</v>
      </c>
      <c r="B74" s="383">
        <v>0</v>
      </c>
      <c r="C74" s="383">
        <v>0</v>
      </c>
      <c r="D74" s="383">
        <v>0</v>
      </c>
      <c r="E74" s="383">
        <v>0</v>
      </c>
      <c r="F74" s="383">
        <v>0</v>
      </c>
      <c r="G74" s="383">
        <v>10134622</v>
      </c>
      <c r="H74" s="383">
        <v>3367222.04</v>
      </c>
      <c r="I74" s="383">
        <v>5071921.54</v>
      </c>
      <c r="J74" s="383">
        <v>16456222</v>
      </c>
      <c r="K74" s="198">
        <v>13277054.620000001</v>
      </c>
    </row>
    <row r="75" spans="1:11" ht="15" customHeight="1">
      <c r="A75" s="51" t="s">
        <v>1013</v>
      </c>
      <c r="B75" s="383">
        <v>0</v>
      </c>
      <c r="C75" s="383">
        <v>0</v>
      </c>
      <c r="D75" s="383">
        <v>0</v>
      </c>
      <c r="E75" s="383">
        <v>0</v>
      </c>
      <c r="F75" s="383">
        <v>0</v>
      </c>
      <c r="G75" s="383">
        <v>42473213.50999999</v>
      </c>
      <c r="H75" s="383">
        <v>33380641.379999999</v>
      </c>
      <c r="I75" s="383">
        <v>85222525.049999982</v>
      </c>
      <c r="J75" s="383">
        <v>122292562.25999999</v>
      </c>
      <c r="K75" s="198">
        <v>258717241.58000001</v>
      </c>
    </row>
    <row r="76" spans="1:11">
      <c r="A76" s="51" t="s">
        <v>1014</v>
      </c>
      <c r="B76" s="383">
        <v>0</v>
      </c>
      <c r="C76" s="383">
        <v>0</v>
      </c>
      <c r="D76" s="383">
        <v>0</v>
      </c>
      <c r="E76" s="383">
        <v>0</v>
      </c>
      <c r="F76" s="383">
        <v>0</v>
      </c>
      <c r="G76" s="383">
        <v>0</v>
      </c>
      <c r="H76" s="383">
        <v>0</v>
      </c>
      <c r="I76" s="383">
        <v>0</v>
      </c>
      <c r="J76" s="383">
        <v>0</v>
      </c>
      <c r="K76" s="198">
        <v>0</v>
      </c>
    </row>
    <row r="77" spans="1:11">
      <c r="A77" s="51" t="s">
        <v>958</v>
      </c>
      <c r="B77" s="383">
        <v>0</v>
      </c>
      <c r="C77" s="383">
        <v>0</v>
      </c>
      <c r="D77" s="383">
        <v>0</v>
      </c>
      <c r="E77" s="383">
        <v>0</v>
      </c>
      <c r="F77" s="383">
        <v>0</v>
      </c>
      <c r="G77" s="383">
        <v>200194.08</v>
      </c>
      <c r="H77" s="383">
        <v>1290244.46</v>
      </c>
      <c r="I77" s="383">
        <v>1916569.23</v>
      </c>
      <c r="J77" s="383">
        <v>5564560</v>
      </c>
      <c r="K77" s="198">
        <v>5314829</v>
      </c>
    </row>
    <row r="78" spans="1:11">
      <c r="A78" s="51" t="s">
        <v>1015</v>
      </c>
      <c r="B78" s="383">
        <v>0</v>
      </c>
      <c r="C78" s="383">
        <v>0</v>
      </c>
      <c r="D78" s="383">
        <v>0</v>
      </c>
      <c r="E78" s="383">
        <v>0</v>
      </c>
      <c r="F78" s="383">
        <v>0</v>
      </c>
      <c r="G78" s="383">
        <v>32823409.16</v>
      </c>
      <c r="H78" s="383">
        <v>43362135.740000002</v>
      </c>
      <c r="I78" s="383">
        <v>50223641.810000002</v>
      </c>
      <c r="J78" s="383">
        <v>52939092.790000007</v>
      </c>
      <c r="K78" s="198">
        <v>86030955.61999999</v>
      </c>
    </row>
    <row r="79" spans="1:11">
      <c r="A79" s="51" t="s">
        <v>1016</v>
      </c>
      <c r="B79" s="383">
        <v>0</v>
      </c>
      <c r="C79" s="383">
        <v>0</v>
      </c>
      <c r="D79" s="383">
        <v>0</v>
      </c>
      <c r="E79" s="383">
        <v>0</v>
      </c>
      <c r="F79" s="383">
        <v>0</v>
      </c>
      <c r="G79" s="383">
        <v>402803231.55999994</v>
      </c>
      <c r="H79" s="383">
        <v>403901613.00000006</v>
      </c>
      <c r="I79" s="383">
        <v>516228882.51000005</v>
      </c>
      <c r="J79" s="383">
        <v>597785601.51999986</v>
      </c>
      <c r="K79" s="198">
        <v>537616719.66000009</v>
      </c>
    </row>
    <row r="80" spans="1:11">
      <c r="A80" s="70" t="s">
        <v>1017</v>
      </c>
      <c r="B80" s="382">
        <v>183837864.41</v>
      </c>
      <c r="C80" s="382">
        <v>551977242.94000006</v>
      </c>
      <c r="D80" s="382">
        <v>582971957.55999994</v>
      </c>
      <c r="E80" s="382">
        <v>784052920.31000006</v>
      </c>
      <c r="F80" s="382">
        <v>649399529.56999993</v>
      </c>
      <c r="G80" s="808">
        <v>677494698.07000005</v>
      </c>
      <c r="H80" s="808">
        <v>822746743.00999963</v>
      </c>
      <c r="I80" s="808">
        <v>1095390953.6399999</v>
      </c>
      <c r="J80" s="808">
        <v>1651392221.03</v>
      </c>
      <c r="K80" s="808">
        <v>1755789839.6799996</v>
      </c>
    </row>
    <row r="81" spans="1:11">
      <c r="A81" s="51" t="s">
        <v>1018</v>
      </c>
      <c r="B81" s="383">
        <v>5045572</v>
      </c>
      <c r="C81" s="383">
        <v>6381850.75</v>
      </c>
      <c r="D81" s="383">
        <v>2050</v>
      </c>
      <c r="E81" s="383">
        <v>5210198</v>
      </c>
      <c r="F81" s="383">
        <v>7564383.8499999996</v>
      </c>
      <c r="G81" s="383">
        <v>1230927.96</v>
      </c>
      <c r="H81" s="383">
        <v>5150702.38</v>
      </c>
      <c r="I81" s="383">
        <v>294184</v>
      </c>
      <c r="J81" s="383">
        <v>2594762.83</v>
      </c>
      <c r="K81" s="123">
        <v>91161604</v>
      </c>
    </row>
    <row r="82" spans="1:11">
      <c r="A82" s="51" t="s">
        <v>1019</v>
      </c>
      <c r="B82" s="383">
        <v>0</v>
      </c>
      <c r="C82" s="383">
        <v>908090.9</v>
      </c>
      <c r="D82" s="383">
        <v>273091.52</v>
      </c>
      <c r="E82" s="383">
        <v>417707.3</v>
      </c>
      <c r="F82" s="383">
        <v>264136.27999999997</v>
      </c>
      <c r="G82" s="383">
        <v>183922.88000000003</v>
      </c>
      <c r="H82" s="383">
        <v>2187808</v>
      </c>
      <c r="I82" s="383">
        <v>11934711.459999999</v>
      </c>
      <c r="J82" s="383">
        <v>11536309.73</v>
      </c>
      <c r="K82" s="123">
        <v>5703660.21</v>
      </c>
    </row>
    <row r="83" spans="1:11">
      <c r="A83" s="51" t="s">
        <v>975</v>
      </c>
      <c r="B83" s="383">
        <v>0</v>
      </c>
      <c r="C83" s="383">
        <v>12300570.199999999</v>
      </c>
      <c r="D83" s="383">
        <v>2185205.87</v>
      </c>
      <c r="E83" s="383">
        <v>11407429.51</v>
      </c>
      <c r="F83" s="383">
        <v>8208960.7800000003</v>
      </c>
      <c r="G83" s="383">
        <v>1704793.35</v>
      </c>
      <c r="H83" s="383">
        <v>5013772.45</v>
      </c>
      <c r="I83" s="383">
        <v>14190281.1</v>
      </c>
      <c r="J83" s="383">
        <v>25449770.84</v>
      </c>
      <c r="K83" s="123">
        <v>70212188.989999995</v>
      </c>
    </row>
    <row r="84" spans="1:11">
      <c r="A84" s="51" t="s">
        <v>976</v>
      </c>
      <c r="B84" s="383">
        <v>41940157</v>
      </c>
      <c r="C84" s="383">
        <v>6660793.0999999996</v>
      </c>
      <c r="D84" s="383">
        <v>35078860.109999999</v>
      </c>
      <c r="E84" s="383">
        <v>52711304.350000001</v>
      </c>
      <c r="F84" s="383">
        <v>45908565.369999997</v>
      </c>
      <c r="G84" s="383">
        <v>46235283.759999998</v>
      </c>
      <c r="H84" s="383">
        <v>105510208.98</v>
      </c>
      <c r="I84" s="383">
        <v>81315987.799999997</v>
      </c>
      <c r="J84" s="383">
        <v>89356289.409999996</v>
      </c>
      <c r="K84" s="123">
        <v>99004659.220000014</v>
      </c>
    </row>
    <row r="85" spans="1:11">
      <c r="A85" s="51" t="s">
        <v>384</v>
      </c>
      <c r="B85" s="383">
        <v>136852135.41</v>
      </c>
      <c r="C85" s="383">
        <v>525725937.98999995</v>
      </c>
      <c r="D85" s="383">
        <v>545432750.05999994</v>
      </c>
      <c r="E85" s="383">
        <v>714182350.15000021</v>
      </c>
      <c r="F85" s="383">
        <v>587453483.28999984</v>
      </c>
      <c r="G85" s="383">
        <v>628139770.11999989</v>
      </c>
      <c r="H85" s="383">
        <v>704884250.19999993</v>
      </c>
      <c r="I85" s="383">
        <v>987655789.28000009</v>
      </c>
      <c r="J85" s="383">
        <v>1522455088.2200003</v>
      </c>
      <c r="K85" s="123">
        <v>1489707727.2599995</v>
      </c>
    </row>
    <row r="86" spans="1:11" ht="15.75" thickBot="1">
      <c r="A86" s="70" t="s">
        <v>978</v>
      </c>
      <c r="B86" s="382">
        <v>1221842663.26</v>
      </c>
      <c r="C86" s="382">
        <v>1440714499.5599999</v>
      </c>
      <c r="D86" s="382">
        <v>1776253272.02</v>
      </c>
      <c r="E86" s="382">
        <v>2234107550.0900011</v>
      </c>
      <c r="F86" s="382">
        <v>2840605148.2200003</v>
      </c>
      <c r="G86" s="808">
        <v>3077087855.6699986</v>
      </c>
      <c r="H86" s="808">
        <v>3176460570.1099987</v>
      </c>
      <c r="I86" s="808">
        <v>3811702441.5100002</v>
      </c>
      <c r="J86" s="808">
        <v>4250079037.3100014</v>
      </c>
      <c r="K86" s="808">
        <v>4534976187.0500021</v>
      </c>
    </row>
    <row r="87" spans="1:11" ht="15" customHeight="1" thickTop="1" thickBot="1">
      <c r="A87" s="271" t="s">
        <v>81</v>
      </c>
      <c r="B87" s="1166">
        <v>141</v>
      </c>
      <c r="C87" s="1166">
        <v>156</v>
      </c>
      <c r="D87" s="1166">
        <v>150</v>
      </c>
      <c r="E87" s="1166">
        <v>133</v>
      </c>
      <c r="F87" s="1166">
        <v>85</v>
      </c>
      <c r="G87" s="1166">
        <v>80</v>
      </c>
      <c r="H87" s="1166">
        <v>83</v>
      </c>
      <c r="I87" s="1166">
        <v>84</v>
      </c>
      <c r="J87" s="1166">
        <v>82</v>
      </c>
      <c r="K87" s="1166">
        <v>103</v>
      </c>
    </row>
    <row r="88" spans="1:11" ht="16.5" thickTop="1">
      <c r="A88" s="7" t="s">
        <v>1070</v>
      </c>
      <c r="I88" s="1017"/>
      <c r="J88" s="1015"/>
    </row>
    <row r="89" spans="1:11" ht="15.75">
      <c r="A89" s="7" t="s">
        <v>534</v>
      </c>
    </row>
    <row r="90" spans="1:11" ht="15.75">
      <c r="A90" s="7" t="s">
        <v>535</v>
      </c>
    </row>
    <row r="91" spans="1:11" ht="15.75">
      <c r="A91" s="7" t="s">
        <v>552</v>
      </c>
    </row>
    <row r="92" spans="1:11" ht="15.75">
      <c r="A92" s="7" t="s">
        <v>632</v>
      </c>
    </row>
    <row r="93" spans="1:11" ht="15.75">
      <c r="A93" s="7" t="s">
        <v>1258</v>
      </c>
    </row>
    <row r="94" spans="1:11" ht="15.75">
      <c r="A94" s="7" t="s">
        <v>1451</v>
      </c>
    </row>
    <row r="95" spans="1:11" ht="15.75">
      <c r="A95" s="7" t="s">
        <v>1592</v>
      </c>
    </row>
    <row r="96" spans="1:11" ht="15.75">
      <c r="A96" s="7" t="s">
        <v>1892</v>
      </c>
    </row>
    <row r="97" spans="1:1" ht="15.75">
      <c r="A97" s="7" t="s">
        <v>613</v>
      </c>
    </row>
    <row r="98" spans="1:1" ht="15.75">
      <c r="A98" s="44" t="s">
        <v>1918</v>
      </c>
    </row>
    <row r="99" spans="1:1" ht="15.75">
      <c r="A99" s="657" t="s">
        <v>1540</v>
      </c>
    </row>
    <row r="100" spans="1:1">
      <c r="A100" s="685"/>
    </row>
  </sheetData>
  <phoneticPr fontId="0" type="noConversion"/>
  <pageMargins left="0.71" right="0.55118110236220474" top="0.73" bottom="0.26" header="0.31496062992125984" footer="0.17"/>
  <pageSetup scale="46" orientation="portrait" r:id="rId1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Sheet136"/>
  <dimension ref="A2:M97"/>
  <sheetViews>
    <sheetView showGridLines="0" topLeftCell="A22" zoomScaleNormal="100" workbookViewId="0">
      <pane xSplit="1" topLeftCell="B1" activePane="topRight" state="frozen"/>
      <selection activeCell="A29" sqref="A29"/>
      <selection pane="topRight" activeCell="K53" sqref="K53"/>
    </sheetView>
  </sheetViews>
  <sheetFormatPr defaultRowHeight="15"/>
  <cols>
    <col min="1" max="1" width="51" style="51" customWidth="1"/>
    <col min="2" max="6" width="14" style="51" customWidth="1"/>
    <col min="7" max="7" width="14.5703125" style="652" customWidth="1"/>
    <col min="8" max="8" width="15.28515625" style="51" customWidth="1"/>
    <col min="9" max="9" width="14.5703125" style="51" customWidth="1"/>
    <col min="10" max="10" width="13.85546875" style="51" customWidth="1"/>
    <col min="11" max="11" width="11.85546875" style="51" customWidth="1"/>
    <col min="12" max="12" width="40.140625" style="51" customWidth="1"/>
    <col min="13" max="13" width="19" style="51" bestFit="1" customWidth="1"/>
    <col min="14" max="16384" width="9.140625" style="51"/>
  </cols>
  <sheetData>
    <row r="2" spans="1:13">
      <c r="A2" s="61" t="s">
        <v>231</v>
      </c>
      <c r="B2" s="62"/>
      <c r="C2" s="62"/>
      <c r="D2" s="61"/>
      <c r="E2" s="61"/>
      <c r="F2" s="61"/>
      <c r="G2" s="761"/>
      <c r="H2" s="761"/>
      <c r="I2" s="761"/>
      <c r="J2" s="1165"/>
      <c r="K2" s="1165">
        <v>141</v>
      </c>
    </row>
    <row r="3" spans="1:13">
      <c r="G3" s="772"/>
    </row>
    <row r="4" spans="1:13">
      <c r="G4" s="772"/>
    </row>
    <row r="5" spans="1:13">
      <c r="A5" s="195"/>
      <c r="G5" s="772"/>
    </row>
    <row r="6" spans="1:13">
      <c r="A6" s="195"/>
      <c r="G6" s="772"/>
    </row>
    <row r="7" spans="1:13">
      <c r="A7" s="195"/>
      <c r="G7" s="772"/>
    </row>
    <row r="8" spans="1:13">
      <c r="A8" s="58" t="s">
        <v>612</v>
      </c>
      <c r="G8" s="772"/>
    </row>
    <row r="9" spans="1:13">
      <c r="A9" s="141" t="s">
        <v>87</v>
      </c>
      <c r="G9" s="772"/>
    </row>
    <row r="10" spans="1:13">
      <c r="A10" s="196" t="s">
        <v>147</v>
      </c>
      <c r="G10" s="772"/>
    </row>
    <row r="11" spans="1:13" ht="15" customHeight="1">
      <c r="A11" s="70" t="s">
        <v>498</v>
      </c>
      <c r="G11" s="772"/>
    </row>
    <row r="12" spans="1:13" ht="15" customHeight="1">
      <c r="A12" s="70" t="s">
        <v>1449</v>
      </c>
      <c r="G12" s="772"/>
    </row>
    <row r="13" spans="1:13" ht="15" customHeight="1">
      <c r="A13" s="56" t="s">
        <v>386</v>
      </c>
      <c r="G13" s="772"/>
    </row>
    <row r="14" spans="1:13">
      <c r="A14" s="55" t="s">
        <v>80</v>
      </c>
      <c r="B14" s="1147">
        <v>2007</v>
      </c>
      <c r="C14" s="1147">
        <v>2008</v>
      </c>
      <c r="D14" s="1147">
        <v>2009</v>
      </c>
      <c r="E14" s="1147">
        <v>2010</v>
      </c>
      <c r="F14" s="1147">
        <v>2011</v>
      </c>
      <c r="G14" s="1164">
        <v>2012</v>
      </c>
      <c r="H14" s="1147">
        <v>2013</v>
      </c>
      <c r="I14" s="1164">
        <v>2014</v>
      </c>
      <c r="J14" s="1147">
        <v>2015</v>
      </c>
      <c r="K14" s="1164">
        <v>2016</v>
      </c>
    </row>
    <row r="15" spans="1:13" ht="15.75">
      <c r="A15" s="287" t="s">
        <v>1063</v>
      </c>
      <c r="B15" s="284">
        <v>34466946243.259987</v>
      </c>
      <c r="C15" s="284">
        <v>49156271304.46003</v>
      </c>
      <c r="D15" s="284">
        <v>49391203314.899963</v>
      </c>
      <c r="E15" s="284">
        <v>48232250750.950027</v>
      </c>
      <c r="F15" s="284">
        <v>56801625645.650009</v>
      </c>
      <c r="G15" s="284">
        <v>62580627530.520004</v>
      </c>
      <c r="H15" s="284">
        <v>70806452168.850006</v>
      </c>
      <c r="I15" s="74">
        <v>87283.148619453277</v>
      </c>
      <c r="J15" s="284">
        <v>92677624290.439911</v>
      </c>
      <c r="K15" s="284">
        <v>98792682752.349945</v>
      </c>
      <c r="L15" s="711"/>
      <c r="M15" s="1299"/>
    </row>
    <row r="16" spans="1:13">
      <c r="A16" s="223" t="s">
        <v>1064</v>
      </c>
      <c r="B16" s="198">
        <v>0</v>
      </c>
      <c r="C16" s="198">
        <v>0</v>
      </c>
      <c r="D16" s="198">
        <v>0</v>
      </c>
      <c r="E16" s="198">
        <v>0</v>
      </c>
      <c r="F16" s="198">
        <v>0</v>
      </c>
      <c r="G16" s="383">
        <v>32999307979.149982</v>
      </c>
      <c r="H16" s="383">
        <v>36072809591.729996</v>
      </c>
      <c r="I16" s="75">
        <v>43855.561192883972</v>
      </c>
      <c r="J16" s="383">
        <v>54005556486.599991</v>
      </c>
      <c r="K16" s="383">
        <v>59625218700.230171</v>
      </c>
      <c r="L16"/>
      <c r="M16" s="1300"/>
    </row>
    <row r="17" spans="1:13">
      <c r="A17" s="223" t="s">
        <v>1065</v>
      </c>
      <c r="B17" s="198">
        <v>20272090695.109993</v>
      </c>
      <c r="C17" s="198">
        <v>32768596937.800022</v>
      </c>
      <c r="D17" s="198">
        <v>24174701534.02</v>
      </c>
      <c r="E17" s="198">
        <v>28094748252.469975</v>
      </c>
      <c r="F17" s="198">
        <v>35814360104.689987</v>
      </c>
      <c r="G17" s="198">
        <v>10842493607.91</v>
      </c>
      <c r="H17" s="383">
        <v>12523472109.519997</v>
      </c>
      <c r="I17" s="75">
        <v>17217.845977332589</v>
      </c>
      <c r="J17" s="383">
        <v>13487469756.37001</v>
      </c>
      <c r="K17" s="383">
        <v>12291724737.460007</v>
      </c>
      <c r="L17"/>
      <c r="M17" s="1300"/>
    </row>
    <row r="18" spans="1:13">
      <c r="A18" s="223" t="s">
        <v>1066</v>
      </c>
      <c r="B18" s="198">
        <v>6604989900.5799971</v>
      </c>
      <c r="C18" s="198">
        <v>7359442439.4499989</v>
      </c>
      <c r="D18" s="198">
        <v>6896033530.7299995</v>
      </c>
      <c r="E18" s="198">
        <v>7612441891.9199991</v>
      </c>
      <c r="F18" s="198">
        <v>8000437692.2700024</v>
      </c>
      <c r="G18" s="198">
        <v>6475146060.3999987</v>
      </c>
      <c r="H18" s="383">
        <v>6142748472.1700001</v>
      </c>
      <c r="I18" s="75">
        <v>7691.2415478215298</v>
      </c>
      <c r="J18" s="383">
        <v>7824515087.1599922</v>
      </c>
      <c r="K18" s="383">
        <v>7012447023.9499979</v>
      </c>
      <c r="L18"/>
      <c r="M18" s="1300"/>
    </row>
    <row r="19" spans="1:13">
      <c r="A19" s="223" t="s">
        <v>1067</v>
      </c>
      <c r="B19" s="198">
        <v>167028940.25</v>
      </c>
      <c r="C19" s="198">
        <v>228929884.43999991</v>
      </c>
      <c r="D19" s="198">
        <v>336097719.76000023</v>
      </c>
      <c r="E19" s="198">
        <v>343837535.04000008</v>
      </c>
      <c r="F19" s="198">
        <v>196284911.17002106</v>
      </c>
      <c r="G19" s="198">
        <v>419029465.15000004</v>
      </c>
      <c r="H19" s="383">
        <v>3861626.79</v>
      </c>
      <c r="I19" s="75">
        <v>64.532509706608479</v>
      </c>
      <c r="J19" s="383">
        <v>742214.01</v>
      </c>
      <c r="K19" s="383">
        <v>529709851.52999991</v>
      </c>
      <c r="L19"/>
      <c r="M19" s="1300"/>
    </row>
    <row r="20" spans="1:13">
      <c r="A20" s="223" t="s">
        <v>1068</v>
      </c>
      <c r="B20" s="198">
        <v>7422798324.3200006</v>
      </c>
      <c r="C20" s="198">
        <v>8799302042.7699947</v>
      </c>
      <c r="D20" s="198">
        <v>17984370530.390003</v>
      </c>
      <c r="E20" s="198">
        <v>12181223071.520004</v>
      </c>
      <c r="F20" s="198">
        <v>12790542937.519997</v>
      </c>
      <c r="G20" s="198">
        <v>11478011478.799999</v>
      </c>
      <c r="H20" s="383">
        <v>15901850253.930002</v>
      </c>
      <c r="I20" s="75">
        <v>18453.841446158884</v>
      </c>
      <c r="J20" s="383">
        <v>17154442924.629997</v>
      </c>
      <c r="K20" s="383">
        <v>19331004411.12999</v>
      </c>
      <c r="L20"/>
      <c r="M20" s="1300"/>
    </row>
    <row r="21" spans="1:13" ht="15.75">
      <c r="A21" s="287" t="s">
        <v>914</v>
      </c>
      <c r="B21" s="284">
        <v>215632860.90999997</v>
      </c>
      <c r="C21" s="284">
        <v>468146884.60999984</v>
      </c>
      <c r="D21" s="284">
        <v>803675302.28999996</v>
      </c>
      <c r="E21" s="284">
        <v>2222267819.8800006</v>
      </c>
      <c r="F21" s="284">
        <v>650343412.63000011</v>
      </c>
      <c r="G21" s="284">
        <v>176114890.49000004</v>
      </c>
      <c r="H21" s="284">
        <v>984054350.25999999</v>
      </c>
      <c r="I21" s="74">
        <v>341.27320992000011</v>
      </c>
      <c r="J21" s="284">
        <v>261859085.56</v>
      </c>
      <c r="K21" s="284">
        <v>280918865.1099999</v>
      </c>
      <c r="L21" s="711"/>
      <c r="M21" s="1299"/>
    </row>
    <row r="22" spans="1:13">
      <c r="A22" s="223" t="s">
        <v>1337</v>
      </c>
      <c r="B22" s="198">
        <v>0</v>
      </c>
      <c r="C22" s="198">
        <v>0</v>
      </c>
      <c r="D22" s="198">
        <v>0</v>
      </c>
      <c r="E22" s="198">
        <v>0</v>
      </c>
      <c r="F22" s="198">
        <v>0</v>
      </c>
      <c r="G22" s="383">
        <v>14217078.720000001</v>
      </c>
      <c r="H22" s="383">
        <v>17101617</v>
      </c>
      <c r="I22" s="75">
        <v>20.25134495</v>
      </c>
      <c r="J22" s="383">
        <v>44799927.56000001</v>
      </c>
      <c r="K22" s="383">
        <v>45611673.519999988</v>
      </c>
      <c r="L22"/>
      <c r="M22" s="1300"/>
    </row>
    <row r="23" spans="1:13">
      <c r="A23" s="223" t="s">
        <v>1585</v>
      </c>
      <c r="B23" s="198">
        <v>0</v>
      </c>
      <c r="C23" s="198">
        <v>0</v>
      </c>
      <c r="D23" s="198">
        <v>0</v>
      </c>
      <c r="E23" s="198">
        <v>0</v>
      </c>
      <c r="F23" s="198">
        <v>0</v>
      </c>
      <c r="G23" s="383">
        <v>9165198.3699999992</v>
      </c>
      <c r="H23" s="383">
        <v>0</v>
      </c>
      <c r="I23" s="75">
        <v>9.2201263299999994</v>
      </c>
      <c r="J23" s="383">
        <v>0</v>
      </c>
      <c r="K23" s="383">
        <v>0</v>
      </c>
      <c r="L23"/>
      <c r="M23" s="1300"/>
    </row>
    <row r="24" spans="1:13">
      <c r="A24" s="223" t="s">
        <v>1069</v>
      </c>
      <c r="B24" s="198">
        <v>3748770.05</v>
      </c>
      <c r="C24" s="198">
        <v>15696331.360000001</v>
      </c>
      <c r="D24" s="198">
        <v>16561670.93</v>
      </c>
      <c r="E24" s="198">
        <v>2824059.7800000003</v>
      </c>
      <c r="F24" s="198">
        <v>20095157.580000002</v>
      </c>
      <c r="G24" s="198">
        <v>0</v>
      </c>
      <c r="H24" s="198">
        <v>0</v>
      </c>
      <c r="I24" s="198">
        <v>0</v>
      </c>
      <c r="J24" s="198">
        <v>0</v>
      </c>
      <c r="K24" s="198">
        <v>0</v>
      </c>
      <c r="M24" s="1300"/>
    </row>
    <row r="25" spans="1:13">
      <c r="A25" s="223" t="s">
        <v>915</v>
      </c>
      <c r="B25" s="198">
        <v>119129652.44</v>
      </c>
      <c r="C25" s="198">
        <v>217616712</v>
      </c>
      <c r="D25" s="198">
        <v>521058917</v>
      </c>
      <c r="E25" s="198">
        <v>2013954843.5</v>
      </c>
      <c r="F25" s="198">
        <v>562097351</v>
      </c>
      <c r="G25" s="198">
        <v>38725297</v>
      </c>
      <c r="H25" s="383">
        <v>50055667</v>
      </c>
      <c r="I25" s="75">
        <v>156.81634700000001</v>
      </c>
      <c r="J25" s="383">
        <v>41978495.710000001</v>
      </c>
      <c r="K25" s="383">
        <v>101711849</v>
      </c>
      <c r="L25"/>
      <c r="M25" s="1300"/>
    </row>
    <row r="26" spans="1:13">
      <c r="A26" s="223" t="s">
        <v>916</v>
      </c>
      <c r="B26" s="198">
        <v>142855</v>
      </c>
      <c r="C26" s="198">
        <v>2268432.7200000002</v>
      </c>
      <c r="D26" s="198">
        <v>391006</v>
      </c>
      <c r="E26" s="198">
        <v>3739569</v>
      </c>
      <c r="F26" s="198">
        <v>6598114</v>
      </c>
      <c r="G26" s="198">
        <v>8223241.2799999993</v>
      </c>
      <c r="H26" s="383">
        <v>54148484.149999999</v>
      </c>
      <c r="I26" s="75">
        <v>77.585031400000005</v>
      </c>
      <c r="J26" s="383">
        <v>115637640.34999999</v>
      </c>
      <c r="K26" s="383">
        <v>23011781.469999999</v>
      </c>
      <c r="L26"/>
      <c r="M26" s="1300"/>
    </row>
    <row r="27" spans="1:13">
      <c r="A27" s="223" t="s">
        <v>917</v>
      </c>
      <c r="B27" s="198">
        <v>92611583.420000002</v>
      </c>
      <c r="C27" s="198">
        <v>232565408.53000003</v>
      </c>
      <c r="D27" s="198">
        <v>265663708.35999998</v>
      </c>
      <c r="E27" s="198">
        <v>201749347.60000002</v>
      </c>
      <c r="F27" s="198">
        <v>61552790.050000012</v>
      </c>
      <c r="G27" s="198">
        <v>105784045.11999999</v>
      </c>
      <c r="H27" s="383">
        <v>862748582.11000001</v>
      </c>
      <c r="I27" s="75">
        <v>77.400360270000007</v>
      </c>
      <c r="J27" s="383">
        <v>59443021.939999983</v>
      </c>
      <c r="K27" s="383">
        <v>110583561.12</v>
      </c>
      <c r="L27"/>
      <c r="M27" s="1300"/>
    </row>
    <row r="28" spans="1:13" ht="15.75">
      <c r="A28" s="287" t="s">
        <v>918</v>
      </c>
      <c r="B28" s="284">
        <v>5447763432.5</v>
      </c>
      <c r="C28" s="284">
        <v>5474768407.1499996</v>
      </c>
      <c r="D28" s="284">
        <v>2226523312.71</v>
      </c>
      <c r="E28" s="284">
        <v>4197870972.2700009</v>
      </c>
      <c r="F28" s="284">
        <v>6565491731.6000004</v>
      </c>
      <c r="G28" s="284">
        <v>4046741407.5799994</v>
      </c>
      <c r="H28" s="284">
        <v>2700100844.0500002</v>
      </c>
      <c r="I28" s="74">
        <v>7190.0198130299996</v>
      </c>
      <c r="J28" s="284">
        <v>6065135142.4400015</v>
      </c>
      <c r="K28" s="284">
        <v>2531547270.7900023</v>
      </c>
      <c r="L28" s="711"/>
      <c r="M28" s="1299"/>
    </row>
    <row r="29" spans="1:13">
      <c r="A29" s="223" t="s">
        <v>1071</v>
      </c>
      <c r="B29" s="198">
        <v>114553817</v>
      </c>
      <c r="C29" s="198">
        <v>110764421.70999999</v>
      </c>
      <c r="D29" s="198">
        <v>929585106.28999996</v>
      </c>
      <c r="E29" s="198">
        <v>1239185099.6900001</v>
      </c>
      <c r="F29" s="198">
        <v>4560547723.1000004</v>
      </c>
      <c r="G29" s="198">
        <v>1272287107.97</v>
      </c>
      <c r="H29" s="383">
        <v>519215726.89999998</v>
      </c>
      <c r="I29" s="75">
        <v>1291.2104787200003</v>
      </c>
      <c r="J29" s="383">
        <v>623905884.85000002</v>
      </c>
      <c r="K29" s="383">
        <v>87703784.690000013</v>
      </c>
      <c r="L29"/>
      <c r="M29" s="1300"/>
    </row>
    <row r="30" spans="1:13">
      <c r="A30" s="223" t="s">
        <v>990</v>
      </c>
      <c r="B30" s="198">
        <v>1310545882.8900001</v>
      </c>
      <c r="C30" s="198">
        <v>172671543.46000001</v>
      </c>
      <c r="D30" s="198">
        <v>260848.02</v>
      </c>
      <c r="E30" s="198">
        <v>300365131</v>
      </c>
      <c r="F30" s="198">
        <v>31663693.32</v>
      </c>
      <c r="G30" s="198">
        <v>618562310.83000004</v>
      </c>
      <c r="H30" s="383">
        <v>18463922.620000001</v>
      </c>
      <c r="I30" s="75">
        <v>1.924064</v>
      </c>
      <c r="J30" s="383">
        <v>158745178.15000001</v>
      </c>
      <c r="K30" s="383">
        <v>10601099</v>
      </c>
      <c r="L30"/>
      <c r="M30" s="1300"/>
    </row>
    <row r="31" spans="1:13">
      <c r="A31" s="223" t="s">
        <v>921</v>
      </c>
      <c r="B31" s="198">
        <v>450011006.25999999</v>
      </c>
      <c r="C31" s="198">
        <v>535626105.63999987</v>
      </c>
      <c r="D31" s="198">
        <v>500464582.12</v>
      </c>
      <c r="E31" s="198">
        <v>867893946.83000016</v>
      </c>
      <c r="F31" s="198">
        <v>1139517710.1099999</v>
      </c>
      <c r="G31" s="198">
        <v>1204352373.23</v>
      </c>
      <c r="H31" s="383">
        <v>1157722305.6099999</v>
      </c>
      <c r="I31" s="75">
        <v>3144.4224280999988</v>
      </c>
      <c r="J31" s="383">
        <v>2195783423.5999994</v>
      </c>
      <c r="K31" s="383">
        <v>1050220959.8599998</v>
      </c>
      <c r="L31"/>
      <c r="M31" s="1300"/>
    </row>
    <row r="32" spans="1:13">
      <c r="A32" s="223" t="s">
        <v>922</v>
      </c>
      <c r="B32" s="198">
        <v>20843811</v>
      </c>
      <c r="C32" s="198">
        <v>55865509.190000013</v>
      </c>
      <c r="D32" s="198">
        <v>37003122.620000005</v>
      </c>
      <c r="E32" s="198">
        <v>3965077.69</v>
      </c>
      <c r="F32" s="198">
        <v>10509065.810000001</v>
      </c>
      <c r="G32" s="198">
        <v>2642474.8400000003</v>
      </c>
      <c r="H32" s="383">
        <v>948702.81</v>
      </c>
      <c r="I32" s="75">
        <v>331.25614718999998</v>
      </c>
      <c r="J32" s="383">
        <v>34761232.209999993</v>
      </c>
      <c r="K32" s="383">
        <v>9347184.6099999994</v>
      </c>
      <c r="L32"/>
      <c r="M32" s="1300"/>
    </row>
    <row r="33" spans="1:13">
      <c r="A33" s="223" t="s">
        <v>923</v>
      </c>
      <c r="B33" s="198">
        <v>3550500901.4499998</v>
      </c>
      <c r="C33" s="198">
        <v>4599840827.1499996</v>
      </c>
      <c r="D33" s="198">
        <v>759209653.65999997</v>
      </c>
      <c r="E33" s="198">
        <v>1786461717.0599999</v>
      </c>
      <c r="F33" s="198">
        <v>823253539.25999987</v>
      </c>
      <c r="G33" s="198">
        <v>948897140.0999999</v>
      </c>
      <c r="H33" s="383">
        <v>1003750186.1099999</v>
      </c>
      <c r="I33" s="75">
        <v>2421.2066950200001</v>
      </c>
      <c r="J33" s="383">
        <v>3051939423.6299996</v>
      </c>
      <c r="K33" s="383">
        <v>1373674242.6299999</v>
      </c>
      <c r="L33"/>
      <c r="M33" s="1300"/>
    </row>
    <row r="34" spans="1:13" ht="15.75">
      <c r="A34" s="287" t="s">
        <v>993</v>
      </c>
      <c r="B34" s="284">
        <v>40129034523.769989</v>
      </c>
      <c r="C34" s="284">
        <v>55099186597.220024</v>
      </c>
      <c r="D34" s="284">
        <v>52417234404.499954</v>
      </c>
      <c r="E34" s="284">
        <v>54652389543.000031</v>
      </c>
      <c r="F34" s="284">
        <v>64017460789.879997</v>
      </c>
      <c r="G34" s="284">
        <v>66803483888.590012</v>
      </c>
      <c r="H34" s="284">
        <v>74490607363.159988</v>
      </c>
      <c r="I34" s="74">
        <v>94814.441642069985</v>
      </c>
      <c r="J34" s="284">
        <v>99004618518.439896</v>
      </c>
      <c r="K34" s="284">
        <v>101605148888.24989</v>
      </c>
      <c r="L34" s="711"/>
      <c r="M34" s="1299"/>
    </row>
    <row r="35" spans="1:13" ht="15.75">
      <c r="A35" s="287" t="s">
        <v>1072</v>
      </c>
      <c r="B35" s="284">
        <v>12139285204.690008</v>
      </c>
      <c r="C35" s="284">
        <v>18635947737.260006</v>
      </c>
      <c r="D35" s="284">
        <v>16420465992.900002</v>
      </c>
      <c r="E35" s="284">
        <v>17546850996.759987</v>
      </c>
      <c r="F35" s="284">
        <v>23493912911.069988</v>
      </c>
      <c r="G35" s="284">
        <v>19854380831.750008</v>
      </c>
      <c r="H35" s="284">
        <v>21690077269.959984</v>
      </c>
      <c r="I35" s="74">
        <v>27992.21300303</v>
      </c>
      <c r="J35" s="284">
        <v>31928180704.889938</v>
      </c>
      <c r="K35" s="284">
        <v>28020243221.930023</v>
      </c>
      <c r="L35" s="711"/>
      <c r="M35" s="1299"/>
    </row>
    <row r="36" spans="1:13" ht="15.75">
      <c r="A36" s="287" t="s">
        <v>925</v>
      </c>
      <c r="B36" s="284">
        <v>7647883834.8799982</v>
      </c>
      <c r="C36" s="284">
        <v>10266566774.350006</v>
      </c>
      <c r="D36" s="284">
        <v>10431954490.550001</v>
      </c>
      <c r="E36" s="284">
        <v>11374466506.409998</v>
      </c>
      <c r="F36" s="284">
        <v>11783939180.73</v>
      </c>
      <c r="G36" s="284">
        <v>13031936246.809998</v>
      </c>
      <c r="H36" s="284">
        <v>15058792736.099995</v>
      </c>
      <c r="I36" s="74">
        <v>17689.104970889992</v>
      </c>
      <c r="J36" s="284">
        <v>19608295720.289993</v>
      </c>
      <c r="K36" s="284">
        <v>21100632746.810005</v>
      </c>
      <c r="L36" s="711"/>
      <c r="M36" s="1299"/>
    </row>
    <row r="37" spans="1:13">
      <c r="A37" s="223" t="s">
        <v>926</v>
      </c>
      <c r="B37" s="198">
        <v>4774162424.4900007</v>
      </c>
      <c r="C37" s="198">
        <v>6736180595.3899984</v>
      </c>
      <c r="D37" s="198">
        <v>6477587688.2999983</v>
      </c>
      <c r="E37" s="198">
        <v>6995163861.5599995</v>
      </c>
      <c r="F37" s="198">
        <v>7048923614.3100014</v>
      </c>
      <c r="G37" s="198">
        <v>8045789140.4300041</v>
      </c>
      <c r="H37" s="383">
        <v>9158843237.0199986</v>
      </c>
      <c r="I37" s="75">
        <v>10737.569488480001</v>
      </c>
      <c r="J37" s="383">
        <v>11587327242.849985</v>
      </c>
      <c r="K37" s="383">
        <v>12945680298.850002</v>
      </c>
      <c r="L37"/>
      <c r="M37" s="1300"/>
    </row>
    <row r="38" spans="1:13">
      <c r="A38" s="223" t="s">
        <v>927</v>
      </c>
      <c r="B38" s="198">
        <v>73385419.200000003</v>
      </c>
      <c r="C38" s="198">
        <v>98561389.189999998</v>
      </c>
      <c r="D38" s="198">
        <v>11843769.960000001</v>
      </c>
      <c r="E38" s="198">
        <v>12717232.829999998</v>
      </c>
      <c r="F38" s="198">
        <v>119492213.01000001</v>
      </c>
      <c r="G38" s="198">
        <v>135087512.63000003</v>
      </c>
      <c r="H38" s="383">
        <v>42111122.539999999</v>
      </c>
      <c r="I38" s="75">
        <v>32.631782539999996</v>
      </c>
      <c r="J38" s="383">
        <v>21878478.18</v>
      </c>
      <c r="K38" s="383">
        <v>22222512.300000001</v>
      </c>
      <c r="L38"/>
      <c r="M38" s="1300"/>
    </row>
    <row r="39" spans="1:13">
      <c r="A39" s="223" t="s">
        <v>928</v>
      </c>
      <c r="B39" s="198">
        <v>286948298.64000005</v>
      </c>
      <c r="C39" s="198">
        <v>409262955.25</v>
      </c>
      <c r="D39" s="198">
        <v>369856859.71999997</v>
      </c>
      <c r="E39" s="198">
        <v>475282759.48000002</v>
      </c>
      <c r="F39" s="198">
        <v>500484443.11000007</v>
      </c>
      <c r="G39" s="198">
        <v>443309282.36000025</v>
      </c>
      <c r="H39" s="383">
        <v>554148361.18999958</v>
      </c>
      <c r="I39" s="75">
        <v>681.30761642999983</v>
      </c>
      <c r="J39" s="383">
        <v>714786707.0600003</v>
      </c>
      <c r="K39" s="383">
        <v>570342581.50999963</v>
      </c>
      <c r="L39"/>
      <c r="M39" s="1300"/>
    </row>
    <row r="40" spans="1:13">
      <c r="A40" s="223" t="s">
        <v>1073</v>
      </c>
      <c r="B40" s="198">
        <v>308211684.19999999</v>
      </c>
      <c r="C40" s="198">
        <v>391748392.51000011</v>
      </c>
      <c r="D40" s="198">
        <v>399737283.52000004</v>
      </c>
      <c r="E40" s="198">
        <v>457019968.32999963</v>
      </c>
      <c r="F40" s="198">
        <v>510761632.2699998</v>
      </c>
      <c r="G40" s="198">
        <v>679213277.9399997</v>
      </c>
      <c r="H40" s="383">
        <v>776607231.1499995</v>
      </c>
      <c r="I40" s="75">
        <v>889.81256189999965</v>
      </c>
      <c r="J40" s="383">
        <v>961454371.12999976</v>
      </c>
      <c r="K40" s="383">
        <v>1130111919.2300005</v>
      </c>
      <c r="L40"/>
      <c r="M40" s="1300"/>
    </row>
    <row r="41" spans="1:13">
      <c r="A41" s="223" t="s">
        <v>932</v>
      </c>
      <c r="B41" s="198">
        <v>2200968685.4299998</v>
      </c>
      <c r="C41" s="198">
        <v>2629883837.6299992</v>
      </c>
      <c r="D41" s="198">
        <v>3172928889.0500007</v>
      </c>
      <c r="E41" s="198">
        <v>3434282684.21</v>
      </c>
      <c r="F41" s="198">
        <v>3604277278.0300031</v>
      </c>
      <c r="G41" s="198">
        <v>3728537033.4499998</v>
      </c>
      <c r="H41" s="383">
        <v>4527321980.1999989</v>
      </c>
      <c r="I41" s="75">
        <v>5347.7835515400066</v>
      </c>
      <c r="J41" s="383">
        <v>6322848921.0700016</v>
      </c>
      <c r="K41" s="383">
        <v>6432275434.8899975</v>
      </c>
      <c r="L41"/>
      <c r="M41" s="1300"/>
    </row>
    <row r="42" spans="1:13" ht="15.75">
      <c r="A42" s="287" t="s">
        <v>2078</v>
      </c>
      <c r="B42" s="284">
        <v>11570784911.150003</v>
      </c>
      <c r="C42" s="284">
        <v>15732131082.980005</v>
      </c>
      <c r="D42" s="284">
        <v>14627931562.280005</v>
      </c>
      <c r="E42" s="284">
        <v>15203725982.369995</v>
      </c>
      <c r="F42" s="284">
        <v>18499101537.140003</v>
      </c>
      <c r="G42" s="284">
        <v>19302066405.550022</v>
      </c>
      <c r="H42" s="284">
        <v>23123725086.549988</v>
      </c>
      <c r="I42" s="74">
        <v>24090.098201279998</v>
      </c>
      <c r="J42" s="284">
        <v>22676098698.020004</v>
      </c>
      <c r="K42" s="284">
        <v>27221544229.630005</v>
      </c>
      <c r="L42" s="711"/>
      <c r="M42" s="1299"/>
    </row>
    <row r="43" spans="1:13">
      <c r="A43" s="223" t="s">
        <v>1074</v>
      </c>
      <c r="B43" s="198">
        <v>64854137.789999999</v>
      </c>
      <c r="C43" s="198">
        <v>74027870.300000012</v>
      </c>
      <c r="D43" s="198">
        <v>96718251.61999999</v>
      </c>
      <c r="E43" s="198">
        <v>84351598.669999987</v>
      </c>
      <c r="F43" s="198">
        <v>89310925.570000008</v>
      </c>
      <c r="G43" s="198">
        <v>109394920.04999998</v>
      </c>
      <c r="H43" s="383">
        <v>148506554.80000001</v>
      </c>
      <c r="I43" s="75">
        <v>111.75069988</v>
      </c>
      <c r="J43" s="383">
        <v>131936573.70999999</v>
      </c>
      <c r="K43" s="383">
        <v>148004449.33000001</v>
      </c>
      <c r="L43"/>
      <c r="M43" s="1300"/>
    </row>
    <row r="44" spans="1:13">
      <c r="A44" s="223" t="s">
        <v>1075</v>
      </c>
      <c r="B44" s="198">
        <v>649237306.94000006</v>
      </c>
      <c r="C44" s="198">
        <v>1891738350.52</v>
      </c>
      <c r="D44" s="198">
        <v>1918003056.6399994</v>
      </c>
      <c r="E44" s="198">
        <v>1377079465.9500005</v>
      </c>
      <c r="F44" s="198">
        <v>1411021483.5899999</v>
      </c>
      <c r="G44" s="198">
        <v>1203010454.5699999</v>
      </c>
      <c r="H44" s="383">
        <v>2162983810.3299999</v>
      </c>
      <c r="I44" s="75">
        <v>1970.1312375999994</v>
      </c>
      <c r="J44" s="383">
        <v>2385141739.1800013</v>
      </c>
      <c r="K44" s="383">
        <v>2670340831.21</v>
      </c>
      <c r="L44"/>
      <c r="M44" s="1300"/>
    </row>
    <row r="45" spans="1:13">
      <c r="A45" s="223" t="s">
        <v>1076</v>
      </c>
      <c r="B45" s="198">
        <v>0</v>
      </c>
      <c r="C45" s="198">
        <v>0</v>
      </c>
      <c r="D45" s="198">
        <v>0</v>
      </c>
      <c r="E45" s="198">
        <v>0</v>
      </c>
      <c r="F45" s="198">
        <v>0</v>
      </c>
      <c r="G45" s="383">
        <v>195899516.06</v>
      </c>
      <c r="H45" s="383">
        <v>414323159.60000002</v>
      </c>
      <c r="I45" s="75">
        <v>512.71059208999998</v>
      </c>
      <c r="J45" s="383">
        <v>555869888.9799999</v>
      </c>
      <c r="K45" s="383">
        <v>540849398.67999995</v>
      </c>
      <c r="L45"/>
      <c r="M45" s="1300"/>
    </row>
    <row r="46" spans="1:13">
      <c r="A46" s="223" t="s">
        <v>1077</v>
      </c>
      <c r="B46" s="198">
        <v>168919955.66999999</v>
      </c>
      <c r="C46" s="198">
        <v>93866243.260000005</v>
      </c>
      <c r="D46" s="198">
        <v>57203516.839999996</v>
      </c>
      <c r="E46" s="198">
        <v>33155079.839999992</v>
      </c>
      <c r="F46" s="198">
        <v>19745167.109999999</v>
      </c>
      <c r="G46" s="198">
        <v>169506245.25999999</v>
      </c>
      <c r="H46" s="383">
        <v>63383135.360000007</v>
      </c>
      <c r="I46" s="75">
        <v>41.038668189999989</v>
      </c>
      <c r="J46" s="383">
        <v>79219820.139999986</v>
      </c>
      <c r="K46" s="383">
        <v>42537960.650000006</v>
      </c>
      <c r="L46"/>
      <c r="M46" s="1300"/>
    </row>
    <row r="47" spans="1:13">
      <c r="A47" s="223" t="s">
        <v>1078</v>
      </c>
      <c r="B47" s="198">
        <v>2692421623.2000003</v>
      </c>
      <c r="C47" s="198">
        <v>3744775397.4300008</v>
      </c>
      <c r="D47" s="198">
        <v>3578231825.3399997</v>
      </c>
      <c r="E47" s="198">
        <v>3770978115.1099982</v>
      </c>
      <c r="F47" s="198">
        <v>4740249592.7999973</v>
      </c>
      <c r="G47" s="198">
        <v>3721779649.9900012</v>
      </c>
      <c r="H47" s="383">
        <v>4070238523.9400015</v>
      </c>
      <c r="I47" s="75">
        <v>5195.1815393199977</v>
      </c>
      <c r="J47" s="383">
        <v>4795424298.5699978</v>
      </c>
      <c r="K47" s="383">
        <v>3854973377.6800008</v>
      </c>
      <c r="L47"/>
      <c r="M47" s="1300"/>
    </row>
    <row r="48" spans="1:13">
      <c r="A48" s="223" t="s">
        <v>1079</v>
      </c>
      <c r="B48" s="198">
        <v>7995351889.5500011</v>
      </c>
      <c r="C48" s="198">
        <v>9941618427.8600121</v>
      </c>
      <c r="D48" s="198">
        <v>8978635097.8299942</v>
      </c>
      <c r="E48" s="198">
        <v>9938161722.7999935</v>
      </c>
      <c r="F48" s="198">
        <v>12238774368.069992</v>
      </c>
      <c r="G48" s="198">
        <v>13902475619.620001</v>
      </c>
      <c r="H48" s="383">
        <v>16265678556.519993</v>
      </c>
      <c r="I48" s="75">
        <v>16259.285465199993</v>
      </c>
      <c r="J48" s="383">
        <v>14728506377.439985</v>
      </c>
      <c r="K48" s="383">
        <v>19964838212.080002</v>
      </c>
      <c r="L48"/>
      <c r="M48" s="1300"/>
    </row>
    <row r="49" spans="1:13" ht="15.75">
      <c r="A49" s="287" t="s">
        <v>941</v>
      </c>
      <c r="B49" s="284">
        <v>499566007.98999995</v>
      </c>
      <c r="C49" s="284">
        <v>771869609.93000019</v>
      </c>
      <c r="D49" s="284">
        <v>794631012.13</v>
      </c>
      <c r="E49" s="284">
        <v>712749236.97999942</v>
      </c>
      <c r="F49" s="284">
        <v>822400792.13999987</v>
      </c>
      <c r="G49" s="284">
        <v>556079951.1400001</v>
      </c>
      <c r="H49" s="284">
        <v>809379270.1500001</v>
      </c>
      <c r="I49" s="74">
        <v>896.39842739999995</v>
      </c>
      <c r="J49" s="284">
        <v>1022416827.33</v>
      </c>
      <c r="K49" s="284">
        <v>1284658711.0099998</v>
      </c>
      <c r="L49" s="711"/>
      <c r="M49" s="1299"/>
    </row>
    <row r="50" spans="1:13">
      <c r="A50" s="223" t="s">
        <v>942</v>
      </c>
      <c r="B50" s="198">
        <v>6823109.5999999996</v>
      </c>
      <c r="C50" s="198">
        <v>12505361.02</v>
      </c>
      <c r="D50" s="198">
        <v>16854068.350000001</v>
      </c>
      <c r="E50" s="198">
        <v>13710702.18</v>
      </c>
      <c r="F50" s="198">
        <v>9704653.6500000004</v>
      </c>
      <c r="G50" s="198">
        <v>23327007.360000003</v>
      </c>
      <c r="H50" s="383">
        <v>14192306.379999999</v>
      </c>
      <c r="I50" s="75">
        <v>14.045389319999998</v>
      </c>
      <c r="J50" s="383">
        <v>57293253.700000003</v>
      </c>
      <c r="K50" s="383">
        <v>24251070.559999995</v>
      </c>
      <c r="L50"/>
      <c r="M50" s="1300"/>
    </row>
    <row r="51" spans="1:13">
      <c r="A51" s="223" t="s">
        <v>943</v>
      </c>
      <c r="B51" s="198">
        <v>412172027.51999998</v>
      </c>
      <c r="C51" s="198">
        <v>684364816.19000006</v>
      </c>
      <c r="D51" s="198">
        <v>731021386.8299998</v>
      </c>
      <c r="E51" s="198">
        <v>610078770.68999982</v>
      </c>
      <c r="F51" s="198">
        <v>644790087.6400001</v>
      </c>
      <c r="G51" s="198">
        <v>392354581.69</v>
      </c>
      <c r="H51" s="383">
        <v>583297991.58000004</v>
      </c>
      <c r="I51" s="75">
        <v>614.52546415999996</v>
      </c>
      <c r="J51" s="383">
        <v>683611838.5200001</v>
      </c>
      <c r="K51" s="383">
        <v>910373311.1099999</v>
      </c>
      <c r="L51"/>
      <c r="M51" s="1300"/>
    </row>
    <row r="52" spans="1:13">
      <c r="A52" s="223" t="s">
        <v>944</v>
      </c>
      <c r="B52" s="198">
        <v>80570871.270000011</v>
      </c>
      <c r="C52" s="198">
        <v>61108280.720000006</v>
      </c>
      <c r="D52" s="198">
        <v>46755556.950000003</v>
      </c>
      <c r="E52" s="198">
        <v>88959764.109999999</v>
      </c>
      <c r="F52" s="198">
        <v>167906050.84999996</v>
      </c>
      <c r="G52" s="198">
        <v>140398362.09</v>
      </c>
      <c r="H52" s="383">
        <v>211888972.21999997</v>
      </c>
      <c r="I52" s="75">
        <v>267.82757391999996</v>
      </c>
      <c r="J52" s="383">
        <v>279829588.43000007</v>
      </c>
      <c r="K52" s="383">
        <v>350034329.33999997</v>
      </c>
      <c r="L52"/>
      <c r="M52" s="1300"/>
    </row>
    <row r="53" spans="1:13" ht="15.75" customHeight="1">
      <c r="A53" s="287" t="s">
        <v>1005</v>
      </c>
      <c r="B53" s="284">
        <v>4197558976.5899997</v>
      </c>
      <c r="C53" s="284">
        <v>5019473046.3000011</v>
      </c>
      <c r="D53" s="284">
        <v>7244122040.7600031</v>
      </c>
      <c r="E53" s="284">
        <v>8030246515.8899946</v>
      </c>
      <c r="F53" s="284">
        <v>9582237413.1199932</v>
      </c>
      <c r="G53" s="284">
        <v>9188478928.180006</v>
      </c>
      <c r="H53" s="284">
        <v>9866842107.2900009</v>
      </c>
      <c r="I53" s="74">
        <v>10383.095373389999</v>
      </c>
      <c r="J53" s="284">
        <v>11245591051.239983</v>
      </c>
      <c r="K53" s="284">
        <v>13512728713.759996</v>
      </c>
      <c r="L53" s="711"/>
      <c r="M53" s="1299"/>
    </row>
    <row r="54" spans="1:13" ht="12" customHeight="1">
      <c r="A54" s="223" t="s">
        <v>1049</v>
      </c>
      <c r="B54" s="198">
        <v>1456259651.2300005</v>
      </c>
      <c r="C54" s="198">
        <v>1363572711.7900002</v>
      </c>
      <c r="D54" s="198">
        <v>2001576168.4699996</v>
      </c>
      <c r="E54" s="198">
        <v>2226232905.4799995</v>
      </c>
      <c r="F54" s="198">
        <v>4111104440.2200007</v>
      </c>
      <c r="G54" s="198">
        <v>3167356633.5699997</v>
      </c>
      <c r="H54" s="383">
        <v>3284981113.7600002</v>
      </c>
      <c r="I54" s="75">
        <v>3475.3974165600002</v>
      </c>
      <c r="J54" s="383">
        <v>3763951127.2399979</v>
      </c>
      <c r="K54" s="383">
        <v>4602031575.6800032</v>
      </c>
      <c r="L54"/>
      <c r="M54" s="1300"/>
    </row>
    <row r="55" spans="1:13">
      <c r="A55" s="223" t="s">
        <v>1050</v>
      </c>
      <c r="B55" s="198">
        <v>505367537.71000004</v>
      </c>
      <c r="C55" s="198">
        <v>967800391.29000008</v>
      </c>
      <c r="D55" s="198">
        <v>1451697929.3800001</v>
      </c>
      <c r="E55" s="198">
        <v>1055466578.6599998</v>
      </c>
      <c r="F55" s="198">
        <v>847718524.80999959</v>
      </c>
      <c r="G55" s="198">
        <v>778504591.81999969</v>
      </c>
      <c r="H55" s="383">
        <v>852617019.12000012</v>
      </c>
      <c r="I55" s="75">
        <v>595.12306871999999</v>
      </c>
      <c r="J55" s="383">
        <v>676217928.48999929</v>
      </c>
      <c r="K55" s="383">
        <v>890553615.13999975</v>
      </c>
      <c r="L55"/>
      <c r="M55" s="1300"/>
    </row>
    <row r="56" spans="1:13">
      <c r="A56" s="223" t="s">
        <v>1051</v>
      </c>
      <c r="B56" s="198">
        <v>1072021448.85</v>
      </c>
      <c r="C56" s="198">
        <v>1298967095.6300004</v>
      </c>
      <c r="D56" s="198">
        <v>1770535137.7200007</v>
      </c>
      <c r="E56" s="198">
        <v>2552811376.2800012</v>
      </c>
      <c r="F56" s="198">
        <v>2515018624.3199992</v>
      </c>
      <c r="G56" s="198">
        <v>2898298260.039999</v>
      </c>
      <c r="H56" s="383">
        <v>2884221150.1699986</v>
      </c>
      <c r="I56" s="75">
        <v>3376.5684144499996</v>
      </c>
      <c r="J56" s="383">
        <v>3597199774.8200016</v>
      </c>
      <c r="K56" s="383">
        <v>4025582535.1099997</v>
      </c>
      <c r="L56"/>
      <c r="M56" s="1300"/>
    </row>
    <row r="57" spans="1:13">
      <c r="A57" s="223" t="s">
        <v>1052</v>
      </c>
      <c r="B57" s="198">
        <v>82864911.300000012</v>
      </c>
      <c r="C57" s="198">
        <v>113261616.78999996</v>
      </c>
      <c r="D57" s="198">
        <v>207322951.82999998</v>
      </c>
      <c r="E57" s="198">
        <v>462805370.13000005</v>
      </c>
      <c r="F57" s="198">
        <v>453348874.99000001</v>
      </c>
      <c r="G57" s="198">
        <v>192929539.69999996</v>
      </c>
      <c r="H57" s="383">
        <v>486204015.33000004</v>
      </c>
      <c r="I57" s="75">
        <v>491.64559802999997</v>
      </c>
      <c r="J57" s="383">
        <v>440851163.3900001</v>
      </c>
      <c r="K57" s="383">
        <v>383059408.07999992</v>
      </c>
      <c r="L57"/>
      <c r="M57" s="1300"/>
    </row>
    <row r="58" spans="1:13">
      <c r="A58" s="223" t="s">
        <v>1053</v>
      </c>
      <c r="B58" s="198">
        <v>38714995.139999993</v>
      </c>
      <c r="C58" s="198">
        <v>313286790.45999992</v>
      </c>
      <c r="D58" s="198">
        <v>467050450.31999993</v>
      </c>
      <c r="E58" s="198">
        <v>542032950.66999984</v>
      </c>
      <c r="F58" s="198">
        <v>456676033.03000003</v>
      </c>
      <c r="G58" s="198">
        <v>1034619779.6700002</v>
      </c>
      <c r="H58" s="383">
        <v>1082688635.2500002</v>
      </c>
      <c r="I58" s="75">
        <v>1120.0128178000004</v>
      </c>
      <c r="J58" s="383">
        <v>1349997278.2999995</v>
      </c>
      <c r="K58" s="383">
        <v>1807431410.7900007</v>
      </c>
      <c r="L58"/>
      <c r="M58" s="1300"/>
    </row>
    <row r="59" spans="1:13">
      <c r="A59" s="223" t="s">
        <v>951</v>
      </c>
      <c r="B59" s="198">
        <v>154764227.12</v>
      </c>
      <c r="C59" s="198">
        <v>543321989.92000008</v>
      </c>
      <c r="D59" s="198">
        <v>746945894.76999998</v>
      </c>
      <c r="E59" s="198">
        <v>687079053.23999953</v>
      </c>
      <c r="F59" s="198">
        <v>720039001.07999957</v>
      </c>
      <c r="G59" s="198">
        <v>678935078.72999978</v>
      </c>
      <c r="H59" s="383">
        <v>941375178.91999996</v>
      </c>
      <c r="I59" s="75">
        <v>1051.3041497700001</v>
      </c>
      <c r="J59" s="383">
        <v>1074167251.45</v>
      </c>
      <c r="K59" s="383">
        <v>1407588857.5200005</v>
      </c>
      <c r="L59"/>
      <c r="M59" s="1300"/>
    </row>
    <row r="60" spans="1:13">
      <c r="A60" s="223" t="s">
        <v>689</v>
      </c>
      <c r="B60" s="198">
        <v>628188552.05000007</v>
      </c>
      <c r="C60" s="198">
        <v>419528791.5200001</v>
      </c>
      <c r="D60" s="198">
        <v>599721852.51999998</v>
      </c>
      <c r="E60" s="198">
        <v>503818281.43000007</v>
      </c>
      <c r="F60" s="198">
        <v>478331914.67000008</v>
      </c>
      <c r="G60" s="198">
        <v>437835044.6500001</v>
      </c>
      <c r="H60" s="383">
        <v>334774635.74000001</v>
      </c>
      <c r="I60" s="75">
        <v>273.04390705999998</v>
      </c>
      <c r="J60" s="383">
        <v>343206527.55000001</v>
      </c>
      <c r="K60" s="383">
        <v>396481311.44</v>
      </c>
      <c r="L60"/>
      <c r="M60" s="1300"/>
    </row>
    <row r="61" spans="1:13" ht="15.75">
      <c r="A61" s="287" t="s">
        <v>1080</v>
      </c>
      <c r="B61" s="284">
        <v>259377654.19000006</v>
      </c>
      <c r="C61" s="284">
        <v>1512856638.4100001</v>
      </c>
      <c r="D61" s="284">
        <v>1123420897.9099998</v>
      </c>
      <c r="E61" s="284">
        <v>994793595.84999979</v>
      </c>
      <c r="F61" s="284">
        <v>1321433800.3300002</v>
      </c>
      <c r="G61" s="284">
        <v>1263780315.4800005</v>
      </c>
      <c r="H61" s="284">
        <v>1637293485.3300002</v>
      </c>
      <c r="I61" s="74">
        <v>1278.2134678499999</v>
      </c>
      <c r="J61" s="284">
        <v>1470474099.4799988</v>
      </c>
      <c r="K61" s="284">
        <v>1318323026.71</v>
      </c>
      <c r="L61" s="711"/>
      <c r="M61" s="1299"/>
    </row>
    <row r="62" spans="1:13">
      <c r="A62" s="223" t="s">
        <v>1081</v>
      </c>
      <c r="B62" s="198">
        <v>535163009.55999988</v>
      </c>
      <c r="C62" s="198">
        <v>289276194.26000005</v>
      </c>
      <c r="D62" s="198">
        <v>125770890.50000001</v>
      </c>
      <c r="E62" s="198">
        <v>80707951.650000006</v>
      </c>
      <c r="F62" s="198">
        <v>87745106.810000002</v>
      </c>
      <c r="G62" s="198">
        <v>68283205.060000002</v>
      </c>
      <c r="H62" s="383">
        <v>181473119.50999996</v>
      </c>
      <c r="I62" s="75">
        <v>87.318936160000007</v>
      </c>
      <c r="J62" s="383">
        <v>161719516.61999992</v>
      </c>
      <c r="K62" s="383">
        <v>89371414.580000013</v>
      </c>
      <c r="L62"/>
      <c r="M62" s="1300"/>
    </row>
    <row r="63" spans="1:13">
      <c r="A63" s="223" t="s">
        <v>953</v>
      </c>
      <c r="B63" s="198">
        <v>88405169.26000002</v>
      </c>
      <c r="C63" s="198">
        <v>489871673.39999998</v>
      </c>
      <c r="D63" s="198">
        <v>422400346.32999998</v>
      </c>
      <c r="E63" s="198">
        <v>583662102.56000006</v>
      </c>
      <c r="F63" s="198">
        <v>939826695.56000006</v>
      </c>
      <c r="G63" s="198">
        <v>859034149.75999987</v>
      </c>
      <c r="H63" s="383">
        <v>994593232.67999983</v>
      </c>
      <c r="I63" s="75">
        <v>503.35356864000005</v>
      </c>
      <c r="J63" s="383">
        <v>627907393.24999988</v>
      </c>
      <c r="K63" s="383">
        <v>524256090.65999997</v>
      </c>
      <c r="L63"/>
      <c r="M63" s="1300"/>
    </row>
    <row r="64" spans="1:13">
      <c r="A64" s="223" t="s">
        <v>954</v>
      </c>
      <c r="B64" s="198">
        <v>253502529.65000001</v>
      </c>
      <c r="C64" s="198">
        <v>186549101.68999997</v>
      </c>
      <c r="D64" s="198">
        <v>138697941.97000003</v>
      </c>
      <c r="E64" s="198">
        <v>121345730.94999996</v>
      </c>
      <c r="F64" s="198">
        <v>171801849.33000004</v>
      </c>
      <c r="G64" s="198">
        <v>196331947.25999999</v>
      </c>
      <c r="H64" s="383">
        <v>192449269.51999998</v>
      </c>
      <c r="I64" s="75">
        <v>209.28835838000001</v>
      </c>
      <c r="J64" s="383">
        <v>215201594.57999995</v>
      </c>
      <c r="K64" s="383">
        <v>233798024.20999995</v>
      </c>
      <c r="L64"/>
      <c r="M64" s="1300"/>
    </row>
    <row r="65" spans="1:13">
      <c r="A65" s="223" t="s">
        <v>955</v>
      </c>
      <c r="B65" s="198">
        <v>122884381.98999999</v>
      </c>
      <c r="C65" s="198">
        <v>16843781.559999995</v>
      </c>
      <c r="D65" s="198">
        <v>10397139.67</v>
      </c>
      <c r="E65" s="198">
        <v>6479318.4500000002</v>
      </c>
      <c r="F65" s="198">
        <v>9143768.8300000019</v>
      </c>
      <c r="G65" s="198">
        <v>5351940.1100000003</v>
      </c>
      <c r="H65" s="383">
        <v>7893988.1299999999</v>
      </c>
      <c r="I65" s="75">
        <v>8.9806537600000009</v>
      </c>
      <c r="J65" s="383">
        <v>11082450.17</v>
      </c>
      <c r="K65" s="383">
        <v>15579660.309999999</v>
      </c>
      <c r="L65"/>
      <c r="M65" s="1300"/>
    </row>
    <row r="66" spans="1:13">
      <c r="A66" s="223" t="s">
        <v>957</v>
      </c>
      <c r="B66" s="198">
        <v>4752536.3900000006</v>
      </c>
      <c r="C66" s="198">
        <v>530315887.49999994</v>
      </c>
      <c r="D66" s="198">
        <v>426173079.43999988</v>
      </c>
      <c r="E66" s="198">
        <v>202598492.24000007</v>
      </c>
      <c r="F66" s="198">
        <v>112916379.8</v>
      </c>
      <c r="G66" s="198">
        <v>133789073.88999996</v>
      </c>
      <c r="H66" s="383">
        <v>260883875.53000003</v>
      </c>
      <c r="I66" s="75">
        <v>469.27195091000016</v>
      </c>
      <c r="J66" s="383">
        <v>454563144.86000007</v>
      </c>
      <c r="K66" s="383">
        <v>455317836.95000005</v>
      </c>
      <c r="L66"/>
      <c r="M66" s="1300"/>
    </row>
    <row r="67" spans="1:13" ht="15.75">
      <c r="A67" s="287" t="s">
        <v>959</v>
      </c>
      <c r="B67" s="284">
        <v>65618390.269999996</v>
      </c>
      <c r="C67" s="284">
        <v>1066769494.4600002</v>
      </c>
      <c r="D67" s="284">
        <v>1258747266.3600001</v>
      </c>
      <c r="E67" s="284">
        <v>1330502646.0599999</v>
      </c>
      <c r="F67" s="284">
        <v>1510687726.3100011</v>
      </c>
      <c r="G67" s="284">
        <v>1514961416.4799995</v>
      </c>
      <c r="H67" s="284">
        <v>1736687798.9099991</v>
      </c>
      <c r="I67" s="74">
        <v>1887.4262385099992</v>
      </c>
      <c r="J67" s="284">
        <v>1891095689.5199997</v>
      </c>
      <c r="K67" s="284">
        <v>1811640207.6500008</v>
      </c>
      <c r="L67" s="711"/>
      <c r="M67" s="1299"/>
    </row>
    <row r="68" spans="1:13">
      <c r="A68" s="223" t="s">
        <v>960</v>
      </c>
      <c r="B68" s="198">
        <v>981623569.78000009</v>
      </c>
      <c r="C68" s="198">
        <v>966587785.66000021</v>
      </c>
      <c r="D68" s="198">
        <v>1207237436.8800001</v>
      </c>
      <c r="E68" s="198">
        <v>1259519111.95</v>
      </c>
      <c r="F68" s="198">
        <v>1427500774.9100003</v>
      </c>
      <c r="G68" s="198">
        <v>1446189673.5499997</v>
      </c>
      <c r="H68" s="383">
        <v>1644425441.2399993</v>
      </c>
      <c r="I68" s="75">
        <v>1794.750916279999</v>
      </c>
      <c r="J68" s="383">
        <v>1783713771.5399997</v>
      </c>
      <c r="K68" s="383">
        <v>1722233370.3700006</v>
      </c>
      <c r="L68"/>
      <c r="M68" s="1300"/>
    </row>
    <row r="69" spans="1:13">
      <c r="A69" s="223" t="s">
        <v>961</v>
      </c>
      <c r="B69" s="198">
        <v>912448560.18999994</v>
      </c>
      <c r="C69" s="198">
        <v>100215462.59999998</v>
      </c>
      <c r="D69" s="198">
        <v>51509829.479999989</v>
      </c>
      <c r="E69" s="198">
        <v>70983534.109999999</v>
      </c>
      <c r="F69" s="198">
        <v>83186951.400000006</v>
      </c>
      <c r="G69" s="198">
        <v>68771742.929999992</v>
      </c>
      <c r="H69" s="383">
        <v>92262357.670000002</v>
      </c>
      <c r="I69" s="75">
        <v>92.675322230000006</v>
      </c>
      <c r="J69" s="383">
        <v>107381917.98</v>
      </c>
      <c r="K69" s="383">
        <v>89436837.280000016</v>
      </c>
      <c r="L69"/>
      <c r="M69" s="1300"/>
    </row>
    <row r="70" spans="1:13" ht="15.75">
      <c r="A70" s="287" t="s">
        <v>964</v>
      </c>
      <c r="B70" s="284">
        <v>69175008.530000001</v>
      </c>
      <c r="C70" s="284">
        <v>1657564785.2699997</v>
      </c>
      <c r="D70" s="284">
        <v>1535083574.4900002</v>
      </c>
      <c r="E70" s="284">
        <v>1702349758.3000004</v>
      </c>
      <c r="F70" s="284">
        <v>2287393223.0099998</v>
      </c>
      <c r="G70" s="284">
        <v>2934354682.3000011</v>
      </c>
      <c r="H70" s="284">
        <v>4523706262.8300018</v>
      </c>
      <c r="I70" s="74">
        <v>4463.6989269300029</v>
      </c>
      <c r="J70" s="284">
        <v>3344409887.4000006</v>
      </c>
      <c r="K70" s="284">
        <v>4078421301.2300014</v>
      </c>
      <c r="L70" s="711"/>
      <c r="M70" s="1299"/>
    </row>
    <row r="71" spans="1:13">
      <c r="A71" s="223" t="s">
        <v>1082</v>
      </c>
      <c r="B71" s="198">
        <v>1091139733.0000002</v>
      </c>
      <c r="C71" s="198">
        <v>612431274.97000003</v>
      </c>
      <c r="D71" s="198">
        <v>641921895.03999972</v>
      </c>
      <c r="E71" s="198">
        <v>861492805.34000015</v>
      </c>
      <c r="F71" s="198">
        <v>1414905626.1499999</v>
      </c>
      <c r="G71" s="198">
        <v>1108431512.9399998</v>
      </c>
      <c r="H71" s="383">
        <v>1346622750.9100001</v>
      </c>
      <c r="I71" s="75">
        <v>1286.6280427700001</v>
      </c>
      <c r="J71" s="383">
        <v>1079882321.9000003</v>
      </c>
      <c r="K71" s="383">
        <v>969109519.57000017</v>
      </c>
      <c r="L71"/>
      <c r="M71" s="1300"/>
    </row>
    <row r="72" spans="1:13">
      <c r="A72" s="223" t="s">
        <v>1012</v>
      </c>
      <c r="B72" s="198">
        <v>0</v>
      </c>
      <c r="C72" s="198">
        <v>0</v>
      </c>
      <c r="D72" s="198">
        <v>0</v>
      </c>
      <c r="E72" s="198">
        <v>0</v>
      </c>
      <c r="F72" s="198">
        <v>0</v>
      </c>
      <c r="G72" s="383">
        <v>284399176.44</v>
      </c>
      <c r="H72" s="383">
        <v>1755859531.6700001</v>
      </c>
      <c r="I72" s="75">
        <v>747.62483331999988</v>
      </c>
      <c r="J72" s="383">
        <v>416104270.63999993</v>
      </c>
      <c r="K72" s="383">
        <v>1514358659.96</v>
      </c>
      <c r="L72"/>
      <c r="M72" s="1300"/>
    </row>
    <row r="73" spans="1:13">
      <c r="A73" s="223" t="s">
        <v>966</v>
      </c>
      <c r="B73" s="198">
        <v>511533837.56999987</v>
      </c>
      <c r="C73" s="198">
        <v>21710670.990000002</v>
      </c>
      <c r="D73" s="198">
        <v>70604323.390000001</v>
      </c>
      <c r="E73" s="198">
        <v>33526654.5</v>
      </c>
      <c r="F73" s="198">
        <v>47961779.080000006</v>
      </c>
      <c r="G73" s="198">
        <v>47406681.590000004</v>
      </c>
      <c r="H73" s="383">
        <v>16894215.170000002</v>
      </c>
      <c r="I73" s="75">
        <v>33.723600829999995</v>
      </c>
      <c r="J73" s="383">
        <v>29237150.530000001</v>
      </c>
      <c r="K73" s="383">
        <v>53345158.75</v>
      </c>
      <c r="L73"/>
      <c r="M73" s="1300"/>
    </row>
    <row r="74" spans="1:13">
      <c r="A74" s="223" t="s">
        <v>1014</v>
      </c>
      <c r="B74" s="198">
        <v>0</v>
      </c>
      <c r="C74" s="198">
        <v>0</v>
      </c>
      <c r="D74" s="198">
        <v>0</v>
      </c>
      <c r="E74" s="198">
        <v>0</v>
      </c>
      <c r="F74" s="198">
        <v>0</v>
      </c>
      <c r="G74" s="383">
        <v>45956372.369999997</v>
      </c>
      <c r="H74" s="383">
        <v>609343387.03999996</v>
      </c>
      <c r="I74" s="75">
        <v>489.63033783999998</v>
      </c>
      <c r="J74" s="383">
        <v>183053392.48000002</v>
      </c>
      <c r="K74" s="383">
        <v>467820934.30999994</v>
      </c>
      <c r="L74"/>
      <c r="M74" s="1300"/>
    </row>
    <row r="75" spans="1:13">
      <c r="A75" s="223" t="s">
        <v>970</v>
      </c>
      <c r="B75" s="198">
        <v>44125124.390000001</v>
      </c>
      <c r="C75" s="198">
        <v>314712</v>
      </c>
      <c r="D75" s="198">
        <v>2278109</v>
      </c>
      <c r="E75" s="198">
        <v>1072765</v>
      </c>
      <c r="F75" s="198">
        <v>320824</v>
      </c>
      <c r="G75" s="198">
        <v>9889586.6300000008</v>
      </c>
      <c r="H75" s="383">
        <v>29923770.93</v>
      </c>
      <c r="I75" s="75">
        <v>8.9371977600000001</v>
      </c>
      <c r="J75" s="383">
        <v>2253021.1100000003</v>
      </c>
      <c r="K75" s="383">
        <v>1354330</v>
      </c>
      <c r="L75"/>
      <c r="M75" s="1300"/>
    </row>
    <row r="76" spans="1:13">
      <c r="A76" s="223" t="s">
        <v>1083</v>
      </c>
      <c r="B76" s="198">
        <v>0</v>
      </c>
      <c r="C76" s="198">
        <v>0</v>
      </c>
      <c r="D76" s="198">
        <v>0</v>
      </c>
      <c r="E76" s="198">
        <v>0</v>
      </c>
      <c r="F76" s="198">
        <v>0</v>
      </c>
      <c r="G76" s="383">
        <v>34506310.799999997</v>
      </c>
      <c r="H76" s="383">
        <v>45989019.490000002</v>
      </c>
      <c r="I76" s="75">
        <v>55.324696759999995</v>
      </c>
      <c r="J76" s="383">
        <v>63365468.319999993</v>
      </c>
      <c r="K76" s="383">
        <v>122747071.32999997</v>
      </c>
      <c r="L76"/>
      <c r="M76" s="1300"/>
    </row>
    <row r="77" spans="1:13">
      <c r="A77" s="223" t="s">
        <v>958</v>
      </c>
      <c r="B77" s="198">
        <v>9080147</v>
      </c>
      <c r="C77" s="198">
        <v>17880401.289999999</v>
      </c>
      <c r="D77" s="198">
        <v>22975579.619999997</v>
      </c>
      <c r="E77" s="198">
        <v>17846380</v>
      </c>
      <c r="F77" s="198">
        <v>11146372.77</v>
      </c>
      <c r="G77" s="198">
        <v>17196128.43</v>
      </c>
      <c r="H77" s="383">
        <v>2237226.5999999996</v>
      </c>
      <c r="I77" s="75">
        <v>15.55234815</v>
      </c>
      <c r="J77" s="383">
        <v>11795251.140000001</v>
      </c>
      <c r="K77" s="383">
        <v>348494.32</v>
      </c>
      <c r="L77"/>
      <c r="M77" s="1300"/>
    </row>
    <row r="78" spans="1:13">
      <c r="A78" s="223" t="s">
        <v>971</v>
      </c>
      <c r="B78" s="198">
        <v>515010167.04000008</v>
      </c>
      <c r="C78" s="198">
        <v>1005227726.02</v>
      </c>
      <c r="D78" s="198">
        <v>796890557.81999981</v>
      </c>
      <c r="E78" s="198">
        <v>788411153.45999992</v>
      </c>
      <c r="F78" s="198">
        <v>813058621.01000035</v>
      </c>
      <c r="G78" s="198">
        <v>1386568913.0999999</v>
      </c>
      <c r="H78" s="383">
        <v>716836361.01999998</v>
      </c>
      <c r="I78" s="75">
        <v>1826.2778694999997</v>
      </c>
      <c r="J78" s="383">
        <v>1558719011.2799997</v>
      </c>
      <c r="K78" s="383">
        <v>949337132.99000037</v>
      </c>
      <c r="L78"/>
      <c r="M78" s="1300"/>
    </row>
    <row r="79" spans="1:13" ht="15.75">
      <c r="A79" s="287" t="s">
        <v>972</v>
      </c>
      <c r="B79" s="284">
        <v>4492450574.920001</v>
      </c>
      <c r="C79" s="284">
        <v>2853268903.9999995</v>
      </c>
      <c r="D79" s="284">
        <v>3100395394.4500003</v>
      </c>
      <c r="E79" s="284">
        <v>3377764481.920001</v>
      </c>
      <c r="F79" s="284">
        <v>9483456699.619997</v>
      </c>
      <c r="G79" s="284">
        <v>6995720086.6400023</v>
      </c>
      <c r="H79" s="284">
        <v>6745705371.8899975</v>
      </c>
      <c r="I79" s="74">
        <v>7504.8106180799987</v>
      </c>
      <c r="J79" s="284">
        <v>4661756448.8799982</v>
      </c>
      <c r="K79" s="284">
        <v>6836403438.8599997</v>
      </c>
      <c r="L79" s="711"/>
      <c r="M79" s="1299"/>
    </row>
    <row r="80" spans="1:13">
      <c r="A80" s="223" t="s">
        <v>973</v>
      </c>
      <c r="B80" s="198">
        <v>28823549</v>
      </c>
      <c r="C80" s="198">
        <v>120649794.56</v>
      </c>
      <c r="D80" s="198">
        <v>32504028.240000002</v>
      </c>
      <c r="E80" s="198">
        <v>14528709.860000001</v>
      </c>
      <c r="F80" s="198">
        <v>363494956.78000009</v>
      </c>
      <c r="G80" s="198">
        <v>129279025.90000001</v>
      </c>
      <c r="H80" s="383">
        <v>284947909.61000001</v>
      </c>
      <c r="I80" s="75">
        <v>1248.8732955100002</v>
      </c>
      <c r="J80" s="383">
        <v>66703524.210000001</v>
      </c>
      <c r="K80" s="383">
        <v>309884736.39999992</v>
      </c>
      <c r="L80"/>
      <c r="M80" s="1300"/>
    </row>
    <row r="81" spans="1:13">
      <c r="A81" s="223" t="s">
        <v>974</v>
      </c>
      <c r="B81" s="198">
        <v>92583127</v>
      </c>
      <c r="C81" s="198">
        <v>15010282</v>
      </c>
      <c r="D81" s="198">
        <v>4955729.05</v>
      </c>
      <c r="E81" s="198">
        <v>18638167.640000001</v>
      </c>
      <c r="F81" s="198">
        <v>13999634.18</v>
      </c>
      <c r="G81" s="198">
        <v>0</v>
      </c>
      <c r="H81" s="383">
        <v>15984820</v>
      </c>
      <c r="I81" s="75">
        <v>0.68098999999999998</v>
      </c>
      <c r="J81" s="383">
        <v>0</v>
      </c>
      <c r="K81" s="383">
        <v>843186.9</v>
      </c>
      <c r="L81"/>
      <c r="M81" s="1300"/>
    </row>
    <row r="82" spans="1:13">
      <c r="A82" s="223" t="s">
        <v>1084</v>
      </c>
      <c r="B82" s="198">
        <v>51150106.609999999</v>
      </c>
      <c r="C82" s="198">
        <v>253431686.59</v>
      </c>
      <c r="D82" s="198">
        <v>450683679.59999996</v>
      </c>
      <c r="E82" s="198">
        <v>1026742152.5799999</v>
      </c>
      <c r="F82" s="198">
        <v>1896848119.0999999</v>
      </c>
      <c r="G82" s="198">
        <v>180957029.15000001</v>
      </c>
      <c r="H82" s="383">
        <v>196034603.46999997</v>
      </c>
      <c r="I82" s="75">
        <v>163.70576915000001</v>
      </c>
      <c r="J82" s="383">
        <v>190954991.72999999</v>
      </c>
      <c r="K82" s="383">
        <v>507049532.18000001</v>
      </c>
      <c r="L82"/>
      <c r="M82" s="1300"/>
    </row>
    <row r="83" spans="1:13">
      <c r="A83" s="223" t="s">
        <v>976</v>
      </c>
      <c r="B83" s="198">
        <v>907294083.29999995</v>
      </c>
      <c r="C83" s="198">
        <v>1603681986.0599999</v>
      </c>
      <c r="D83" s="198">
        <v>949220970.89999986</v>
      </c>
      <c r="E83" s="198">
        <v>1437779068.5699999</v>
      </c>
      <c r="F83" s="198">
        <v>3055760525.9100003</v>
      </c>
      <c r="G83" s="198">
        <v>2965667846.5099998</v>
      </c>
      <c r="H83" s="383">
        <v>5245669020.2400017</v>
      </c>
      <c r="I83" s="75">
        <v>4486.9710426300007</v>
      </c>
      <c r="J83" s="383">
        <v>2991921458.54</v>
      </c>
      <c r="K83" s="383">
        <v>3673631860.98</v>
      </c>
      <c r="M83" s="1300"/>
    </row>
    <row r="84" spans="1:13">
      <c r="A84" s="223" t="s">
        <v>1062</v>
      </c>
      <c r="B84" s="198">
        <v>3401224731.0099998</v>
      </c>
      <c r="C84" s="198">
        <v>860495154.79000008</v>
      </c>
      <c r="D84" s="198">
        <v>1663030986.6600003</v>
      </c>
      <c r="E84" s="198">
        <v>880076383.26999962</v>
      </c>
      <c r="F84" s="198">
        <v>4153488939.7200007</v>
      </c>
      <c r="G84" s="198">
        <v>3719816185.0799999</v>
      </c>
      <c r="H84" s="383">
        <v>1003069018.5700001</v>
      </c>
      <c r="I84" s="75">
        <v>1604.5795217900002</v>
      </c>
      <c r="J84" s="383">
        <v>1403399993.6000009</v>
      </c>
      <c r="K84" s="383">
        <v>2344994122.400001</v>
      </c>
      <c r="L84"/>
      <c r="M84" s="1300"/>
    </row>
    <row r="85" spans="1:13" ht="16.5" thickBot="1">
      <c r="A85" s="288" t="s">
        <v>978</v>
      </c>
      <c r="B85" s="286">
        <v>-3003785376.6699996</v>
      </c>
      <c r="C85" s="286">
        <v>-2419316071.6499982</v>
      </c>
      <c r="D85" s="286">
        <v>-4117109795.7899995</v>
      </c>
      <c r="E85" s="286">
        <v>-5621060177.4399986</v>
      </c>
      <c r="F85" s="284">
        <v>-14767102493.589996</v>
      </c>
      <c r="G85" s="284">
        <v>-7838275066.3399935</v>
      </c>
      <c r="H85" s="284">
        <v>-10697348178.679996</v>
      </c>
      <c r="I85" s="1168">
        <v>-1370.61758429</v>
      </c>
      <c r="J85" s="284">
        <v>1156299391.3899841</v>
      </c>
      <c r="K85" s="284">
        <v>-3579476709.3399897</v>
      </c>
      <c r="L85" s="205"/>
      <c r="M85" s="1299"/>
    </row>
    <row r="86" spans="1:13" ht="17.25" thickTop="1" thickBot="1">
      <c r="A86" s="271" t="s">
        <v>81</v>
      </c>
      <c r="B86" s="1166">
        <v>396</v>
      </c>
      <c r="C86" s="1166">
        <v>412</v>
      </c>
      <c r="D86" s="1166">
        <v>415</v>
      </c>
      <c r="E86" s="1166">
        <v>440</v>
      </c>
      <c r="F86" s="1166">
        <v>506</v>
      </c>
      <c r="G86" s="1167">
        <v>526</v>
      </c>
      <c r="H86" s="1167">
        <v>535</v>
      </c>
      <c r="I86" s="1167">
        <v>539</v>
      </c>
      <c r="J86" s="1167">
        <v>554</v>
      </c>
      <c r="K86" s="1167">
        <v>715</v>
      </c>
      <c r="L86" s="711"/>
      <c r="M86" s="1299"/>
    </row>
    <row r="87" spans="1:13" ht="17.25" thickTop="1">
      <c r="A87" s="7" t="s">
        <v>1070</v>
      </c>
      <c r="H87" s="771"/>
      <c r="L87" s="711"/>
      <c r="M87" s="1356"/>
    </row>
    <row r="88" spans="1:13" ht="15.75">
      <c r="A88" s="7" t="s">
        <v>497</v>
      </c>
    </row>
    <row r="89" spans="1:13" ht="15.75">
      <c r="A89" s="7" t="s">
        <v>552</v>
      </c>
    </row>
    <row r="90" spans="1:13" ht="15.75">
      <c r="A90" s="7" t="s">
        <v>632</v>
      </c>
    </row>
    <row r="91" spans="1:13" ht="15.75">
      <c r="A91" s="7" t="s">
        <v>1258</v>
      </c>
    </row>
    <row r="92" spans="1:13" ht="15.75">
      <c r="A92" s="7" t="s">
        <v>1451</v>
      </c>
    </row>
    <row r="93" spans="1:13" ht="15.75">
      <c r="A93" s="7" t="s">
        <v>1592</v>
      </c>
    </row>
    <row r="94" spans="1:13" ht="15.75">
      <c r="A94" s="7" t="s">
        <v>1892</v>
      </c>
    </row>
    <row r="95" spans="1:13" ht="15.75">
      <c r="A95" s="7" t="s">
        <v>613</v>
      </c>
    </row>
    <row r="96" spans="1:13" ht="15.75">
      <c r="A96" s="44" t="s">
        <v>1919</v>
      </c>
    </row>
    <row r="97" spans="1:1" ht="15.75">
      <c r="A97" s="657" t="s">
        <v>1540</v>
      </c>
    </row>
  </sheetData>
  <phoneticPr fontId="0" type="noConversion"/>
  <pageMargins left="0.72" right="0.37" top="0.62" bottom="0.22" header="0.31496062992125984" footer="0.17"/>
  <pageSetup scale="49" orientation="portrait" r:id="rId1"/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Sheet42"/>
  <dimension ref="A1:Q34"/>
  <sheetViews>
    <sheetView showGridLines="0" zoomScaleNormal="100" workbookViewId="0">
      <selection activeCell="D8" sqref="D8:E8"/>
    </sheetView>
  </sheetViews>
  <sheetFormatPr defaultRowHeight="15"/>
  <cols>
    <col min="1" max="1" width="40.5703125" style="51" customWidth="1"/>
    <col min="2" max="5" width="11.85546875" style="318" customWidth="1"/>
    <col min="6" max="9" width="11.85546875" style="51" customWidth="1"/>
    <col min="10" max="10" width="11.28515625" style="51" customWidth="1"/>
    <col min="11" max="11" width="11.42578125" style="51" customWidth="1"/>
    <col min="12" max="12" width="45.85546875" style="51" bestFit="1" customWidth="1"/>
    <col min="13" max="13" width="32.85546875" style="110" customWidth="1"/>
    <col min="14" max="17" width="21.7109375" style="51" bestFit="1" customWidth="1"/>
    <col min="18" max="16384" width="9.140625" style="51"/>
  </cols>
  <sheetData>
    <row r="1" spans="1:17">
      <c r="A1" s="195"/>
    </row>
    <row r="2" spans="1:17">
      <c r="A2" s="61" t="s">
        <v>231</v>
      </c>
      <c r="B2" s="134"/>
      <c r="C2" s="134"/>
      <c r="D2" s="131"/>
      <c r="E2" s="131"/>
      <c r="F2" s="61"/>
      <c r="G2" s="61"/>
      <c r="H2" s="61"/>
      <c r="I2" s="61"/>
      <c r="J2" s="1145"/>
      <c r="K2" s="1145">
        <v>142</v>
      </c>
    </row>
    <row r="3" spans="1:17">
      <c r="A3" s="195"/>
    </row>
    <row r="4" spans="1:17">
      <c r="A4" s="195"/>
    </row>
    <row r="5" spans="1:17">
      <c r="A5" s="195"/>
    </row>
    <row r="6" spans="1:17">
      <c r="A6" s="195"/>
    </row>
    <row r="7" spans="1:17">
      <c r="A7" s="195"/>
    </row>
    <row r="8" spans="1:17">
      <c r="A8" s="195"/>
    </row>
    <row r="9" spans="1:17">
      <c r="A9" s="195"/>
    </row>
    <row r="10" spans="1:17" ht="17.25" customHeight="1">
      <c r="A10" s="58" t="s">
        <v>237</v>
      </c>
    </row>
    <row r="11" spans="1:17" ht="18" customHeight="1">
      <c r="A11" s="70" t="s">
        <v>1179</v>
      </c>
    </row>
    <row r="12" spans="1:17" ht="15" customHeight="1">
      <c r="A12" s="70" t="s">
        <v>1588</v>
      </c>
    </row>
    <row r="13" spans="1:17" ht="13.5" customHeight="1">
      <c r="A13" s="9" t="s">
        <v>386</v>
      </c>
    </row>
    <row r="14" spans="1:17">
      <c r="A14" s="55"/>
      <c r="B14" s="131"/>
      <c r="C14" s="131"/>
      <c r="D14" s="131"/>
      <c r="E14" s="131"/>
      <c r="F14" s="131"/>
      <c r="G14" s="131"/>
      <c r="H14" s="131"/>
      <c r="I14" s="131"/>
      <c r="J14" s="131"/>
      <c r="K14" s="131"/>
    </row>
    <row r="15" spans="1:17">
      <c r="A15" s="210" t="s">
        <v>80</v>
      </c>
      <c r="B15" s="1173">
        <v>2008</v>
      </c>
      <c r="C15" s="1173">
        <v>2009</v>
      </c>
      <c r="D15" s="1173">
        <v>2010</v>
      </c>
      <c r="E15" s="1173">
        <v>2011</v>
      </c>
      <c r="F15" s="1173">
        <v>2012</v>
      </c>
      <c r="G15" s="1173">
        <v>2013</v>
      </c>
      <c r="H15" s="1173">
        <v>2014</v>
      </c>
      <c r="I15" s="1173">
        <v>2015</v>
      </c>
      <c r="J15" s="1173">
        <v>2016</v>
      </c>
      <c r="K15" s="1173">
        <v>2017</v>
      </c>
    </row>
    <row r="16" spans="1:17">
      <c r="A16" s="208" t="s">
        <v>1164</v>
      </c>
      <c r="B16" s="1001">
        <v>5418386906.1300049</v>
      </c>
      <c r="C16" s="1001">
        <v>5535459358.260004</v>
      </c>
      <c r="D16" s="1001">
        <v>8182079553.1899977</v>
      </c>
      <c r="E16" s="1001">
        <v>9063989700.5999966</v>
      </c>
      <c r="F16" s="1001">
        <v>8614026996.2500095</v>
      </c>
      <c r="G16" s="1001">
        <v>8672506319.2500095</v>
      </c>
      <c r="H16" s="1001">
        <v>8535957354.4099979</v>
      </c>
      <c r="I16" s="1001">
        <v>12649538479.899998</v>
      </c>
      <c r="J16" s="1001">
        <v>9141856657.5500088</v>
      </c>
      <c r="K16" s="1001">
        <v>11566511450.549994</v>
      </c>
      <c r="L16"/>
      <c r="M16" s="609"/>
      <c r="N16" s="110"/>
      <c r="O16" s="110"/>
      <c r="P16" s="110"/>
      <c r="Q16" s="110"/>
    </row>
    <row r="17" spans="1:17">
      <c r="A17" s="209" t="s">
        <v>1165</v>
      </c>
      <c r="B17" s="1002">
        <v>2957203472.2699976</v>
      </c>
      <c r="C17" s="1002">
        <v>3837515557.7099977</v>
      </c>
      <c r="D17" s="1002">
        <v>4096903867.2399998</v>
      </c>
      <c r="E17" s="1003">
        <v>4147985253.8399997</v>
      </c>
      <c r="F17" s="1002">
        <v>5100628602.2600012</v>
      </c>
      <c r="G17" s="1002">
        <v>5374241524.8000021</v>
      </c>
      <c r="H17" s="1002">
        <v>4813023652.3399982</v>
      </c>
      <c r="I17" s="1002">
        <v>6274419217.0899982</v>
      </c>
      <c r="J17" s="1002">
        <v>5777405641.9999981</v>
      </c>
      <c r="K17" s="1002">
        <v>6220989740.4200039</v>
      </c>
      <c r="L17"/>
      <c r="M17" s="609"/>
      <c r="N17" s="110"/>
      <c r="O17" s="1161"/>
      <c r="P17" s="1161"/>
      <c r="Q17" s="1161"/>
    </row>
    <row r="18" spans="1:17">
      <c r="A18" s="209" t="s">
        <v>1166</v>
      </c>
      <c r="B18" s="1002">
        <v>1919453146.1200008</v>
      </c>
      <c r="C18" s="1002">
        <v>2130113816.4100008</v>
      </c>
      <c r="D18" s="1002">
        <v>2580244738.0899992</v>
      </c>
      <c r="E18" s="1002">
        <v>2688033695.2400002</v>
      </c>
      <c r="F18" s="1002">
        <v>3128411687.8199997</v>
      </c>
      <c r="G18" s="1002">
        <v>3034455718.4700027</v>
      </c>
      <c r="H18" s="1002">
        <v>3189958839.710001</v>
      </c>
      <c r="I18" s="1002">
        <v>3545959253.4700017</v>
      </c>
      <c r="J18" s="1002">
        <v>3964787455.3999982</v>
      </c>
      <c r="K18" s="1002">
        <v>3598099844.7900009</v>
      </c>
      <c r="L18"/>
      <c r="M18" s="609"/>
      <c r="N18" s="110"/>
      <c r="O18" s="1161"/>
      <c r="P18" s="1161"/>
      <c r="Q18" s="1161"/>
    </row>
    <row r="19" spans="1:17">
      <c r="A19" s="209" t="s">
        <v>1167</v>
      </c>
      <c r="B19" s="1002">
        <v>16591820230.779997</v>
      </c>
      <c r="C19" s="1002">
        <v>22284882810.579998</v>
      </c>
      <c r="D19" s="1002">
        <v>27319085592.509979</v>
      </c>
      <c r="E19" s="1002">
        <v>28754796503.120003</v>
      </c>
      <c r="F19" s="1002">
        <v>32170632780.250015</v>
      </c>
      <c r="G19" s="1002">
        <v>39782093205.250053</v>
      </c>
      <c r="H19" s="1002">
        <v>44181179912.35997</v>
      </c>
      <c r="I19" s="1002">
        <v>52404400399.510117</v>
      </c>
      <c r="J19" s="1002">
        <v>57061777360.790047</v>
      </c>
      <c r="K19" s="1002">
        <v>58544018960.059998</v>
      </c>
      <c r="L19"/>
      <c r="M19" s="609"/>
      <c r="N19" s="110"/>
      <c r="O19" s="1188"/>
      <c r="P19" s="1188"/>
      <c r="Q19" s="1188"/>
    </row>
    <row r="20" spans="1:17">
      <c r="A20" s="208" t="s">
        <v>1168</v>
      </c>
      <c r="B20" s="1001">
        <v>3441000202.0300012</v>
      </c>
      <c r="C20" s="1001">
        <v>4373674309.4699984</v>
      </c>
      <c r="D20" s="1001">
        <v>6466851332.3700027</v>
      </c>
      <c r="E20" s="1001">
        <v>6990032632.5100088</v>
      </c>
      <c r="F20" s="1001">
        <v>8646382087.4399967</v>
      </c>
      <c r="G20" s="1001">
        <v>9288397234.0799999</v>
      </c>
      <c r="H20" s="1001">
        <v>11089238413.070002</v>
      </c>
      <c r="I20" s="1001">
        <v>11419956954.650011</v>
      </c>
      <c r="J20" s="1001">
        <v>13672943023.18001</v>
      </c>
      <c r="K20" s="1001">
        <v>11184492385.630003</v>
      </c>
      <c r="L20"/>
      <c r="M20" s="609"/>
      <c r="N20" s="110"/>
      <c r="O20" s="1187"/>
      <c r="P20" s="1187"/>
      <c r="Q20" s="1187"/>
    </row>
    <row r="21" spans="1:17">
      <c r="A21" s="209" t="s">
        <v>206</v>
      </c>
      <c r="B21" s="1002">
        <v>3545957912.4500008</v>
      </c>
      <c r="C21" s="1002">
        <v>4324758225.7800007</v>
      </c>
      <c r="D21" s="1002">
        <v>4108269476.5699949</v>
      </c>
      <c r="E21" s="1002">
        <v>5309198333.2599964</v>
      </c>
      <c r="F21" s="1002">
        <v>7031770866.3900032</v>
      </c>
      <c r="G21" s="1002">
        <v>6480953808.6800079</v>
      </c>
      <c r="H21" s="1002">
        <v>6195712760.550004</v>
      </c>
      <c r="I21" s="1002">
        <v>6190071114.7000036</v>
      </c>
      <c r="J21" s="1002">
        <v>7045361496.7800083</v>
      </c>
      <c r="K21" s="1002">
        <v>7176326884.1299982</v>
      </c>
      <c r="L21"/>
      <c r="M21" s="609"/>
      <c r="N21" s="110"/>
      <c r="O21" s="1161"/>
      <c r="P21" s="1161"/>
      <c r="Q21" s="1161"/>
    </row>
    <row r="22" spans="1:17">
      <c r="A22" s="208" t="s">
        <v>1169</v>
      </c>
      <c r="B22" s="1001">
        <v>33873821869.780006</v>
      </c>
      <c r="C22" s="1001">
        <v>42486404078.209999</v>
      </c>
      <c r="D22" s="1001">
        <v>52753434559.969971</v>
      </c>
      <c r="E22" s="1001">
        <v>56954036118.570007</v>
      </c>
      <c r="F22" s="1001">
        <v>64691853020.410019</v>
      </c>
      <c r="G22" s="1001">
        <v>72632647810.530075</v>
      </c>
      <c r="H22" s="1001">
        <v>78005070932.439972</v>
      </c>
      <c r="I22" s="1001">
        <v>92484345419.320129</v>
      </c>
      <c r="J22" s="1001">
        <v>96665107206.07991</v>
      </c>
      <c r="K22" s="1001">
        <v>98257985410.38974</v>
      </c>
      <c r="L22"/>
      <c r="M22" s="609"/>
      <c r="N22" s="110"/>
      <c r="O22" s="1189"/>
      <c r="P22" s="1189"/>
      <c r="Q22" s="1189"/>
    </row>
    <row r="23" spans="1:17">
      <c r="A23" s="209" t="s">
        <v>1170</v>
      </c>
      <c r="B23" s="1002">
        <v>10582060815.450018</v>
      </c>
      <c r="C23" s="1002">
        <v>12357435421.600002</v>
      </c>
      <c r="D23" s="1002">
        <v>15028457495.739998</v>
      </c>
      <c r="E23" s="1002">
        <v>17398872290.23003</v>
      </c>
      <c r="F23" s="1002">
        <v>20193384283.099983</v>
      </c>
      <c r="G23" s="1002">
        <v>21890192189.460003</v>
      </c>
      <c r="H23" s="1002">
        <v>24029187091.940006</v>
      </c>
      <c r="I23" s="1002">
        <v>27080029199.790039</v>
      </c>
      <c r="J23" s="1002">
        <v>29625895166.059944</v>
      </c>
      <c r="K23" s="1002">
        <v>31080674236.129971</v>
      </c>
      <c r="L23"/>
      <c r="M23" s="609"/>
      <c r="N23" s="110"/>
      <c r="O23" s="1161"/>
      <c r="P23" s="1161"/>
      <c r="Q23" s="1161"/>
    </row>
    <row r="24" spans="1:17">
      <c r="A24" s="209" t="s">
        <v>1171</v>
      </c>
      <c r="B24" s="1002">
        <v>11878010382.779985</v>
      </c>
      <c r="C24" s="1002">
        <v>14487769603.92</v>
      </c>
      <c r="D24" s="1002">
        <v>19274461279.330006</v>
      </c>
      <c r="E24" s="1002">
        <v>21103132884.250031</v>
      </c>
      <c r="F24" s="1002">
        <v>24685837087.249977</v>
      </c>
      <c r="G24" s="1002">
        <v>29833218300.699982</v>
      </c>
      <c r="H24" s="1002">
        <v>30867434201.120014</v>
      </c>
      <c r="I24" s="1002">
        <v>37026946751.090073</v>
      </c>
      <c r="J24" s="1002">
        <v>38169674746.32</v>
      </c>
      <c r="K24" s="1002">
        <v>37254029552.810005</v>
      </c>
      <c r="L24"/>
      <c r="M24" s="609"/>
      <c r="N24" s="110"/>
      <c r="O24" s="1161"/>
      <c r="P24" s="1161"/>
      <c r="Q24" s="1161"/>
    </row>
    <row r="25" spans="1:17">
      <c r="A25" s="209" t="s">
        <v>1172</v>
      </c>
      <c r="B25" s="1002">
        <v>3272555794.9299974</v>
      </c>
      <c r="C25" s="1002">
        <v>3287455475.650003</v>
      </c>
      <c r="D25" s="1002">
        <v>4056425680.0999999</v>
      </c>
      <c r="E25" s="1002">
        <v>4720609127.8499947</v>
      </c>
      <c r="F25" s="1002">
        <v>5445786594.2000065</v>
      </c>
      <c r="G25" s="1002">
        <v>5980600454.4199915</v>
      </c>
      <c r="H25" s="1002">
        <v>7408697883.8100042</v>
      </c>
      <c r="I25" s="1002">
        <v>8874965375.8099937</v>
      </c>
      <c r="J25" s="1002">
        <v>9419386514.0599804</v>
      </c>
      <c r="K25" s="1002">
        <v>8442671006.3900013</v>
      </c>
      <c r="L25"/>
      <c r="M25" s="609"/>
      <c r="N25" s="110"/>
      <c r="O25" s="1161"/>
      <c r="P25" s="1161"/>
      <c r="Q25" s="1161"/>
    </row>
    <row r="26" spans="1:17" s="621" customFormat="1">
      <c r="A26" s="1191" t="s">
        <v>1173</v>
      </c>
      <c r="B26" s="1003">
        <v>500452621.26000023</v>
      </c>
      <c r="C26" s="1003">
        <v>2455072303.1199989</v>
      </c>
      <c r="D26" s="1003">
        <v>2913044113.5</v>
      </c>
      <c r="E26" s="1003">
        <v>919635640.17999983</v>
      </c>
      <c r="F26" s="1003">
        <v>1022504102.2999995</v>
      </c>
      <c r="G26" s="1003">
        <v>1082440865.6399994</v>
      </c>
      <c r="H26" s="1003">
        <v>1084890295.97</v>
      </c>
      <c r="I26" s="1003">
        <v>938389431.93999958</v>
      </c>
      <c r="J26" s="1003">
        <v>1046621899.9100001</v>
      </c>
      <c r="K26" s="1002">
        <v>1141753097.9299998</v>
      </c>
      <c r="L26"/>
      <c r="M26" s="609"/>
      <c r="N26" s="1193"/>
      <c r="O26" s="1188"/>
      <c r="P26" s="1188"/>
      <c r="Q26" s="1188"/>
    </row>
    <row r="27" spans="1:17" s="621" customFormat="1">
      <c r="A27" s="1191" t="s">
        <v>1174</v>
      </c>
      <c r="B27" s="1003">
        <v>2311518331.0099988</v>
      </c>
      <c r="C27" s="1003">
        <v>2404569338.4500008</v>
      </c>
      <c r="D27" s="1003">
        <v>3344114573.7200027</v>
      </c>
      <c r="E27" s="1003">
        <v>3504703723.0799975</v>
      </c>
      <c r="F27" s="1003">
        <v>3750983899.9999981</v>
      </c>
      <c r="G27" s="1003">
        <v>4290170653.5499983</v>
      </c>
      <c r="H27" s="1003">
        <v>4324661139.2199945</v>
      </c>
      <c r="I27" s="1003">
        <v>4551445452.189992</v>
      </c>
      <c r="J27" s="1003">
        <v>4475895555.7400017</v>
      </c>
      <c r="K27" s="1002">
        <v>4822367748.7700014</v>
      </c>
      <c r="L27"/>
      <c r="M27" s="609"/>
      <c r="N27" s="1193"/>
      <c r="O27" s="1188"/>
      <c r="P27" s="1188"/>
      <c r="Q27" s="1188"/>
    </row>
    <row r="28" spans="1:17">
      <c r="A28" s="209" t="s">
        <v>1175</v>
      </c>
      <c r="B28" s="1002">
        <v>1578438459.5599999</v>
      </c>
      <c r="C28" s="1002">
        <v>1486981648.0700002</v>
      </c>
      <c r="D28" s="1002">
        <v>2209808012.7800026</v>
      </c>
      <c r="E28" s="1002">
        <v>1760807089.8800004</v>
      </c>
      <c r="F28" s="1002">
        <v>2044402334.1699986</v>
      </c>
      <c r="G28" s="1002">
        <v>2016921184.4200008</v>
      </c>
      <c r="H28" s="1002">
        <v>2204039953.9499998</v>
      </c>
      <c r="I28" s="1002">
        <v>2376793564.1999984</v>
      </c>
      <c r="J28" s="1002">
        <v>2805599063.8699942</v>
      </c>
      <c r="K28" s="1002">
        <v>3962407877.0800033</v>
      </c>
      <c r="L28"/>
      <c r="M28" s="609"/>
      <c r="N28" s="110"/>
      <c r="O28" s="1161"/>
      <c r="P28" s="1161"/>
      <c r="Q28" s="1161"/>
    </row>
    <row r="29" spans="1:17">
      <c r="A29" s="209" t="s">
        <v>1176</v>
      </c>
      <c r="B29" s="1002">
        <v>640344383.56000006</v>
      </c>
      <c r="C29" s="1002">
        <v>772688409.07999825</v>
      </c>
      <c r="D29" s="1002">
        <v>877533915.82000124</v>
      </c>
      <c r="E29" s="1002">
        <v>1078539020.3500018</v>
      </c>
      <c r="F29" s="1002">
        <v>1364287697.8500004</v>
      </c>
      <c r="G29" s="1002">
        <v>1699239663.6799996</v>
      </c>
      <c r="H29" s="1002">
        <v>1822742488.5599983</v>
      </c>
      <c r="I29" s="1002">
        <v>2108698789.0499959</v>
      </c>
      <c r="J29" s="1002">
        <v>1869788350.7499959</v>
      </c>
      <c r="K29" s="1002">
        <v>2112588039.5999987</v>
      </c>
      <c r="L29"/>
      <c r="M29" s="609"/>
      <c r="N29" s="110"/>
      <c r="O29" s="1188"/>
      <c r="P29" s="1188"/>
      <c r="Q29" s="1188"/>
    </row>
    <row r="30" spans="1:17">
      <c r="A30" s="208" t="s">
        <v>1177</v>
      </c>
      <c r="B30" s="1001">
        <v>30763380788.549999</v>
      </c>
      <c r="C30" s="1001">
        <v>37251972199.890007</v>
      </c>
      <c r="D30" s="1001">
        <v>47703845070.990013</v>
      </c>
      <c r="E30" s="1001">
        <v>50486299775.820038</v>
      </c>
      <c r="F30" s="1001">
        <v>58507185998.869965</v>
      </c>
      <c r="G30" s="1001">
        <v>66792783311.869972</v>
      </c>
      <c r="H30" s="1001">
        <v>71741653054.570023</v>
      </c>
      <c r="I30" s="1001">
        <v>82957268564.070099</v>
      </c>
      <c r="J30" s="1001">
        <v>87414340403.039841</v>
      </c>
      <c r="K30" s="1001">
        <v>88845561220.689941</v>
      </c>
      <c r="L30"/>
      <c r="M30" s="609"/>
      <c r="N30" s="110"/>
      <c r="O30" s="1187"/>
      <c r="P30" s="1187"/>
      <c r="Q30" s="1187"/>
    </row>
    <row r="31" spans="1:17" ht="15.75" thickBot="1">
      <c r="A31" s="208" t="s">
        <v>1178</v>
      </c>
      <c r="B31" s="1001">
        <v>3110441081.2300072</v>
      </c>
      <c r="C31" s="1001">
        <v>5234431878.3199921</v>
      </c>
      <c r="D31" s="1001">
        <v>5049589488.9799576</v>
      </c>
      <c r="E31" s="1001">
        <v>6467736342.7499695</v>
      </c>
      <c r="F31" s="1001">
        <v>6184667021.5400543</v>
      </c>
      <c r="G31" s="1001">
        <v>5839864498.6601028</v>
      </c>
      <c r="H31" s="1001">
        <v>6263417877.8699493</v>
      </c>
      <c r="I31" s="1001">
        <v>9527076855.2500305</v>
      </c>
      <c r="J31" s="1001">
        <v>9534577083.8100052</v>
      </c>
      <c r="K31" s="1001">
        <v>9544835331.3900337</v>
      </c>
      <c r="L31"/>
      <c r="M31" s="609"/>
      <c r="N31" s="110"/>
      <c r="O31" s="1187"/>
      <c r="P31" s="1187"/>
      <c r="Q31" s="1187"/>
    </row>
    <row r="32" spans="1:17" ht="16.5" thickTop="1" thickBot="1">
      <c r="A32" s="1004"/>
      <c r="B32" s="1005"/>
      <c r="C32" s="1005"/>
      <c r="D32" s="1005"/>
      <c r="E32" s="1005"/>
      <c r="F32" s="1005"/>
      <c r="G32" s="1005"/>
      <c r="H32" s="1005"/>
      <c r="I32" s="1005"/>
      <c r="J32" s="1005"/>
      <c r="K32" s="1005"/>
    </row>
    <row r="33" spans="1:17" ht="16.5" thickTop="1">
      <c r="A33" s="1192" t="s">
        <v>1811</v>
      </c>
      <c r="L33" s="1190"/>
      <c r="N33" s="1187"/>
      <c r="O33" s="1187"/>
      <c r="P33" s="1187"/>
      <c r="Q33" s="1187"/>
    </row>
    <row r="34" spans="1:17" ht="15.75">
      <c r="A34" s="657" t="s">
        <v>1540</v>
      </c>
    </row>
  </sheetData>
  <pageMargins left="0.97" right="0.78740157480314965" top="0.74803149606299213" bottom="1.8897637795275593" header="0.31496062992125984" footer="0.31496062992125984"/>
  <pageSetup scale="74" orientation="landscape" r:id="rId1"/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Sheet138">
    <pageSetUpPr fitToPage="1"/>
  </sheetPr>
  <dimension ref="A1:CD688"/>
  <sheetViews>
    <sheetView showGridLines="0" zoomScaleNormal="100" workbookViewId="0">
      <pane xSplit="1" topLeftCell="B1" activePane="topRight" state="frozen"/>
      <selection activeCell="A29" sqref="A29"/>
      <selection pane="topRight" activeCell="A9" sqref="A9"/>
    </sheetView>
  </sheetViews>
  <sheetFormatPr defaultColWidth="14.5703125" defaultRowHeight="15"/>
  <cols>
    <col min="1" max="1" width="56.28515625" style="7" customWidth="1"/>
    <col min="2" max="3" width="14.42578125" style="7" customWidth="1"/>
    <col min="4" max="4" width="15.7109375" style="7" customWidth="1"/>
    <col min="5" max="5" width="13.85546875" style="7" customWidth="1"/>
    <col min="6" max="6" width="14.85546875" style="7" customWidth="1"/>
    <col min="7" max="7" width="15.28515625" style="7" customWidth="1"/>
    <col min="8" max="8" width="16.140625" style="7" customWidth="1"/>
    <col min="9" max="10" width="15.7109375" style="7" customWidth="1"/>
    <col min="11" max="11" width="15" style="9" customWidth="1"/>
    <col min="12" max="71" width="14.5703125" style="9"/>
    <col min="72" max="16384" width="14.5703125" style="7"/>
  </cols>
  <sheetData>
    <row r="1" spans="1:71"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 spans="1:71"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 spans="1:71" ht="15.75">
      <c r="A3" s="61" t="s">
        <v>231</v>
      </c>
      <c r="B3" s="13"/>
      <c r="C3" s="6"/>
      <c r="D3" s="61"/>
      <c r="E3" s="61"/>
      <c r="F3" s="61"/>
      <c r="G3" s="61"/>
      <c r="H3" s="61"/>
      <c r="I3" s="61"/>
      <c r="J3" s="1145"/>
      <c r="K3" s="1145">
        <v>143</v>
      </c>
      <c r="L3" s="19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 spans="1:71">
      <c r="I4" s="9"/>
      <c r="J4" s="9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</row>
    <row r="5" spans="1:71"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1"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1" ht="15.75">
      <c r="A7" s="58"/>
      <c r="B7" s="9"/>
      <c r="C7" s="9"/>
      <c r="D7" s="9"/>
      <c r="E7" s="9"/>
      <c r="F7" s="9"/>
      <c r="G7" s="9"/>
      <c r="H7" s="9"/>
      <c r="I7" s="9"/>
      <c r="J7" s="9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spans="1:71" ht="15.75">
      <c r="A8" s="206"/>
      <c r="B8" s="9"/>
      <c r="C8" s="9"/>
      <c r="D8" s="9"/>
      <c r="E8" s="9"/>
      <c r="F8" s="9"/>
      <c r="G8" s="9"/>
      <c r="H8" s="9"/>
      <c r="I8" s="9"/>
      <c r="J8" s="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</row>
    <row r="9" spans="1:71" ht="15.75">
      <c r="A9" s="206"/>
      <c r="B9" s="9"/>
      <c r="C9" s="9"/>
      <c r="D9" s="9"/>
      <c r="E9" s="9"/>
      <c r="F9" s="9"/>
      <c r="G9" s="9"/>
      <c r="H9" s="9"/>
      <c r="I9" s="9"/>
      <c r="J9" s="9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1" ht="15.75">
      <c r="A10" s="206"/>
      <c r="B10" s="9"/>
      <c r="C10" s="9"/>
      <c r="D10" s="9"/>
      <c r="E10" s="9"/>
      <c r="F10" s="9"/>
      <c r="G10" s="9"/>
      <c r="H10" s="9"/>
      <c r="I10" s="9"/>
      <c r="J10" s="9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spans="1:71" ht="15.75">
      <c r="A11" s="206"/>
      <c r="B11" s="9"/>
      <c r="C11" s="9"/>
      <c r="D11" s="9"/>
      <c r="E11" s="9"/>
      <c r="F11" s="9"/>
      <c r="G11" s="9"/>
      <c r="H11" s="9"/>
      <c r="I11" s="9"/>
      <c r="J11" s="9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</row>
    <row r="12" spans="1:71" ht="15.75">
      <c r="A12" s="206"/>
      <c r="B12" s="9"/>
      <c r="C12" s="9"/>
      <c r="D12" s="9"/>
      <c r="E12" s="9"/>
      <c r="F12" s="9"/>
      <c r="G12" s="9"/>
      <c r="H12" s="9"/>
      <c r="I12" s="9"/>
      <c r="J12" s="9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</row>
    <row r="13" spans="1:71" ht="15.75">
      <c r="A13" s="206"/>
      <c r="B13" s="9"/>
      <c r="C13" s="9"/>
      <c r="D13" s="9"/>
      <c r="E13" s="9"/>
      <c r="F13" s="9"/>
      <c r="G13" s="9"/>
      <c r="H13" s="9"/>
      <c r="I13" s="9"/>
      <c r="J13" s="9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</row>
    <row r="14" spans="1:71" ht="15.75">
      <c r="A14" s="206"/>
      <c r="B14" s="9"/>
      <c r="C14" s="9"/>
      <c r="D14" s="9"/>
      <c r="E14" s="9"/>
      <c r="F14" s="9"/>
      <c r="G14" s="9"/>
      <c r="H14" s="9"/>
      <c r="I14" s="9"/>
      <c r="J14" s="9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</row>
    <row r="15" spans="1:71" ht="15.75">
      <c r="A15" s="206"/>
      <c r="B15" s="9"/>
      <c r="C15" s="9"/>
      <c r="D15" s="9"/>
      <c r="E15" s="9"/>
      <c r="F15" s="9"/>
      <c r="G15" s="9"/>
      <c r="H15" s="9"/>
      <c r="I15" s="9"/>
      <c r="J15" s="9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</row>
    <row r="16" spans="1:71" ht="15.75">
      <c r="A16" s="206"/>
      <c r="B16" s="9"/>
      <c r="C16" s="9"/>
      <c r="D16" s="9"/>
      <c r="E16" s="9"/>
      <c r="F16" s="9"/>
      <c r="G16" s="9"/>
      <c r="H16" s="9"/>
      <c r="I16" s="9"/>
      <c r="J16" s="9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</row>
    <row r="17" spans="1:71" ht="15.75">
      <c r="A17" s="56"/>
      <c r="B17" s="56"/>
      <c r="C17" s="56"/>
      <c r="D17" s="5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</row>
    <row r="18" spans="1:71" ht="15.75">
      <c r="A18" s="58" t="s">
        <v>238</v>
      </c>
      <c r="B18" s="56"/>
      <c r="C18" s="56"/>
      <c r="D18" s="5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</row>
    <row r="19" spans="1:71" ht="15.75">
      <c r="A19" s="206" t="s">
        <v>560</v>
      </c>
      <c r="B19" s="56"/>
      <c r="C19" s="56"/>
      <c r="D19" s="5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</row>
    <row r="20" spans="1:71" ht="15.75">
      <c r="A20" s="638" t="s">
        <v>402</v>
      </c>
      <c r="B20" s="56"/>
      <c r="C20" s="56"/>
      <c r="D20" s="5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</row>
    <row r="21" spans="1:71" ht="15.75">
      <c r="A21" s="638" t="s">
        <v>1710</v>
      </c>
      <c r="B21" s="56"/>
      <c r="C21" s="56"/>
      <c r="D21" s="56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</row>
    <row r="22" spans="1:71" ht="15.75">
      <c r="A22" s="9" t="s">
        <v>386</v>
      </c>
      <c r="B22" s="56"/>
      <c r="C22" s="56"/>
      <c r="D22" s="5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</row>
    <row r="23" spans="1:71">
      <c r="A23" s="1660" t="s">
        <v>251</v>
      </c>
      <c r="B23" s="1663">
        <v>2009</v>
      </c>
      <c r="C23" s="1663">
        <v>2010</v>
      </c>
      <c r="D23" s="1663">
        <v>2011</v>
      </c>
      <c r="E23" s="1663">
        <v>2012</v>
      </c>
      <c r="F23" s="1663">
        <v>2013</v>
      </c>
      <c r="G23" s="1663">
        <v>2014</v>
      </c>
      <c r="H23" s="1663">
        <v>2015</v>
      </c>
      <c r="I23" s="1663">
        <v>2016</v>
      </c>
      <c r="J23" s="1663">
        <v>2017</v>
      </c>
      <c r="K23" s="1663" t="s">
        <v>1728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</row>
    <row r="24" spans="1:71" ht="13.5" customHeight="1" thickBot="1">
      <c r="A24" s="1666"/>
      <c r="B24" s="1664">
        <v>2009</v>
      </c>
      <c r="C24" s="1664">
        <v>2010</v>
      </c>
      <c r="D24" s="1664"/>
      <c r="E24" s="1664"/>
      <c r="F24" s="1664"/>
      <c r="G24" s="1664"/>
      <c r="H24" s="1664"/>
      <c r="I24" s="1664"/>
      <c r="J24" s="1664"/>
      <c r="K24" s="1664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</row>
    <row r="25" spans="1:71" ht="18.75" customHeight="1" thickTop="1" thickBot="1">
      <c r="A25" s="335" t="s">
        <v>89</v>
      </c>
      <c r="B25" s="344">
        <v>36286515274.389999</v>
      </c>
      <c r="C25" s="628">
        <v>42283095529.849998</v>
      </c>
      <c r="D25" s="628">
        <v>50778228850.880005</v>
      </c>
      <c r="E25" s="628">
        <v>58188647823.980003</v>
      </c>
      <c r="F25" s="628">
        <v>63508190253.599991</v>
      </c>
      <c r="G25" s="628">
        <v>69258339730.090012</v>
      </c>
      <c r="H25" s="628">
        <v>75526601287.589996</v>
      </c>
      <c r="I25" s="628">
        <v>82921195419.23999</v>
      </c>
      <c r="J25" s="628">
        <v>89720003677.810028</v>
      </c>
      <c r="K25" s="628">
        <v>100579392224.42873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</row>
    <row r="26" spans="1:71" ht="15.75">
      <c r="A26" s="1569" t="s">
        <v>90</v>
      </c>
      <c r="B26" s="1570">
        <v>5667142161.6700001</v>
      </c>
      <c r="C26" s="630">
        <v>5388728164.4200001</v>
      </c>
      <c r="D26" s="630">
        <v>5548591476.9100008</v>
      </c>
      <c r="E26" s="630">
        <v>5076773002.8100004</v>
      </c>
      <c r="F26" s="630">
        <v>4476340881.9799995</v>
      </c>
      <c r="G26" s="630">
        <v>3820378933.0200005</v>
      </c>
      <c r="H26" s="630">
        <v>4483594899.5100002</v>
      </c>
      <c r="I26" s="1571">
        <v>4336539985.29</v>
      </c>
      <c r="J26" s="1026">
        <v>5009716597.1500006</v>
      </c>
      <c r="K26" s="1571">
        <v>5521130972.6397266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</row>
    <row r="27" spans="1:71" ht="15.75">
      <c r="A27" s="1569" t="s">
        <v>91</v>
      </c>
      <c r="B27" s="1570">
        <v>12122714112.24</v>
      </c>
      <c r="C27" s="630">
        <v>15402535158.25</v>
      </c>
      <c r="D27" s="630">
        <v>17496972187.790001</v>
      </c>
      <c r="E27" s="630">
        <v>19847503582.73</v>
      </c>
      <c r="F27" s="630">
        <v>23308391674.359997</v>
      </c>
      <c r="G27" s="630">
        <v>26087858699.170002</v>
      </c>
      <c r="H27" s="630">
        <v>28223898476.02</v>
      </c>
      <c r="I27" s="1571">
        <v>32260223335.219994</v>
      </c>
      <c r="J27" s="1026">
        <v>31530284635.61002</v>
      </c>
      <c r="K27" s="1571">
        <v>35975645893.260666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</row>
    <row r="28" spans="1:71" ht="15.75">
      <c r="A28" s="1569" t="s">
        <v>92</v>
      </c>
      <c r="B28" s="1570">
        <v>14438207396.499998</v>
      </c>
      <c r="C28" s="630">
        <v>16558057623.120001</v>
      </c>
      <c r="D28" s="630">
        <v>21394450244.160004</v>
      </c>
      <c r="E28" s="630">
        <v>26405363224.200001</v>
      </c>
      <c r="F28" s="630">
        <v>28580434121.389999</v>
      </c>
      <c r="G28" s="630">
        <v>29866610273.800003</v>
      </c>
      <c r="H28" s="630">
        <v>33689238952.690002</v>
      </c>
      <c r="I28" s="1571">
        <v>36062345099.510002</v>
      </c>
      <c r="J28" s="1026">
        <v>42211126371.240005</v>
      </c>
      <c r="K28" s="1571">
        <v>47093327037.638268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</row>
    <row r="29" spans="1:71" ht="15.75">
      <c r="A29" s="1569" t="s">
        <v>93</v>
      </c>
      <c r="B29" s="1570">
        <v>4058451603.98</v>
      </c>
      <c r="C29" s="630">
        <v>4933774584.0600004</v>
      </c>
      <c r="D29" s="630">
        <v>6338214942.0200005</v>
      </c>
      <c r="E29" s="630">
        <v>6859008014.2399998</v>
      </c>
      <c r="F29" s="630">
        <v>7143023575.8699989</v>
      </c>
      <c r="G29" s="630">
        <v>9483491824.1000004</v>
      </c>
      <c r="H29" s="630">
        <v>9129868959.3699989</v>
      </c>
      <c r="I29" s="1571">
        <v>10262086999.219999</v>
      </c>
      <c r="J29" s="1026">
        <v>10968876073.810001</v>
      </c>
      <c r="K29" s="1571">
        <v>11989288320.890059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</row>
    <row r="30" spans="1:71" ht="16.5" thickBot="1">
      <c r="A30" s="335" t="s">
        <v>94</v>
      </c>
      <c r="B30" s="344">
        <v>441653794954.00995</v>
      </c>
      <c r="C30" s="628">
        <v>517634015121.07996</v>
      </c>
      <c r="D30" s="628">
        <v>621231283006.86987</v>
      </c>
      <c r="E30" s="628">
        <v>685933762262.32007</v>
      </c>
      <c r="F30" s="628">
        <v>729247273494.1825</v>
      </c>
      <c r="G30" s="628">
        <v>847409107623.65991</v>
      </c>
      <c r="H30" s="628">
        <v>853063667506.21802</v>
      </c>
      <c r="I30" s="628">
        <v>885353951863.07996</v>
      </c>
      <c r="J30" s="628">
        <v>923967388861.25977</v>
      </c>
      <c r="K30" s="628">
        <v>1004859057567.6948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</row>
    <row r="31" spans="1:71" ht="15.75">
      <c r="A31" s="341" t="s">
        <v>95</v>
      </c>
      <c r="B31" s="346">
        <v>61910730956.259995</v>
      </c>
      <c r="C31" s="629">
        <v>77371664110.980011</v>
      </c>
      <c r="D31" s="629">
        <v>98467980618.329987</v>
      </c>
      <c r="E31" s="629">
        <v>121003125946.92</v>
      </c>
      <c r="F31" s="629">
        <v>102801860658.09999</v>
      </c>
      <c r="G31" s="773">
        <v>134772616243.34999</v>
      </c>
      <c r="H31" s="773">
        <v>152297095145.29999</v>
      </c>
      <c r="I31" s="1027">
        <v>169863097522.30008</v>
      </c>
      <c r="J31" s="1027">
        <v>163148094755.41998</v>
      </c>
      <c r="K31" s="1571">
        <v>186206628148.38379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</row>
    <row r="32" spans="1:71" ht="15.75">
      <c r="A32" s="341" t="s">
        <v>96</v>
      </c>
      <c r="B32" s="346">
        <v>5323261556.8999996</v>
      </c>
      <c r="C32" s="629">
        <v>5334846536.6500015</v>
      </c>
      <c r="D32" s="629">
        <v>9676359268.1499996</v>
      </c>
      <c r="E32" s="629">
        <v>17287412625.620003</v>
      </c>
      <c r="F32" s="629">
        <v>61805249677.040009</v>
      </c>
      <c r="G32" s="773">
        <v>79684401173.330002</v>
      </c>
      <c r="H32" s="773">
        <v>63588406017.249992</v>
      </c>
      <c r="I32" s="1027">
        <v>80288206381.530014</v>
      </c>
      <c r="J32" s="1027">
        <v>78660142050.360001</v>
      </c>
      <c r="K32" s="1571">
        <v>78721631252.220016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</row>
    <row r="33" spans="1:71" ht="15.75">
      <c r="A33" s="341" t="s">
        <v>97</v>
      </c>
      <c r="B33" s="346">
        <v>374419802440.84998</v>
      </c>
      <c r="C33" s="629">
        <v>434927504473.44995</v>
      </c>
      <c r="D33" s="629">
        <v>513086943120.38995</v>
      </c>
      <c r="E33" s="629">
        <v>547643223689.78003</v>
      </c>
      <c r="F33" s="629">
        <v>564640163159.04248</v>
      </c>
      <c r="G33" s="629">
        <v>632952090206.97998</v>
      </c>
      <c r="H33" s="629">
        <v>637178166343.66809</v>
      </c>
      <c r="I33" s="629">
        <v>635202647959.24988</v>
      </c>
      <c r="J33" s="629">
        <v>682159152055.47986</v>
      </c>
      <c r="K33" s="629">
        <v>739930798167.09106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</row>
    <row r="34" spans="1:71" ht="15.75">
      <c r="A34" s="1572" t="s">
        <v>98</v>
      </c>
      <c r="B34" s="1570">
        <v>20122767855.219997</v>
      </c>
      <c r="C34" s="630">
        <v>21721648177.199997</v>
      </c>
      <c r="D34" s="630">
        <v>23894980292.18</v>
      </c>
      <c r="E34" s="630">
        <v>24455889440.209999</v>
      </c>
      <c r="F34" s="630">
        <v>26920908092.490002</v>
      </c>
      <c r="G34" s="630">
        <v>32015761205.860001</v>
      </c>
      <c r="H34" s="630">
        <v>33965373116.129997</v>
      </c>
      <c r="I34" s="1026">
        <v>35879171953.569992</v>
      </c>
      <c r="J34" s="1026">
        <v>37684268455.559998</v>
      </c>
      <c r="K34" s="1026">
        <v>41669778806.540909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</row>
    <row r="35" spans="1:71" ht="15.75">
      <c r="A35" s="1572" t="s">
        <v>99</v>
      </c>
      <c r="B35" s="1570">
        <v>12666144535.99</v>
      </c>
      <c r="C35" s="630">
        <v>14427759639.809999</v>
      </c>
      <c r="D35" s="630">
        <v>14718670479.540001</v>
      </c>
      <c r="E35" s="630">
        <v>15308936241.789999</v>
      </c>
      <c r="F35" s="630">
        <v>15127620612.559998</v>
      </c>
      <c r="G35" s="630">
        <v>16372684377.619999</v>
      </c>
      <c r="H35" s="630">
        <v>17804114707.5</v>
      </c>
      <c r="I35" s="1026">
        <v>17932178326.840004</v>
      </c>
      <c r="J35" s="1026">
        <v>17491681132.329998</v>
      </c>
      <c r="K35" s="1026">
        <v>17056827329.23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</row>
    <row r="36" spans="1:71" ht="15.75">
      <c r="A36" s="1572" t="s">
        <v>252</v>
      </c>
      <c r="B36" s="1570">
        <v>15247394979.68</v>
      </c>
      <c r="C36" s="630">
        <v>16555462827.609999</v>
      </c>
      <c r="D36" s="630">
        <v>19979896337.360001</v>
      </c>
      <c r="E36" s="630">
        <v>22048622343.380001</v>
      </c>
      <c r="F36" s="630">
        <v>20975335685.599995</v>
      </c>
      <c r="G36" s="630">
        <v>20437339363.310001</v>
      </c>
      <c r="H36" s="630">
        <v>20747623047.938183</v>
      </c>
      <c r="I36" s="1026">
        <v>24142213589.770004</v>
      </c>
      <c r="J36" s="1026">
        <v>25909161564.740005</v>
      </c>
      <c r="K36" s="1026">
        <v>26945751129.354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</row>
    <row r="37" spans="1:71" ht="15.75">
      <c r="A37" s="1572" t="s">
        <v>100</v>
      </c>
      <c r="B37" s="1570">
        <v>15228030205.32</v>
      </c>
      <c r="C37" s="630">
        <v>18074307920.149998</v>
      </c>
      <c r="D37" s="630">
        <v>20222806080.57</v>
      </c>
      <c r="E37" s="630">
        <v>22579625130.43</v>
      </c>
      <c r="F37" s="630">
        <v>21130796434.030003</v>
      </c>
      <c r="G37" s="630">
        <v>21376735511.820004</v>
      </c>
      <c r="H37" s="630">
        <v>19353651531.399998</v>
      </c>
      <c r="I37" s="1026">
        <v>19192946201.48</v>
      </c>
      <c r="J37" s="1026">
        <v>22381859142.739998</v>
      </c>
      <c r="K37" s="1026">
        <v>23451621258.681999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</row>
    <row r="38" spans="1:71" ht="15.75">
      <c r="A38" s="1572" t="s">
        <v>101</v>
      </c>
      <c r="B38" s="1570">
        <v>51982226751.349991</v>
      </c>
      <c r="C38" s="630">
        <v>57235032124.619995</v>
      </c>
      <c r="D38" s="630">
        <v>60373057250.510002</v>
      </c>
      <c r="E38" s="630">
        <v>66280890314.580002</v>
      </c>
      <c r="F38" s="630">
        <v>71291754098.820007</v>
      </c>
      <c r="G38" s="630">
        <v>75713587816.98999</v>
      </c>
      <c r="H38" s="630">
        <v>86656095423.029999</v>
      </c>
      <c r="I38" s="1026">
        <v>88069208869.200012</v>
      </c>
      <c r="J38" s="1026">
        <v>92913719361.249985</v>
      </c>
      <c r="K38" s="1026">
        <v>99581443589.776001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</row>
    <row r="39" spans="1:71" ht="15.75">
      <c r="A39" s="1572" t="s">
        <v>102</v>
      </c>
      <c r="B39" s="1570">
        <v>3312325996.8399997</v>
      </c>
      <c r="C39" s="630">
        <v>3728201230.0300002</v>
      </c>
      <c r="D39" s="630">
        <v>3843989479.6700001</v>
      </c>
      <c r="E39" s="630">
        <v>3883790660.02</v>
      </c>
      <c r="F39" s="630">
        <v>3907388211.6399999</v>
      </c>
      <c r="G39" s="630">
        <v>7104849373.0199995</v>
      </c>
      <c r="H39" s="630">
        <v>7398862049.7799997</v>
      </c>
      <c r="I39" s="1026">
        <v>6716918844.6300001</v>
      </c>
      <c r="J39" s="1026">
        <v>6733448038.0900002</v>
      </c>
      <c r="K39" s="1026">
        <v>9082202043.7133331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</row>
    <row r="40" spans="1:71" ht="15.75">
      <c r="A40" s="1572" t="s">
        <v>103</v>
      </c>
      <c r="B40" s="1570">
        <v>16036018751.260002</v>
      </c>
      <c r="C40" s="630">
        <v>18238682068.620003</v>
      </c>
      <c r="D40" s="630">
        <v>21933217597.909996</v>
      </c>
      <c r="E40" s="630">
        <v>22842075479.84</v>
      </c>
      <c r="F40" s="630">
        <v>24549842061.5</v>
      </c>
      <c r="G40" s="630">
        <v>28074968119.240005</v>
      </c>
      <c r="H40" s="630">
        <v>30140962062.849998</v>
      </c>
      <c r="I40" s="1026">
        <v>30566910442.080002</v>
      </c>
      <c r="J40" s="1026">
        <v>32693209018.240002</v>
      </c>
      <c r="K40" s="1026">
        <v>37052705246.079346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</row>
    <row r="41" spans="1:71" ht="15.75">
      <c r="A41" s="1572" t="s">
        <v>104</v>
      </c>
      <c r="B41" s="1570">
        <v>9982605844.8399982</v>
      </c>
      <c r="C41" s="630">
        <v>11604964165.01</v>
      </c>
      <c r="D41" s="630">
        <v>17673684803.060001</v>
      </c>
      <c r="E41" s="630">
        <v>18518715854.93</v>
      </c>
      <c r="F41" s="630">
        <v>18725743970</v>
      </c>
      <c r="G41" s="630">
        <v>19790097683.52</v>
      </c>
      <c r="H41" s="630">
        <v>20666370936.649998</v>
      </c>
      <c r="I41" s="1026">
        <v>19168867693.600002</v>
      </c>
      <c r="J41" s="1026">
        <v>20183341845.899994</v>
      </c>
      <c r="K41" s="1026">
        <v>22314643017.148724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</row>
    <row r="42" spans="1:71" ht="15.75">
      <c r="A42" s="1572" t="s">
        <v>105</v>
      </c>
      <c r="B42" s="1570">
        <v>2473473815.46</v>
      </c>
      <c r="C42" s="630">
        <v>2941331057.2400002</v>
      </c>
      <c r="D42" s="630">
        <v>3497310100.7300005</v>
      </c>
      <c r="E42" s="630">
        <v>4435670980.1899996</v>
      </c>
      <c r="F42" s="630">
        <v>4916722555.5900002</v>
      </c>
      <c r="G42" s="630">
        <v>5764877453.1999998</v>
      </c>
      <c r="H42" s="630">
        <v>6327274849.3899994</v>
      </c>
      <c r="I42" s="1026">
        <v>6537436653.4899998</v>
      </c>
      <c r="J42" s="1026">
        <v>7225295977.8999996</v>
      </c>
      <c r="K42" s="1026">
        <v>7454826500.3045444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</row>
    <row r="43" spans="1:71" ht="15.75">
      <c r="A43" s="1572" t="s">
        <v>106</v>
      </c>
      <c r="B43" s="1570">
        <v>1923208987.2900002</v>
      </c>
      <c r="C43" s="630">
        <v>1983394117.4099998</v>
      </c>
      <c r="D43" s="630">
        <v>3471781580.6299996</v>
      </c>
      <c r="E43" s="630">
        <v>3426824747.1100001</v>
      </c>
      <c r="F43" s="630">
        <v>4985197533.0199995</v>
      </c>
      <c r="G43" s="630">
        <v>14218656677.450001</v>
      </c>
      <c r="H43" s="630">
        <v>18910229025.980003</v>
      </c>
      <c r="I43" s="1026">
        <v>29536555425.429993</v>
      </c>
      <c r="J43" s="1026">
        <v>29779432876.780003</v>
      </c>
      <c r="K43" s="1026">
        <v>26578923880.049999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</row>
    <row r="44" spans="1:71" ht="15.75">
      <c r="A44" s="1572" t="s">
        <v>107</v>
      </c>
      <c r="B44" s="1570">
        <v>10524273321.539999</v>
      </c>
      <c r="C44" s="630">
        <v>11639779407.170002</v>
      </c>
      <c r="D44" s="630">
        <v>12094409669.33</v>
      </c>
      <c r="E44" s="630">
        <v>13071460169.080002</v>
      </c>
      <c r="F44" s="630">
        <v>12993650971.65</v>
      </c>
      <c r="G44" s="630">
        <v>14270399752.110001</v>
      </c>
      <c r="H44" s="630">
        <v>15542355655.140001</v>
      </c>
      <c r="I44" s="1026">
        <v>15921642113.02</v>
      </c>
      <c r="J44" s="1026">
        <v>17119642712.740002</v>
      </c>
      <c r="K44" s="1026">
        <v>19111104769.546364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</row>
    <row r="45" spans="1:71" ht="15.75">
      <c r="A45" s="1572" t="s">
        <v>108</v>
      </c>
      <c r="B45" s="1570">
        <v>16943878395.58</v>
      </c>
      <c r="C45" s="630">
        <v>19323530541.260002</v>
      </c>
      <c r="D45" s="630">
        <v>21341454645.820004</v>
      </c>
      <c r="E45" s="630">
        <v>22388869635.530003</v>
      </c>
      <c r="F45" s="630">
        <v>20849116652.179996</v>
      </c>
      <c r="G45" s="630">
        <v>22693050172.629997</v>
      </c>
      <c r="H45" s="630">
        <v>21647641625.959999</v>
      </c>
      <c r="I45" s="1026">
        <v>20803184422.020004</v>
      </c>
      <c r="J45" s="1026">
        <v>21665944893.630001</v>
      </c>
      <c r="K45" s="1026">
        <v>24738933138.169994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</row>
    <row r="46" spans="1:71" ht="15.75">
      <c r="A46" s="1572" t="s">
        <v>109</v>
      </c>
      <c r="B46" s="1570">
        <v>10368440678.120001</v>
      </c>
      <c r="C46" s="630">
        <v>11250791908.890001</v>
      </c>
      <c r="D46" s="630">
        <v>12668309429.879999</v>
      </c>
      <c r="E46" s="630">
        <v>14702821895.970001</v>
      </c>
      <c r="F46" s="630">
        <v>15932093138.240002</v>
      </c>
      <c r="G46" s="630">
        <v>16241921143.73</v>
      </c>
      <c r="H46" s="630">
        <v>16725043723.539999</v>
      </c>
      <c r="I46" s="1026">
        <v>17402656915.229996</v>
      </c>
      <c r="J46" s="1026">
        <v>18217593848.220001</v>
      </c>
      <c r="K46" s="1026">
        <v>20454914471.251816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</row>
    <row r="47" spans="1:71" ht="15.75">
      <c r="A47" s="1572" t="s">
        <v>110</v>
      </c>
      <c r="B47" s="1570">
        <v>4444418364.9300003</v>
      </c>
      <c r="C47" s="630">
        <v>4622561480.9399996</v>
      </c>
      <c r="D47" s="630">
        <v>4963831825.4300003</v>
      </c>
      <c r="E47" s="630">
        <v>4866021915.0100002</v>
      </c>
      <c r="F47" s="630">
        <v>4806231644.2200003</v>
      </c>
      <c r="G47" s="630">
        <v>5704666782.8499994</v>
      </c>
      <c r="H47" s="630">
        <v>6429663659.579999</v>
      </c>
      <c r="I47" s="1026">
        <v>6699531915.7399998</v>
      </c>
      <c r="J47" s="1026">
        <v>7151007994.4799995</v>
      </c>
      <c r="K47" s="1026">
        <v>8117532053.2114267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</row>
    <row r="48" spans="1:71" ht="15.75">
      <c r="A48" s="1572" t="s">
        <v>111</v>
      </c>
      <c r="B48" s="1570">
        <v>1395890087.01</v>
      </c>
      <c r="C48" s="630">
        <v>1434009936.45</v>
      </c>
      <c r="D48" s="630">
        <v>1502463987.8200002</v>
      </c>
      <c r="E48" s="630">
        <v>1446749527.1300001</v>
      </c>
      <c r="F48" s="630">
        <v>1696518287.1999998</v>
      </c>
      <c r="G48" s="630">
        <v>2020876189.2399998</v>
      </c>
      <c r="H48" s="630">
        <v>1988408139.0200005</v>
      </c>
      <c r="I48" s="1026">
        <v>2090180518.2799997</v>
      </c>
      <c r="J48" s="1026">
        <v>2318309907.5600004</v>
      </c>
      <c r="K48" s="1026">
        <v>2613241484.4199996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</row>
    <row r="49" spans="1:71" ht="15.75">
      <c r="A49" s="1572" t="s">
        <v>253</v>
      </c>
      <c r="B49" s="1570">
        <v>63249332473.849998</v>
      </c>
      <c r="C49" s="630">
        <v>82981283465.480011</v>
      </c>
      <c r="D49" s="630">
        <v>110186697443.07001</v>
      </c>
      <c r="E49" s="630">
        <v>119351419138.40997</v>
      </c>
      <c r="F49" s="630">
        <v>116044742283.42003</v>
      </c>
      <c r="G49" s="630">
        <v>113877722507.37999</v>
      </c>
      <c r="H49" s="630">
        <v>76411581838.87001</v>
      </c>
      <c r="I49" s="1026">
        <v>65511019739.339996</v>
      </c>
      <c r="J49" s="1026">
        <v>78407618804.179993</v>
      </c>
      <c r="K49" s="1026">
        <v>82958527723.079987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</row>
    <row r="50" spans="1:71" ht="15.75">
      <c r="A50" s="1572" t="s">
        <v>308</v>
      </c>
      <c r="B50" s="1570">
        <v>7469524013.7300005</v>
      </c>
      <c r="C50" s="630">
        <v>8696635162.7399998</v>
      </c>
      <c r="D50" s="630">
        <v>9475515746.789999</v>
      </c>
      <c r="E50" s="630">
        <v>9682600675.2299995</v>
      </c>
      <c r="F50" s="630">
        <v>11024923005.192501</v>
      </c>
      <c r="G50" s="630">
        <v>13057472689.070002</v>
      </c>
      <c r="H50" s="630">
        <v>16198870055.800001</v>
      </c>
      <c r="I50" s="1026">
        <v>18531755158.050003</v>
      </c>
      <c r="J50" s="1026">
        <v>19359618602.810001</v>
      </c>
      <c r="K50" s="1026">
        <v>22696978417.891823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</row>
    <row r="51" spans="1:71" ht="15.75">
      <c r="A51" s="1572" t="s">
        <v>112</v>
      </c>
      <c r="B51" s="1570">
        <v>462403344.47000003</v>
      </c>
      <c r="C51" s="630">
        <v>380137091.61000007</v>
      </c>
      <c r="D51" s="630">
        <v>369185212.35000002</v>
      </c>
      <c r="E51" s="630">
        <v>354157855.25</v>
      </c>
      <c r="F51" s="630">
        <v>317447463.15000004</v>
      </c>
      <c r="G51" s="630">
        <v>428632474.73000002</v>
      </c>
      <c r="H51" s="630">
        <v>580871911.00999999</v>
      </c>
      <c r="I51" s="1026">
        <v>436507571.82999998</v>
      </c>
      <c r="J51" s="1026">
        <v>452889650.4799999</v>
      </c>
      <c r="K51" s="1026">
        <v>557227661.40999997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</row>
    <row r="52" spans="1:71" ht="15.75">
      <c r="A52" s="1572" t="s">
        <v>149</v>
      </c>
      <c r="B52" s="1570">
        <v>13666067350.599998</v>
      </c>
      <c r="C52" s="630">
        <v>15775897750.08</v>
      </c>
      <c r="D52" s="630">
        <v>19069034310.799999</v>
      </c>
      <c r="E52" s="630">
        <v>20229184588.979996</v>
      </c>
      <c r="F52" s="630">
        <v>22379854315.060001</v>
      </c>
      <c r="G52" s="630">
        <v>25561434343.470001</v>
      </c>
      <c r="H52" s="630">
        <v>27545531567.160004</v>
      </c>
      <c r="I52" s="1026">
        <v>31313848913.799999</v>
      </c>
      <c r="J52" s="1026">
        <v>35119592444.589996</v>
      </c>
      <c r="K52" s="1026">
        <v>38814956325.161812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</row>
    <row r="53" spans="1:71" ht="15.75">
      <c r="A53" s="1572" t="s">
        <v>113</v>
      </c>
      <c r="B53" s="1570">
        <v>5205187145.6100006</v>
      </c>
      <c r="C53" s="630">
        <v>7307499294.9300003</v>
      </c>
      <c r="D53" s="630">
        <v>7782820304.6799994</v>
      </c>
      <c r="E53" s="630">
        <v>7697827976.5900002</v>
      </c>
      <c r="F53" s="630">
        <v>7738762225.9800005</v>
      </c>
      <c r="G53" s="630">
        <v>10947159988.41</v>
      </c>
      <c r="H53" s="630">
        <v>13661225730.300001</v>
      </c>
      <c r="I53" s="1026">
        <v>12983994803.999998</v>
      </c>
      <c r="J53" s="1026">
        <v>13190451885.66</v>
      </c>
      <c r="K53" s="1026">
        <v>13145524271.497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</row>
    <row r="54" spans="1:71" ht="15.75">
      <c r="A54" s="1572" t="s">
        <v>114</v>
      </c>
      <c r="B54" s="1570">
        <v>17108708496.199999</v>
      </c>
      <c r="C54" s="630">
        <v>19423334306.099998</v>
      </c>
      <c r="D54" s="630">
        <v>21183205016.75</v>
      </c>
      <c r="E54" s="630">
        <v>20889723822.839996</v>
      </c>
      <c r="F54" s="630">
        <v>23527184232.670002</v>
      </c>
      <c r="G54" s="630">
        <v>25189939649.439999</v>
      </c>
      <c r="H54" s="630">
        <v>26313716366.149998</v>
      </c>
      <c r="I54" s="1026">
        <v>26677869781.659992</v>
      </c>
      <c r="J54" s="1026">
        <v>28001756560.609997</v>
      </c>
      <c r="K54" s="1026">
        <v>30254523577.995056</v>
      </c>
      <c r="L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</row>
    <row r="55" spans="1:71" ht="15.75">
      <c r="A55" s="1572" t="s">
        <v>447</v>
      </c>
      <c r="B55" s="1570">
        <v>18775049050.170002</v>
      </c>
      <c r="C55" s="630">
        <v>21642143440.73</v>
      </c>
      <c r="D55" s="630">
        <v>27681759865.939999</v>
      </c>
      <c r="E55" s="630">
        <v>25408652968.150005</v>
      </c>
      <c r="F55" s="630">
        <v>24825404184.889996</v>
      </c>
      <c r="G55" s="630">
        <v>27574474068.339996</v>
      </c>
      <c r="H55" s="630">
        <v>30116906691.420002</v>
      </c>
      <c r="I55" s="1026">
        <v>19743244734.940002</v>
      </c>
      <c r="J55" s="1026">
        <v>21634850217.389996</v>
      </c>
      <c r="K55" s="1026">
        <v>27928444368.869999</v>
      </c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</row>
    <row r="56" spans="1:71" ht="15.75">
      <c r="A56" s="1572" t="s">
        <v>115</v>
      </c>
      <c r="B56" s="1570">
        <v>55832431995.789993</v>
      </c>
      <c r="C56" s="630">
        <v>63939117359.370003</v>
      </c>
      <c r="D56" s="630">
        <v>75158861659.570007</v>
      </c>
      <c r="E56" s="630">
        <v>83772692329.12999</v>
      </c>
      <c r="F56" s="630">
        <v>89972925499.939987</v>
      </c>
      <c r="G56" s="630">
        <v>114514782863.55</v>
      </c>
      <c r="H56" s="630">
        <v>122045792629.06999</v>
      </c>
      <c r="I56" s="1026">
        <v>119344803371.24997</v>
      </c>
      <c r="J56" s="1026">
        <v>126524457119.59998</v>
      </c>
      <c r="K56" s="1026">
        <v>137350167103.70686</v>
      </c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</row>
    <row r="57" spans="1:71" ht="16.5" thickBot="1">
      <c r="A57" s="335" t="s">
        <v>116</v>
      </c>
      <c r="B57" s="344">
        <v>1242904784812.459</v>
      </c>
      <c r="C57" s="628">
        <v>1437059277977.9502</v>
      </c>
      <c r="D57" s="628">
        <v>1664597866888.1597</v>
      </c>
      <c r="E57" s="628">
        <v>1896842679460.4802</v>
      </c>
      <c r="F57" s="628">
        <v>1989132188650.1501</v>
      </c>
      <c r="G57" s="628">
        <v>2206130088159.8706</v>
      </c>
      <c r="H57" s="628">
        <v>2297002250891.1099</v>
      </c>
      <c r="I57" s="628">
        <v>2431299525829.1113</v>
      </c>
      <c r="J57" s="628">
        <v>2736811821234.4023</v>
      </c>
      <c r="K57" s="628">
        <v>3077043665733.3926</v>
      </c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</row>
    <row r="58" spans="1:71" ht="15.75">
      <c r="A58" s="341" t="s">
        <v>117</v>
      </c>
      <c r="B58" s="346">
        <v>112233953.02909091</v>
      </c>
      <c r="C58" s="629">
        <v>237142353.21000001</v>
      </c>
      <c r="D58" s="629">
        <v>2139223503.1900003</v>
      </c>
      <c r="E58" s="629">
        <v>2239696425.1900001</v>
      </c>
      <c r="F58" s="629">
        <v>2724626294.3400002</v>
      </c>
      <c r="G58" s="773">
        <v>2752554020.5999994</v>
      </c>
      <c r="H58" s="773">
        <v>3665988726.2200003</v>
      </c>
      <c r="I58" s="1028">
        <v>4165568003.7399998</v>
      </c>
      <c r="J58" s="1028">
        <v>25229940263.712669</v>
      </c>
      <c r="K58" s="1028">
        <v>31960661825.275452</v>
      </c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</row>
    <row r="59" spans="1:71" ht="15.75">
      <c r="A59" s="341" t="s">
        <v>118</v>
      </c>
      <c r="B59" s="346">
        <v>27388774180.789997</v>
      </c>
      <c r="C59" s="629">
        <v>33132709565.34</v>
      </c>
      <c r="D59" s="629">
        <v>37443855639.079994</v>
      </c>
      <c r="E59" s="629">
        <v>46226408742.860001</v>
      </c>
      <c r="F59" s="629">
        <v>50200714102.729996</v>
      </c>
      <c r="G59" s="773">
        <v>63665317421.419998</v>
      </c>
      <c r="H59" s="773">
        <v>61233748155.020004</v>
      </c>
      <c r="I59" s="1028">
        <v>59005435681.750038</v>
      </c>
      <c r="J59" s="1028">
        <v>59573698735.260078</v>
      </c>
      <c r="K59" s="1028">
        <v>67210523784.083069</v>
      </c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</row>
    <row r="60" spans="1:71" ht="15.75">
      <c r="A60" s="341" t="s">
        <v>119</v>
      </c>
      <c r="B60" s="346">
        <v>635004305561.44995</v>
      </c>
      <c r="C60" s="629">
        <v>750381917254.37012</v>
      </c>
      <c r="D60" s="629">
        <v>851892784234.6499</v>
      </c>
      <c r="E60" s="629">
        <v>908173839350.21997</v>
      </c>
      <c r="F60" s="629">
        <v>971954690184.57996</v>
      </c>
      <c r="G60" s="629">
        <v>1081485047022.1702</v>
      </c>
      <c r="H60" s="629">
        <v>1091941509442.02</v>
      </c>
      <c r="I60" s="629">
        <v>1157795398376.3411</v>
      </c>
      <c r="J60" s="629">
        <v>1307141720479.8406</v>
      </c>
      <c r="K60" s="629">
        <v>1448890430558.854</v>
      </c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</row>
    <row r="61" spans="1:71" ht="15.75">
      <c r="A61" s="1572" t="s">
        <v>120</v>
      </c>
      <c r="B61" s="1570">
        <v>396760538217.90997</v>
      </c>
      <c r="C61" s="629">
        <v>454957669421.96997</v>
      </c>
      <c r="D61" s="629">
        <v>496915407561.11993</v>
      </c>
      <c r="E61" s="630">
        <v>540670451950.87006</v>
      </c>
      <c r="F61" s="630">
        <v>575192263387.87</v>
      </c>
      <c r="G61" s="630">
        <v>656501224900.75012</v>
      </c>
      <c r="H61" s="630">
        <v>717629359306.42004</v>
      </c>
      <c r="I61" s="1026">
        <v>769744050801.7113</v>
      </c>
      <c r="J61" s="1026">
        <v>845496652056.14063</v>
      </c>
      <c r="K61" s="1026">
        <v>924038276293.13831</v>
      </c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</row>
    <row r="62" spans="1:71" ht="15.75">
      <c r="A62" s="1572" t="s">
        <v>121</v>
      </c>
      <c r="B62" s="1570">
        <v>172017103291.14999</v>
      </c>
      <c r="C62" s="629">
        <v>213776837204.08002</v>
      </c>
      <c r="D62" s="629">
        <v>271590679893.94</v>
      </c>
      <c r="E62" s="630">
        <v>271925868907.00998</v>
      </c>
      <c r="F62" s="630">
        <v>298877157493.32001</v>
      </c>
      <c r="G62" s="630">
        <v>312930875235.15997</v>
      </c>
      <c r="H62" s="630">
        <v>243840465258.64001</v>
      </c>
      <c r="I62" s="1026">
        <v>240586040060.54996</v>
      </c>
      <c r="J62" s="1026">
        <v>309551762116.90991</v>
      </c>
      <c r="K62" s="1026">
        <v>358320410501.1377</v>
      </c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</row>
    <row r="63" spans="1:71" ht="15.75">
      <c r="A63" s="1572" t="s">
        <v>122</v>
      </c>
      <c r="B63" s="1570">
        <v>66226664052.389992</v>
      </c>
      <c r="C63" s="629">
        <v>81647410628.320007</v>
      </c>
      <c r="D63" s="629">
        <v>83386696779.589996</v>
      </c>
      <c r="E63" s="630">
        <v>95577518492.340012</v>
      </c>
      <c r="F63" s="630">
        <v>97885269303.389999</v>
      </c>
      <c r="G63" s="630">
        <v>112052946886.25999</v>
      </c>
      <c r="H63" s="630">
        <v>130471684876.95999</v>
      </c>
      <c r="I63" s="1026">
        <v>147465307514.07993</v>
      </c>
      <c r="J63" s="1026">
        <v>152093306306.79007</v>
      </c>
      <c r="K63" s="1026">
        <v>166531743764.57825</v>
      </c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</row>
    <row r="64" spans="1:71" ht="15.75">
      <c r="A64" s="341" t="s">
        <v>123</v>
      </c>
      <c r="B64" s="346">
        <v>85804662061.339996</v>
      </c>
      <c r="C64" s="629">
        <v>93214642299.800003</v>
      </c>
      <c r="D64" s="629">
        <v>97299553330.220001</v>
      </c>
      <c r="E64" s="629">
        <v>104205886933.81999</v>
      </c>
      <c r="F64" s="629">
        <v>113044329929.12</v>
      </c>
      <c r="G64" s="629">
        <v>125964254972.26999</v>
      </c>
      <c r="H64" s="629">
        <v>136814320121.95999</v>
      </c>
      <c r="I64" s="1028">
        <v>132333291222.58002</v>
      </c>
      <c r="J64" s="1028">
        <v>139185081046.67001</v>
      </c>
      <c r="K64" s="1028">
        <v>157329801114.62549</v>
      </c>
      <c r="L64" s="1573"/>
      <c r="M64" s="1574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</row>
    <row r="65" spans="1:82" ht="18">
      <c r="A65" s="341" t="s">
        <v>1633</v>
      </c>
      <c r="B65" s="346">
        <v>102830594764.98</v>
      </c>
      <c r="C65" s="629">
        <v>121012878669.42</v>
      </c>
      <c r="D65" s="629">
        <v>166447102439.89001</v>
      </c>
      <c r="E65" s="629">
        <v>190541864988.04999</v>
      </c>
      <c r="F65" s="629">
        <v>194205452948.28003</v>
      </c>
      <c r="G65" s="629">
        <v>198198742022.65002</v>
      </c>
      <c r="H65" s="629">
        <v>186825433085.45004</v>
      </c>
      <c r="I65" s="1028">
        <v>181483175368.85999</v>
      </c>
      <c r="J65" s="1028">
        <v>206562477164.88</v>
      </c>
      <c r="K65" s="1028">
        <v>246697550924.89798</v>
      </c>
      <c r="L65" s="1575"/>
      <c r="M65" s="1574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</row>
    <row r="66" spans="1:82" ht="15.75">
      <c r="A66" s="341" t="s">
        <v>125</v>
      </c>
      <c r="B66" s="346">
        <v>64247123715.430016</v>
      </c>
      <c r="C66" s="629">
        <v>70362897232.339996</v>
      </c>
      <c r="D66" s="629">
        <v>76749260589.920013</v>
      </c>
      <c r="E66" s="629">
        <v>86047116880.060013</v>
      </c>
      <c r="F66" s="629">
        <v>97529100086.699997</v>
      </c>
      <c r="G66" s="629">
        <v>120449942742.12</v>
      </c>
      <c r="H66" s="629">
        <v>126118418672.95</v>
      </c>
      <c r="I66" s="1028">
        <v>130007065390.12007</v>
      </c>
      <c r="J66" s="1028">
        <v>149568817632.97003</v>
      </c>
      <c r="K66" s="1028">
        <v>170041417286.97839</v>
      </c>
      <c r="L66" s="1576"/>
      <c r="M66" s="1574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</row>
    <row r="67" spans="1:82" ht="15.75">
      <c r="A67" s="341" t="s">
        <v>126</v>
      </c>
      <c r="B67" s="346">
        <v>153786998072.81003</v>
      </c>
      <c r="C67" s="629">
        <v>165885764669.31</v>
      </c>
      <c r="D67" s="629">
        <v>199762810596.27002</v>
      </c>
      <c r="E67" s="629">
        <v>251308785330.40997</v>
      </c>
      <c r="F67" s="629">
        <v>268457437260.37</v>
      </c>
      <c r="G67" s="629">
        <v>279461459163.86005</v>
      </c>
      <c r="H67" s="629">
        <v>309978983854.05005</v>
      </c>
      <c r="I67" s="1028">
        <v>359112844046.93988</v>
      </c>
      <c r="J67" s="1028">
        <v>400154909651.45978</v>
      </c>
      <c r="K67" s="1028">
        <v>456456584108.5235</v>
      </c>
      <c r="L67" s="1576"/>
      <c r="M67" s="1574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</row>
    <row r="68" spans="1:82" ht="15.75">
      <c r="A68" s="341" t="s">
        <v>127</v>
      </c>
      <c r="B68" s="346">
        <v>97052944452.410019</v>
      </c>
      <c r="C68" s="629">
        <v>113208952968.79001</v>
      </c>
      <c r="D68" s="629">
        <v>128677696357.75002</v>
      </c>
      <c r="E68" s="629">
        <v>188573145235.30002</v>
      </c>
      <c r="F68" s="629">
        <v>156955635658.17999</v>
      </c>
      <c r="G68" s="629">
        <v>185707173027.04001</v>
      </c>
      <c r="H68" s="629">
        <v>210727693670.52002</v>
      </c>
      <c r="I68" s="1028">
        <v>222974798198.2901</v>
      </c>
      <c r="J68" s="1028">
        <v>238169534354.49939</v>
      </c>
      <c r="K68" s="1028">
        <v>259039198849.11127</v>
      </c>
      <c r="L68" s="1576"/>
      <c r="M68" s="1574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</row>
    <row r="69" spans="1:82" ht="15.75">
      <c r="A69" s="341" t="s">
        <v>128</v>
      </c>
      <c r="B69" s="346">
        <v>5466122700.79</v>
      </c>
      <c r="C69" s="629">
        <v>5829798010.71</v>
      </c>
      <c r="D69" s="629">
        <v>7832762451.3800011</v>
      </c>
      <c r="E69" s="629">
        <v>9253055826.3599987</v>
      </c>
      <c r="F69" s="629">
        <v>10246167389.98</v>
      </c>
      <c r="G69" s="629">
        <v>11459059151.839998</v>
      </c>
      <c r="H69" s="629">
        <v>16085657681.48</v>
      </c>
      <c r="I69" s="1028">
        <v>17407237293.16</v>
      </c>
      <c r="J69" s="1028">
        <v>20395623880.389996</v>
      </c>
      <c r="K69" s="1028">
        <v>23056680116.119999</v>
      </c>
      <c r="L69" s="1576"/>
      <c r="M69" s="1574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</row>
    <row r="70" spans="1:82" ht="15.75">
      <c r="A70" s="341" t="s">
        <v>129</v>
      </c>
      <c r="B70" s="346">
        <v>12480089320.860003</v>
      </c>
      <c r="C70" s="629">
        <v>15740589246.639997</v>
      </c>
      <c r="D70" s="629">
        <v>18074505203.209999</v>
      </c>
      <c r="E70" s="629">
        <v>20976180362.34</v>
      </c>
      <c r="F70" s="629">
        <v>24211928550.529999</v>
      </c>
      <c r="G70" s="629">
        <v>27467229610.849998</v>
      </c>
      <c r="H70" s="629">
        <v>31961499543.18</v>
      </c>
      <c r="I70" s="1028">
        <v>36314911398.850006</v>
      </c>
      <c r="J70" s="1028">
        <v>40438563567.709991</v>
      </c>
      <c r="K70" s="1028">
        <v>49511473153.473297</v>
      </c>
      <c r="L70" s="1576"/>
      <c r="M70" s="1574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</row>
    <row r="71" spans="1:82" ht="15.75">
      <c r="A71" s="341" t="s">
        <v>130</v>
      </c>
      <c r="B71" s="346">
        <v>58730936028.57</v>
      </c>
      <c r="C71" s="629">
        <v>68051985708.020004</v>
      </c>
      <c r="D71" s="629">
        <v>78278312542.600006</v>
      </c>
      <c r="E71" s="629">
        <v>89296699385.87001</v>
      </c>
      <c r="F71" s="629">
        <v>99602106245.339996</v>
      </c>
      <c r="G71" s="629">
        <v>109519309005.04999</v>
      </c>
      <c r="H71" s="629">
        <v>121648997938.26003</v>
      </c>
      <c r="I71" s="1028">
        <v>130699800848.48004</v>
      </c>
      <c r="J71" s="1028">
        <v>150391454457.00995</v>
      </c>
      <c r="K71" s="1028">
        <v>166849344011.45013</v>
      </c>
      <c r="L71" s="1576"/>
      <c r="M71" s="1574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</row>
    <row r="72" spans="1:82" ht="18" customHeight="1" thickBot="1">
      <c r="A72" s="534" t="s">
        <v>434</v>
      </c>
      <c r="B72" s="562">
        <v>1720845095040.8589</v>
      </c>
      <c r="C72" s="563">
        <v>1996976388628.8804</v>
      </c>
      <c r="D72" s="562">
        <v>2336607378745.9092</v>
      </c>
      <c r="E72" s="562">
        <v>2640965089546.7803</v>
      </c>
      <c r="F72" s="562">
        <v>2781887652397.9326</v>
      </c>
      <c r="G72" s="562">
        <v>3122797535513.6201</v>
      </c>
      <c r="H72" s="562">
        <v>3225592519684.918</v>
      </c>
      <c r="I72" s="562">
        <v>3399574673111.4316</v>
      </c>
      <c r="J72" s="562">
        <v>3750499213773.4722</v>
      </c>
      <c r="K72" s="562">
        <v>4182482115525.5161</v>
      </c>
      <c r="L72" s="7"/>
      <c r="M72" s="7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</row>
    <row r="73" spans="1:82" s="9" customFormat="1" ht="15.75">
      <c r="A73" s="656" t="s">
        <v>1846</v>
      </c>
      <c r="B73" s="348"/>
      <c r="C73" s="349"/>
      <c r="D73" s="350"/>
    </row>
    <row r="74" spans="1:82">
      <c r="A74" s="189" t="s">
        <v>563</v>
      </c>
      <c r="B74" s="9"/>
      <c r="C74" s="9"/>
      <c r="D74" s="9"/>
      <c r="E74" s="9"/>
      <c r="F74" s="9"/>
      <c r="G74" s="9"/>
      <c r="H74" s="9"/>
      <c r="I74" s="9"/>
      <c r="J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</row>
    <row r="75" spans="1:82">
      <c r="A75" s="7" t="s">
        <v>254</v>
      </c>
      <c r="B75" s="9"/>
      <c r="C75" s="9"/>
      <c r="D75" s="9"/>
      <c r="E75" s="9"/>
      <c r="F75" s="9"/>
      <c r="G75" s="9"/>
      <c r="H75" s="9"/>
      <c r="I75" s="9"/>
      <c r="J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</row>
    <row r="76" spans="1:82">
      <c r="A76" s="7" t="s">
        <v>400</v>
      </c>
      <c r="B76" s="9"/>
      <c r="C76" s="9"/>
      <c r="D76" s="11"/>
      <c r="E76" s="9"/>
      <c r="F76" s="9"/>
      <c r="G76" s="9"/>
      <c r="H76" s="9"/>
      <c r="I76" s="9"/>
      <c r="J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</row>
    <row r="77" spans="1:82" ht="15.75">
      <c r="A77" s="655" t="s">
        <v>1632</v>
      </c>
      <c r="B77" s="51"/>
      <c r="C77" s="652"/>
      <c r="D77" s="9"/>
      <c r="E77" s="9"/>
      <c r="F77" s="9"/>
      <c r="G77" s="9"/>
      <c r="H77" s="9"/>
      <c r="I77" s="9"/>
      <c r="J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</row>
    <row r="78" spans="1:82">
      <c r="A78" s="1665" t="s">
        <v>1634</v>
      </c>
      <c r="B78" s="1665"/>
      <c r="C78" s="1665"/>
      <c r="D78" s="9"/>
      <c r="E78" s="9"/>
      <c r="F78" s="9"/>
      <c r="G78" s="9"/>
      <c r="H78" s="9"/>
      <c r="I78" s="9"/>
      <c r="J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</row>
    <row r="79" spans="1:82">
      <c r="A79" s="7" t="s">
        <v>132</v>
      </c>
      <c r="B79" s="9"/>
      <c r="C79" s="9"/>
      <c r="D79" s="9"/>
      <c r="E79" s="9"/>
      <c r="F79" s="9"/>
      <c r="G79" s="9"/>
      <c r="H79" s="9"/>
      <c r="I79" s="9"/>
      <c r="J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</row>
    <row r="80" spans="1:82">
      <c r="A80" s="9"/>
      <c r="B80" s="9"/>
      <c r="C80" s="9"/>
      <c r="D80" s="9"/>
      <c r="E80" s="9"/>
      <c r="F80" s="9"/>
      <c r="G80" s="9"/>
      <c r="H80" s="9"/>
      <c r="I80" s="9"/>
      <c r="J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</row>
    <row r="81" spans="1:82">
      <c r="A81" s="9"/>
      <c r="B81" s="9"/>
      <c r="C81" s="9"/>
      <c r="D81" s="9"/>
      <c r="E81" s="9"/>
      <c r="F81" s="9"/>
      <c r="G81" s="9"/>
      <c r="H81" s="9"/>
      <c r="I81" s="9"/>
      <c r="J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</row>
    <row r="82" spans="1:82">
      <c r="A82" s="9"/>
      <c r="B82" s="9"/>
      <c r="C82" s="9"/>
      <c r="D82" s="9"/>
      <c r="E82" s="9"/>
      <c r="F82" s="9"/>
      <c r="G82" s="9"/>
      <c r="H82" s="9"/>
      <c r="I82" s="9"/>
      <c r="J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</row>
    <row r="83" spans="1:82">
      <c r="A83" s="9"/>
      <c r="B83" s="9"/>
      <c r="C83" s="9"/>
      <c r="D83" s="9"/>
      <c r="E83" s="9"/>
      <c r="F83" s="9"/>
      <c r="G83" s="9"/>
      <c r="H83" s="9"/>
      <c r="I83" s="9"/>
      <c r="J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</row>
    <row r="84" spans="1:82">
      <c r="A84" s="9"/>
      <c r="B84" s="9"/>
      <c r="C84" s="9"/>
      <c r="D84" s="9"/>
      <c r="E84" s="9"/>
      <c r="F84" s="9"/>
      <c r="G84" s="9"/>
      <c r="H84" s="9"/>
      <c r="I84" s="9"/>
      <c r="J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</row>
    <row r="85" spans="1:82">
      <c r="A85" s="9"/>
      <c r="B85" s="9"/>
      <c r="C85" s="9"/>
      <c r="D85" s="9"/>
      <c r="E85" s="9"/>
      <c r="F85" s="9"/>
      <c r="G85" s="9"/>
      <c r="H85" s="9"/>
      <c r="I85" s="9"/>
      <c r="J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</row>
    <row r="86" spans="1:82">
      <c r="A86" s="9"/>
      <c r="B86" s="9"/>
      <c r="C86" s="9"/>
      <c r="D86" s="9"/>
      <c r="E86" s="9"/>
      <c r="F86" s="9"/>
      <c r="G86" s="9"/>
      <c r="H86" s="9"/>
      <c r="I86" s="9"/>
      <c r="J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</row>
    <row r="87" spans="1:82">
      <c r="A87" s="9"/>
      <c r="B87" s="9"/>
      <c r="C87" s="9"/>
      <c r="D87" s="9"/>
      <c r="E87" s="9"/>
      <c r="F87" s="9"/>
      <c r="G87" s="9"/>
      <c r="H87" s="9"/>
      <c r="I87" s="9"/>
      <c r="J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</row>
    <row r="88" spans="1:82">
      <c r="A88" s="9"/>
      <c r="B88" s="9"/>
      <c r="C88" s="9"/>
      <c r="D88" s="9"/>
      <c r="E88" s="9"/>
      <c r="F88" s="9"/>
      <c r="G88" s="9"/>
      <c r="H88" s="9"/>
      <c r="I88" s="9"/>
      <c r="J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</row>
    <row r="89" spans="1:82">
      <c r="A89" s="9"/>
      <c r="B89" s="9"/>
      <c r="C89" s="9"/>
      <c r="D89" s="9"/>
      <c r="E89" s="9"/>
      <c r="F89" s="9"/>
      <c r="G89" s="9"/>
      <c r="H89" s="9"/>
      <c r="I89" s="9"/>
      <c r="J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</row>
    <row r="90" spans="1:82">
      <c r="A90" s="9"/>
      <c r="B90" s="9"/>
      <c r="C90" s="9"/>
      <c r="D90" s="9"/>
      <c r="E90" s="9"/>
      <c r="F90" s="9"/>
      <c r="G90" s="9"/>
      <c r="H90" s="9"/>
      <c r="I90" s="9"/>
      <c r="J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</row>
    <row r="91" spans="1:82">
      <c r="A91" s="9"/>
      <c r="B91" s="9"/>
      <c r="C91" s="9"/>
      <c r="D91" s="9"/>
      <c r="E91" s="9"/>
      <c r="F91" s="9"/>
      <c r="G91" s="9"/>
      <c r="H91" s="9"/>
      <c r="I91" s="9"/>
      <c r="J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</row>
    <row r="92" spans="1:82">
      <c r="A92" s="9"/>
      <c r="B92" s="9"/>
      <c r="C92" s="9"/>
      <c r="D92" s="9"/>
      <c r="E92" s="9"/>
      <c r="F92" s="9"/>
      <c r="G92" s="9"/>
      <c r="H92" s="9"/>
      <c r="I92" s="9"/>
      <c r="J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</row>
    <row r="93" spans="1:82">
      <c r="A93" s="9"/>
      <c r="B93" s="9"/>
      <c r="C93" s="9"/>
      <c r="D93" s="9"/>
      <c r="E93" s="9"/>
      <c r="F93" s="9"/>
      <c r="G93" s="9"/>
      <c r="H93" s="9"/>
      <c r="I93" s="9"/>
      <c r="J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</row>
    <row r="94" spans="1:82">
      <c r="A94" s="9"/>
      <c r="B94" s="9"/>
      <c r="C94" s="9"/>
      <c r="D94" s="9"/>
      <c r="E94" s="9"/>
      <c r="F94" s="9"/>
      <c r="G94" s="9"/>
      <c r="H94" s="9"/>
      <c r="I94" s="9"/>
      <c r="J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</row>
    <row r="95" spans="1:82">
      <c r="A95" s="9"/>
      <c r="B95" s="9"/>
      <c r="C95" s="9"/>
      <c r="D95" s="9"/>
      <c r="E95" s="9"/>
      <c r="F95" s="9"/>
      <c r="G95" s="9"/>
      <c r="H95" s="9"/>
      <c r="I95" s="9"/>
      <c r="J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</row>
    <row r="96" spans="1:82">
      <c r="A96" s="9"/>
      <c r="B96" s="9"/>
      <c r="C96" s="9"/>
      <c r="D96" s="9"/>
      <c r="E96" s="9"/>
      <c r="F96" s="9"/>
      <c r="G96" s="9"/>
      <c r="H96" s="9"/>
      <c r="I96" s="9"/>
      <c r="J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</row>
    <row r="97" spans="1:82">
      <c r="A97" s="9"/>
      <c r="B97" s="9"/>
      <c r="C97" s="9"/>
      <c r="D97" s="9"/>
      <c r="E97" s="9"/>
      <c r="F97" s="9"/>
      <c r="G97" s="9"/>
      <c r="H97" s="9"/>
      <c r="I97" s="9"/>
      <c r="J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</row>
    <row r="98" spans="1:82">
      <c r="A98" s="9"/>
      <c r="B98" s="9"/>
      <c r="C98" s="9"/>
      <c r="D98" s="9"/>
      <c r="E98" s="9"/>
      <c r="F98" s="9"/>
      <c r="G98" s="9"/>
      <c r="H98" s="9"/>
      <c r="I98" s="9"/>
      <c r="J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</row>
    <row r="99" spans="1:82">
      <c r="A99" s="9"/>
      <c r="B99" s="9"/>
      <c r="C99" s="9"/>
      <c r="D99" s="9"/>
      <c r="E99" s="9"/>
      <c r="F99" s="9"/>
      <c r="G99" s="9"/>
      <c r="H99" s="9"/>
      <c r="I99" s="9"/>
      <c r="J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</row>
    <row r="100" spans="1:82">
      <c r="A100" s="9"/>
      <c r="B100" s="9"/>
      <c r="C100" s="9"/>
      <c r="D100" s="9"/>
      <c r="E100" s="9"/>
      <c r="F100" s="9"/>
      <c r="G100" s="9"/>
      <c r="H100" s="9"/>
      <c r="I100" s="9"/>
      <c r="J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</row>
    <row r="101" spans="1:82">
      <c r="A101" s="9"/>
      <c r="B101" s="9"/>
      <c r="C101" s="9"/>
      <c r="D101" s="9"/>
      <c r="E101" s="9"/>
      <c r="F101" s="9"/>
      <c r="G101" s="9"/>
      <c r="H101" s="9"/>
      <c r="I101" s="9"/>
      <c r="J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</row>
    <row r="102" spans="1:82">
      <c r="A102" s="9"/>
      <c r="B102" s="9"/>
      <c r="C102" s="9"/>
      <c r="D102" s="9"/>
      <c r="E102" s="9"/>
      <c r="F102" s="9"/>
      <c r="G102" s="9"/>
      <c r="H102" s="9"/>
      <c r="I102" s="9"/>
      <c r="J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</row>
    <row r="103" spans="1:82">
      <c r="A103" s="9"/>
      <c r="B103" s="9"/>
      <c r="C103" s="9"/>
      <c r="D103" s="9"/>
      <c r="E103" s="9"/>
      <c r="F103" s="9"/>
      <c r="G103" s="9"/>
      <c r="H103" s="9"/>
      <c r="I103" s="9"/>
      <c r="J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</row>
    <row r="104" spans="1:82">
      <c r="A104" s="9"/>
      <c r="B104" s="9"/>
      <c r="C104" s="9"/>
      <c r="D104" s="9"/>
      <c r="E104" s="9"/>
      <c r="F104" s="9"/>
      <c r="G104" s="9"/>
      <c r="H104" s="9"/>
      <c r="I104" s="9"/>
      <c r="J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</row>
    <row r="105" spans="1:82">
      <c r="A105" s="9"/>
      <c r="B105" s="9"/>
      <c r="C105" s="9"/>
      <c r="D105" s="9"/>
      <c r="E105" s="9"/>
      <c r="F105" s="9"/>
      <c r="G105" s="9"/>
      <c r="H105" s="9"/>
      <c r="I105" s="9"/>
      <c r="J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</row>
    <row r="106" spans="1:82">
      <c r="A106" s="9"/>
      <c r="B106" s="9"/>
      <c r="C106" s="9"/>
      <c r="D106" s="9"/>
      <c r="E106" s="9"/>
      <c r="F106" s="9"/>
      <c r="G106" s="9"/>
      <c r="H106" s="9"/>
      <c r="I106" s="9"/>
      <c r="J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</row>
    <row r="107" spans="1:82">
      <c r="A107" s="9"/>
      <c r="B107" s="9"/>
      <c r="C107" s="9"/>
      <c r="D107" s="9"/>
      <c r="E107" s="9"/>
      <c r="F107" s="9"/>
      <c r="G107" s="9"/>
      <c r="H107" s="9"/>
      <c r="I107" s="9"/>
      <c r="J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</row>
    <row r="108" spans="1:82">
      <c r="A108" s="9"/>
      <c r="B108" s="9"/>
      <c r="C108" s="9"/>
      <c r="D108" s="9"/>
      <c r="E108" s="9"/>
      <c r="F108" s="9"/>
      <c r="G108" s="9"/>
      <c r="H108" s="9"/>
      <c r="I108" s="9"/>
      <c r="J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</row>
    <row r="109" spans="1:82">
      <c r="A109" s="9"/>
      <c r="B109" s="9"/>
      <c r="C109" s="9"/>
      <c r="D109" s="9"/>
      <c r="E109" s="9"/>
      <c r="F109" s="9"/>
      <c r="G109" s="9"/>
      <c r="H109" s="9"/>
      <c r="I109" s="9"/>
      <c r="J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</row>
    <row r="110" spans="1:82">
      <c r="A110" s="9"/>
      <c r="B110" s="9"/>
      <c r="C110" s="9"/>
      <c r="D110" s="9"/>
      <c r="E110" s="9"/>
      <c r="F110" s="9"/>
      <c r="G110" s="9"/>
      <c r="H110" s="9"/>
      <c r="I110" s="9"/>
      <c r="J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</row>
    <row r="111" spans="1:82">
      <c r="A111" s="9"/>
      <c r="B111" s="9"/>
      <c r="C111" s="9"/>
      <c r="D111" s="9"/>
      <c r="E111" s="9"/>
      <c r="F111" s="9"/>
      <c r="G111" s="9"/>
      <c r="H111" s="9"/>
      <c r="I111" s="9"/>
      <c r="J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</row>
    <row r="112" spans="1:82">
      <c r="A112" s="9"/>
      <c r="B112" s="9"/>
      <c r="C112" s="9"/>
      <c r="D112" s="9"/>
      <c r="E112" s="9"/>
      <c r="F112" s="9"/>
      <c r="G112" s="9"/>
      <c r="H112" s="9"/>
      <c r="I112" s="9"/>
      <c r="J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</row>
    <row r="113" spans="1:82">
      <c r="A113" s="9"/>
      <c r="B113" s="9"/>
      <c r="C113" s="9"/>
      <c r="D113" s="9"/>
      <c r="E113" s="9"/>
      <c r="F113" s="9"/>
      <c r="G113" s="9"/>
      <c r="H113" s="9"/>
      <c r="I113" s="9"/>
      <c r="J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</row>
    <row r="114" spans="1:82">
      <c r="A114" s="9"/>
      <c r="B114" s="9"/>
      <c r="C114" s="9"/>
      <c r="D114" s="9"/>
      <c r="E114" s="9"/>
      <c r="F114" s="9"/>
      <c r="G114" s="9"/>
      <c r="H114" s="9"/>
      <c r="I114" s="9"/>
      <c r="J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</row>
    <row r="115" spans="1:82">
      <c r="A115" s="9"/>
      <c r="B115" s="9"/>
      <c r="C115" s="9"/>
      <c r="D115" s="9"/>
      <c r="E115" s="9"/>
      <c r="F115" s="9"/>
      <c r="G115" s="9"/>
      <c r="H115" s="9"/>
      <c r="I115" s="9"/>
      <c r="J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</row>
    <row r="116" spans="1:82">
      <c r="A116" s="9"/>
      <c r="B116" s="9"/>
      <c r="C116" s="9"/>
      <c r="D116" s="9"/>
      <c r="E116" s="9"/>
      <c r="F116" s="9"/>
      <c r="G116" s="9"/>
      <c r="H116" s="9"/>
      <c r="I116" s="9"/>
      <c r="J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</row>
    <row r="117" spans="1:82">
      <c r="A117" s="9"/>
      <c r="B117" s="9"/>
      <c r="C117" s="9"/>
      <c r="D117" s="9"/>
      <c r="E117" s="9"/>
      <c r="F117" s="9"/>
      <c r="G117" s="9"/>
      <c r="H117" s="9"/>
      <c r="I117" s="9"/>
      <c r="J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</row>
    <row r="118" spans="1:82">
      <c r="A118" s="9"/>
      <c r="B118" s="9"/>
      <c r="C118" s="9"/>
      <c r="D118" s="9"/>
      <c r="E118" s="9"/>
      <c r="F118" s="9"/>
      <c r="G118" s="9"/>
      <c r="H118" s="9"/>
      <c r="I118" s="9"/>
      <c r="J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</row>
    <row r="119" spans="1:82">
      <c r="A119" s="9"/>
      <c r="B119" s="9"/>
      <c r="C119" s="9"/>
      <c r="D119" s="9"/>
      <c r="E119" s="9"/>
      <c r="F119" s="9"/>
      <c r="G119" s="9"/>
      <c r="H119" s="9"/>
      <c r="I119" s="9"/>
      <c r="J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</row>
    <row r="120" spans="1:82">
      <c r="A120" s="9"/>
      <c r="B120" s="9"/>
      <c r="C120" s="9"/>
      <c r="D120" s="9"/>
      <c r="E120" s="9"/>
      <c r="F120" s="9"/>
      <c r="G120" s="9"/>
      <c r="H120" s="9"/>
      <c r="I120" s="9"/>
      <c r="J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</row>
    <row r="121" spans="1:82">
      <c r="A121" s="9"/>
      <c r="B121" s="9"/>
      <c r="C121" s="9"/>
      <c r="D121" s="9"/>
      <c r="E121" s="9"/>
      <c r="F121" s="9"/>
      <c r="G121" s="9"/>
      <c r="H121" s="9"/>
      <c r="I121" s="9"/>
      <c r="J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</row>
    <row r="122" spans="1:82">
      <c r="A122" s="9"/>
      <c r="B122" s="9"/>
      <c r="C122" s="9"/>
      <c r="D122" s="9"/>
      <c r="E122" s="9"/>
      <c r="F122" s="9"/>
      <c r="G122" s="9"/>
      <c r="H122" s="9"/>
      <c r="I122" s="9"/>
      <c r="J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</row>
    <row r="123" spans="1:82">
      <c r="A123" s="9"/>
      <c r="B123" s="9"/>
      <c r="C123" s="9"/>
      <c r="D123" s="9"/>
      <c r="E123" s="9"/>
      <c r="F123" s="9"/>
      <c r="G123" s="9"/>
      <c r="H123" s="9"/>
      <c r="I123" s="9"/>
      <c r="J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</row>
    <row r="124" spans="1:82">
      <c r="A124" s="9"/>
      <c r="B124" s="9"/>
      <c r="C124" s="9"/>
      <c r="D124" s="9"/>
      <c r="E124" s="9"/>
      <c r="F124" s="9"/>
      <c r="G124" s="9"/>
      <c r="H124" s="9"/>
      <c r="I124" s="9"/>
      <c r="J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</row>
    <row r="125" spans="1:82">
      <c r="A125" s="9"/>
      <c r="B125" s="9"/>
      <c r="C125" s="9"/>
      <c r="D125" s="9"/>
      <c r="E125" s="9"/>
      <c r="F125" s="9"/>
      <c r="G125" s="9"/>
      <c r="H125" s="9"/>
      <c r="I125" s="9"/>
      <c r="J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</row>
    <row r="126" spans="1:82">
      <c r="A126" s="9"/>
      <c r="B126" s="9"/>
      <c r="C126" s="9"/>
      <c r="D126" s="9"/>
      <c r="E126" s="9"/>
      <c r="F126" s="9"/>
      <c r="G126" s="9"/>
      <c r="H126" s="9"/>
      <c r="I126" s="9"/>
      <c r="J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</row>
    <row r="127" spans="1:82">
      <c r="A127" s="9"/>
      <c r="B127" s="9"/>
      <c r="C127" s="9"/>
      <c r="D127" s="9"/>
      <c r="E127" s="9"/>
      <c r="F127" s="9"/>
      <c r="G127" s="9"/>
      <c r="H127" s="9"/>
      <c r="I127" s="9"/>
      <c r="J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</row>
    <row r="128" spans="1:82">
      <c r="A128" s="9"/>
      <c r="B128" s="9"/>
      <c r="C128" s="9"/>
      <c r="D128" s="9"/>
      <c r="E128" s="9"/>
      <c r="F128" s="9"/>
      <c r="G128" s="9"/>
      <c r="H128" s="9"/>
      <c r="I128" s="9"/>
      <c r="J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</row>
    <row r="129" spans="1:82">
      <c r="A129" s="9"/>
      <c r="B129" s="9"/>
      <c r="C129" s="9"/>
      <c r="D129" s="9"/>
      <c r="E129" s="9"/>
      <c r="F129" s="9"/>
      <c r="G129" s="9"/>
      <c r="H129" s="9"/>
      <c r="I129" s="9"/>
      <c r="J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</row>
    <row r="130" spans="1:82">
      <c r="A130" s="9"/>
      <c r="B130" s="9"/>
      <c r="C130" s="9"/>
      <c r="D130" s="9"/>
      <c r="E130" s="9"/>
      <c r="F130" s="9"/>
      <c r="G130" s="9"/>
      <c r="H130" s="9"/>
      <c r="I130" s="9"/>
      <c r="J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</row>
    <row r="131" spans="1:82">
      <c r="A131" s="9"/>
      <c r="B131" s="9"/>
      <c r="C131" s="9"/>
      <c r="D131" s="9"/>
      <c r="E131" s="9"/>
      <c r="F131" s="9"/>
      <c r="G131" s="9"/>
      <c r="H131" s="9"/>
      <c r="I131" s="9"/>
      <c r="J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</row>
    <row r="132" spans="1:82">
      <c r="A132" s="9"/>
      <c r="B132" s="9"/>
      <c r="C132" s="9"/>
      <c r="D132" s="9"/>
      <c r="E132" s="9"/>
      <c r="F132" s="9"/>
      <c r="G132" s="9"/>
      <c r="H132" s="9"/>
      <c r="I132" s="9"/>
      <c r="J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</row>
    <row r="133" spans="1:82">
      <c r="A133" s="9"/>
      <c r="B133" s="9"/>
      <c r="C133" s="9"/>
      <c r="D133" s="9"/>
      <c r="E133" s="9"/>
      <c r="F133" s="9"/>
      <c r="G133" s="9"/>
      <c r="H133" s="9"/>
      <c r="I133" s="9"/>
      <c r="J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</row>
    <row r="134" spans="1:82">
      <c r="A134" s="9"/>
      <c r="B134" s="9"/>
      <c r="C134" s="9"/>
      <c r="D134" s="9"/>
      <c r="E134" s="9"/>
      <c r="F134" s="9"/>
      <c r="G134" s="9"/>
      <c r="H134" s="9"/>
      <c r="I134" s="9"/>
      <c r="J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</row>
    <row r="135" spans="1:82">
      <c r="A135" s="9"/>
      <c r="B135" s="9"/>
      <c r="C135" s="9"/>
      <c r="D135" s="9"/>
      <c r="E135" s="9"/>
      <c r="F135" s="9"/>
      <c r="G135" s="9"/>
      <c r="H135" s="9"/>
      <c r="I135" s="9"/>
      <c r="J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</row>
    <row r="136" spans="1:82">
      <c r="A136" s="9"/>
      <c r="B136" s="9"/>
      <c r="C136" s="9"/>
      <c r="D136" s="9"/>
      <c r="E136" s="9"/>
      <c r="F136" s="9"/>
      <c r="G136" s="9"/>
      <c r="H136" s="9"/>
      <c r="I136" s="9"/>
      <c r="J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</row>
    <row r="137" spans="1:82">
      <c r="A137" s="9"/>
      <c r="B137" s="9"/>
      <c r="C137" s="9"/>
      <c r="D137" s="9"/>
      <c r="E137" s="9"/>
      <c r="F137" s="9"/>
      <c r="G137" s="9"/>
      <c r="H137" s="9"/>
      <c r="I137" s="9"/>
      <c r="J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</row>
    <row r="138" spans="1:82">
      <c r="A138" s="9"/>
      <c r="B138" s="9"/>
      <c r="C138" s="9"/>
      <c r="D138" s="9"/>
      <c r="E138" s="9"/>
      <c r="F138" s="9"/>
      <c r="G138" s="9"/>
      <c r="H138" s="9"/>
      <c r="I138" s="9"/>
      <c r="J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</row>
    <row r="139" spans="1:82">
      <c r="A139" s="9"/>
      <c r="B139" s="9"/>
      <c r="C139" s="9"/>
      <c r="D139" s="9"/>
      <c r="E139" s="9"/>
      <c r="F139" s="9"/>
      <c r="G139" s="9"/>
      <c r="H139" s="9"/>
      <c r="I139" s="9"/>
      <c r="J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</row>
    <row r="140" spans="1:82">
      <c r="A140" s="9"/>
      <c r="B140" s="9"/>
      <c r="C140" s="9"/>
      <c r="D140" s="9"/>
      <c r="E140" s="9"/>
      <c r="F140" s="9"/>
      <c r="G140" s="9"/>
      <c r="H140" s="9"/>
      <c r="I140" s="9"/>
      <c r="J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</row>
    <row r="141" spans="1:82">
      <c r="A141" s="9"/>
      <c r="B141" s="9"/>
      <c r="C141" s="9"/>
      <c r="D141" s="9"/>
      <c r="E141" s="9"/>
      <c r="F141" s="9"/>
      <c r="G141" s="9"/>
      <c r="H141" s="9"/>
      <c r="I141" s="9"/>
      <c r="J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</row>
    <row r="142" spans="1:82">
      <c r="A142" s="9"/>
      <c r="B142" s="9"/>
      <c r="C142" s="9"/>
      <c r="D142" s="9"/>
      <c r="E142" s="9"/>
      <c r="F142" s="9"/>
      <c r="G142" s="9"/>
      <c r="H142" s="9"/>
      <c r="I142" s="9"/>
      <c r="J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</row>
    <row r="143" spans="1:82">
      <c r="A143" s="9"/>
      <c r="B143" s="9"/>
      <c r="C143" s="9"/>
      <c r="D143" s="9"/>
      <c r="E143" s="9"/>
      <c r="F143" s="9"/>
      <c r="G143" s="9"/>
      <c r="H143" s="9"/>
      <c r="I143" s="9"/>
      <c r="J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</row>
    <row r="144" spans="1:82">
      <c r="A144" s="9"/>
      <c r="B144" s="9"/>
      <c r="C144" s="9"/>
      <c r="D144" s="9"/>
      <c r="E144" s="9"/>
      <c r="F144" s="9"/>
      <c r="G144" s="9"/>
      <c r="H144" s="9"/>
      <c r="I144" s="9"/>
      <c r="J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</row>
    <row r="145" spans="1:82">
      <c r="A145" s="9"/>
      <c r="B145" s="9"/>
      <c r="C145" s="9"/>
      <c r="D145" s="9"/>
      <c r="E145" s="9"/>
      <c r="F145" s="9"/>
      <c r="G145" s="9"/>
      <c r="H145" s="9"/>
      <c r="I145" s="9"/>
      <c r="J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</row>
    <row r="146" spans="1:82">
      <c r="A146" s="9"/>
      <c r="B146" s="9"/>
      <c r="C146" s="9"/>
      <c r="D146" s="9"/>
      <c r="E146" s="9"/>
      <c r="F146" s="9"/>
      <c r="G146" s="9"/>
      <c r="H146" s="9"/>
      <c r="I146" s="9"/>
      <c r="J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</row>
    <row r="147" spans="1:82">
      <c r="A147" s="9"/>
      <c r="B147" s="9"/>
      <c r="C147" s="9"/>
      <c r="D147" s="9"/>
      <c r="E147" s="9"/>
      <c r="F147" s="9"/>
      <c r="G147" s="9"/>
      <c r="H147" s="9"/>
      <c r="I147" s="9"/>
      <c r="J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</row>
    <row r="148" spans="1:82">
      <c r="A148" s="9"/>
      <c r="B148" s="9"/>
      <c r="C148" s="9"/>
      <c r="D148" s="9"/>
      <c r="E148" s="9"/>
      <c r="F148" s="9"/>
      <c r="G148" s="9"/>
      <c r="H148" s="9"/>
      <c r="I148" s="9"/>
      <c r="J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</row>
    <row r="149" spans="1:82">
      <c r="A149" s="9"/>
      <c r="B149" s="9"/>
      <c r="C149" s="9"/>
      <c r="D149" s="9"/>
      <c r="E149" s="9"/>
      <c r="F149" s="9"/>
      <c r="G149" s="9"/>
      <c r="H149" s="9"/>
      <c r="I149" s="9"/>
      <c r="J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</row>
    <row r="150" spans="1:82">
      <c r="A150" s="9"/>
      <c r="B150" s="9"/>
      <c r="C150" s="9"/>
      <c r="D150" s="9"/>
      <c r="E150" s="9"/>
      <c r="F150" s="9"/>
      <c r="G150" s="9"/>
      <c r="H150" s="9"/>
      <c r="I150" s="9"/>
      <c r="J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</row>
    <row r="151" spans="1:82">
      <c r="A151" s="9"/>
      <c r="B151" s="9"/>
      <c r="C151" s="9"/>
      <c r="D151" s="9"/>
      <c r="E151" s="9"/>
      <c r="F151" s="9"/>
      <c r="G151" s="9"/>
      <c r="H151" s="9"/>
      <c r="I151" s="9"/>
      <c r="J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</row>
    <row r="152" spans="1:82">
      <c r="A152" s="9"/>
      <c r="B152" s="9"/>
      <c r="C152" s="9"/>
      <c r="D152" s="9"/>
      <c r="E152" s="9"/>
      <c r="F152" s="9"/>
      <c r="G152" s="9"/>
      <c r="H152" s="9"/>
      <c r="I152" s="9"/>
      <c r="J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</row>
    <row r="153" spans="1:82">
      <c r="A153" s="9"/>
      <c r="B153" s="9"/>
      <c r="C153" s="9"/>
      <c r="D153" s="9"/>
      <c r="E153" s="9"/>
      <c r="F153" s="9"/>
      <c r="G153" s="9"/>
      <c r="H153" s="9"/>
      <c r="I153" s="9"/>
      <c r="J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</row>
    <row r="154" spans="1:82">
      <c r="A154" s="9"/>
      <c r="B154" s="9"/>
      <c r="C154" s="9"/>
      <c r="D154" s="9"/>
      <c r="E154" s="9"/>
      <c r="F154" s="9"/>
      <c r="G154" s="9"/>
      <c r="H154" s="9"/>
      <c r="I154" s="9"/>
      <c r="J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</row>
    <row r="155" spans="1:82">
      <c r="A155" s="9"/>
      <c r="B155" s="9"/>
      <c r="C155" s="9"/>
      <c r="D155" s="9"/>
      <c r="E155" s="9"/>
      <c r="F155" s="9"/>
      <c r="G155" s="9"/>
      <c r="H155" s="9"/>
      <c r="I155" s="9"/>
      <c r="J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</row>
    <row r="156" spans="1:82">
      <c r="A156" s="9"/>
      <c r="B156" s="9"/>
      <c r="C156" s="9"/>
      <c r="D156" s="9"/>
      <c r="E156" s="9"/>
      <c r="F156" s="9"/>
      <c r="G156" s="9"/>
      <c r="H156" s="9"/>
      <c r="I156" s="9"/>
      <c r="J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</row>
    <row r="157" spans="1:82">
      <c r="A157" s="9"/>
      <c r="B157" s="9"/>
      <c r="C157" s="9"/>
      <c r="D157" s="9"/>
      <c r="E157" s="9"/>
      <c r="F157" s="9"/>
      <c r="G157" s="9"/>
      <c r="H157" s="9"/>
      <c r="I157" s="9"/>
      <c r="J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</row>
    <row r="158" spans="1:82">
      <c r="A158" s="9"/>
      <c r="B158" s="9"/>
      <c r="C158" s="9"/>
      <c r="D158" s="9"/>
      <c r="E158" s="9"/>
      <c r="F158" s="9"/>
      <c r="G158" s="9"/>
      <c r="H158" s="9"/>
      <c r="I158" s="9"/>
      <c r="J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</row>
    <row r="159" spans="1:82">
      <c r="A159" s="9"/>
      <c r="B159" s="9"/>
      <c r="C159" s="9"/>
      <c r="D159" s="9"/>
      <c r="E159" s="9"/>
      <c r="F159" s="9"/>
      <c r="G159" s="9"/>
      <c r="H159" s="9"/>
      <c r="I159" s="9"/>
      <c r="J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</row>
    <row r="160" spans="1:82">
      <c r="A160" s="9"/>
      <c r="B160" s="9"/>
      <c r="C160" s="9"/>
      <c r="D160" s="9"/>
      <c r="E160" s="9"/>
      <c r="F160" s="9"/>
      <c r="G160" s="9"/>
      <c r="H160" s="9"/>
      <c r="I160" s="9"/>
      <c r="J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</row>
    <row r="161" spans="1:82">
      <c r="A161" s="9"/>
      <c r="B161" s="9"/>
      <c r="C161" s="9"/>
      <c r="D161" s="9"/>
      <c r="E161" s="9"/>
      <c r="F161" s="9"/>
      <c r="G161" s="9"/>
      <c r="H161" s="9"/>
      <c r="I161" s="9"/>
      <c r="J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</row>
    <row r="162" spans="1:82">
      <c r="A162" s="9"/>
      <c r="B162" s="9"/>
      <c r="C162" s="9"/>
      <c r="D162" s="9"/>
      <c r="E162" s="9"/>
      <c r="F162" s="9"/>
      <c r="G162" s="9"/>
      <c r="H162" s="9"/>
      <c r="I162" s="9"/>
      <c r="J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</row>
    <row r="163" spans="1:82">
      <c r="A163" s="9"/>
      <c r="B163" s="9"/>
      <c r="C163" s="9"/>
      <c r="D163" s="9"/>
      <c r="E163" s="9"/>
      <c r="F163" s="9"/>
      <c r="G163" s="9"/>
      <c r="H163" s="9"/>
      <c r="I163" s="9"/>
      <c r="J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</row>
    <row r="164" spans="1:82">
      <c r="A164" s="9"/>
      <c r="B164" s="9"/>
      <c r="C164" s="9"/>
      <c r="D164" s="9"/>
      <c r="E164" s="9"/>
      <c r="F164" s="9"/>
      <c r="G164" s="9"/>
      <c r="H164" s="9"/>
      <c r="I164" s="9"/>
      <c r="J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</row>
    <row r="165" spans="1:82">
      <c r="A165" s="9"/>
      <c r="B165" s="9"/>
      <c r="C165" s="9"/>
      <c r="D165" s="9"/>
      <c r="E165" s="9"/>
      <c r="F165" s="9"/>
      <c r="G165" s="9"/>
      <c r="H165" s="9"/>
      <c r="I165" s="9"/>
      <c r="J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</row>
    <row r="166" spans="1:82">
      <c r="A166" s="9"/>
      <c r="B166" s="9"/>
      <c r="C166" s="9"/>
      <c r="D166" s="9"/>
      <c r="E166" s="9"/>
      <c r="F166" s="9"/>
      <c r="G166" s="9"/>
      <c r="H166" s="9"/>
      <c r="I166" s="9"/>
      <c r="J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</row>
    <row r="167" spans="1:82">
      <c r="A167" s="9"/>
      <c r="B167" s="9"/>
      <c r="C167" s="9"/>
      <c r="D167" s="9"/>
      <c r="E167" s="9"/>
      <c r="F167" s="9"/>
      <c r="G167" s="9"/>
      <c r="H167" s="9"/>
      <c r="I167" s="9"/>
      <c r="J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</row>
    <row r="168" spans="1:82">
      <c r="A168" s="9"/>
      <c r="B168" s="9"/>
      <c r="C168" s="9"/>
      <c r="D168" s="9"/>
      <c r="E168" s="9"/>
      <c r="F168" s="9"/>
      <c r="G168" s="9"/>
      <c r="H168" s="9"/>
      <c r="I168" s="9"/>
      <c r="J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</row>
    <row r="169" spans="1:82">
      <c r="A169" s="9"/>
      <c r="B169" s="9"/>
      <c r="C169" s="9"/>
      <c r="D169" s="9"/>
      <c r="E169" s="9"/>
      <c r="F169" s="9"/>
      <c r="G169" s="9"/>
      <c r="H169" s="9"/>
      <c r="I169" s="9"/>
      <c r="J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</row>
    <row r="170" spans="1:82">
      <c r="A170" s="9"/>
      <c r="B170" s="9"/>
      <c r="C170" s="9"/>
      <c r="D170" s="9"/>
      <c r="E170" s="9"/>
      <c r="F170" s="9"/>
      <c r="G170" s="9"/>
      <c r="H170" s="9"/>
      <c r="I170" s="9"/>
      <c r="J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</row>
    <row r="171" spans="1:82">
      <c r="A171" s="9"/>
      <c r="B171" s="9"/>
      <c r="C171" s="9"/>
      <c r="D171" s="9"/>
      <c r="E171" s="9"/>
      <c r="F171" s="9"/>
      <c r="G171" s="9"/>
      <c r="H171" s="9"/>
      <c r="I171" s="9"/>
      <c r="J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</row>
    <row r="172" spans="1:82">
      <c r="A172" s="9"/>
      <c r="B172" s="9"/>
      <c r="C172" s="9"/>
      <c r="D172" s="9"/>
      <c r="E172" s="9"/>
      <c r="F172" s="9"/>
      <c r="G172" s="9"/>
      <c r="H172" s="9"/>
      <c r="I172" s="9"/>
      <c r="J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</row>
    <row r="173" spans="1:82">
      <c r="A173" s="9"/>
      <c r="B173" s="9"/>
      <c r="C173" s="9"/>
      <c r="D173" s="9"/>
      <c r="E173" s="9"/>
      <c r="F173" s="9"/>
      <c r="G173" s="9"/>
      <c r="H173" s="9"/>
      <c r="I173" s="9"/>
      <c r="J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</row>
    <row r="174" spans="1:82">
      <c r="A174" s="9"/>
      <c r="B174" s="9"/>
      <c r="C174" s="9"/>
      <c r="D174" s="9"/>
      <c r="E174" s="9"/>
      <c r="F174" s="9"/>
      <c r="G174" s="9"/>
      <c r="H174" s="9"/>
      <c r="I174" s="9"/>
      <c r="J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</row>
    <row r="175" spans="1:82">
      <c r="A175" s="9"/>
      <c r="B175" s="9"/>
      <c r="C175" s="9"/>
      <c r="D175" s="9"/>
      <c r="E175" s="9"/>
      <c r="F175" s="9"/>
      <c r="G175" s="9"/>
      <c r="H175" s="9"/>
      <c r="I175" s="9"/>
      <c r="J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</row>
    <row r="176" spans="1:82">
      <c r="A176" s="9"/>
      <c r="B176" s="9"/>
      <c r="C176" s="9"/>
      <c r="D176" s="9"/>
      <c r="E176" s="9"/>
      <c r="F176" s="9"/>
      <c r="G176" s="9"/>
      <c r="H176" s="9"/>
      <c r="I176" s="9"/>
      <c r="J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</row>
    <row r="177" spans="1:82">
      <c r="A177" s="9"/>
      <c r="B177" s="9"/>
      <c r="C177" s="9"/>
      <c r="D177" s="9"/>
      <c r="E177" s="9"/>
      <c r="F177" s="9"/>
      <c r="G177" s="9"/>
      <c r="H177" s="9"/>
      <c r="I177" s="9"/>
      <c r="J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</row>
    <row r="178" spans="1:82">
      <c r="A178" s="9"/>
      <c r="B178" s="9"/>
      <c r="C178" s="9"/>
      <c r="D178" s="9"/>
      <c r="E178" s="9"/>
      <c r="F178" s="9"/>
      <c r="G178" s="9"/>
      <c r="H178" s="9"/>
      <c r="I178" s="9"/>
      <c r="J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</row>
    <row r="179" spans="1:82">
      <c r="A179" s="9"/>
      <c r="B179" s="9"/>
      <c r="C179" s="9"/>
      <c r="D179" s="9"/>
      <c r="E179" s="9"/>
      <c r="F179" s="9"/>
      <c r="G179" s="9"/>
      <c r="H179" s="9"/>
      <c r="I179" s="9"/>
      <c r="J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</row>
    <row r="180" spans="1:82">
      <c r="A180" s="9"/>
      <c r="B180" s="9"/>
      <c r="C180" s="9"/>
      <c r="D180" s="9"/>
      <c r="E180" s="9"/>
      <c r="F180" s="9"/>
      <c r="G180" s="9"/>
      <c r="H180" s="9"/>
      <c r="I180" s="9"/>
      <c r="J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</row>
    <row r="181" spans="1:82">
      <c r="A181" s="9"/>
      <c r="B181" s="9"/>
      <c r="C181" s="9"/>
      <c r="D181" s="9"/>
      <c r="E181" s="9"/>
      <c r="F181" s="9"/>
      <c r="G181" s="9"/>
      <c r="H181" s="9"/>
      <c r="I181" s="9"/>
      <c r="J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</row>
    <row r="182" spans="1:82">
      <c r="A182" s="9"/>
      <c r="B182" s="9"/>
      <c r="C182" s="9"/>
      <c r="D182" s="9"/>
      <c r="E182" s="9"/>
      <c r="F182" s="9"/>
      <c r="G182" s="9"/>
      <c r="H182" s="9"/>
      <c r="I182" s="9"/>
      <c r="J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</row>
    <row r="183" spans="1:82">
      <c r="A183" s="9"/>
      <c r="B183" s="9"/>
      <c r="C183" s="9"/>
      <c r="D183" s="9"/>
      <c r="E183" s="9"/>
      <c r="F183" s="9"/>
      <c r="G183" s="9"/>
      <c r="H183" s="9"/>
      <c r="I183" s="9"/>
      <c r="J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</row>
    <row r="184" spans="1:82">
      <c r="A184" s="9"/>
      <c r="B184" s="9"/>
      <c r="C184" s="9"/>
      <c r="D184" s="9"/>
      <c r="E184" s="9"/>
      <c r="F184" s="9"/>
      <c r="G184" s="9"/>
      <c r="H184" s="9"/>
      <c r="I184" s="9"/>
      <c r="J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</row>
    <row r="185" spans="1:82">
      <c r="A185" s="9"/>
      <c r="B185" s="9"/>
      <c r="C185" s="9"/>
      <c r="D185" s="9"/>
      <c r="E185" s="9"/>
      <c r="F185" s="9"/>
      <c r="G185" s="9"/>
      <c r="H185" s="9"/>
      <c r="I185" s="9"/>
      <c r="J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</row>
    <row r="186" spans="1:82">
      <c r="A186" s="9"/>
      <c r="B186" s="9"/>
      <c r="C186" s="9"/>
      <c r="D186" s="9"/>
      <c r="E186" s="9"/>
      <c r="F186" s="9"/>
      <c r="G186" s="9"/>
      <c r="H186" s="9"/>
      <c r="I186" s="9"/>
      <c r="J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</row>
    <row r="187" spans="1:82">
      <c r="A187" s="9"/>
      <c r="B187" s="9"/>
      <c r="C187" s="9"/>
      <c r="D187" s="9"/>
      <c r="E187" s="9"/>
      <c r="F187" s="9"/>
      <c r="G187" s="9"/>
      <c r="H187" s="9"/>
      <c r="I187" s="9"/>
      <c r="J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</row>
    <row r="188" spans="1:82">
      <c r="A188" s="9"/>
      <c r="B188" s="9"/>
      <c r="C188" s="9"/>
      <c r="D188" s="9"/>
      <c r="E188" s="9"/>
      <c r="F188" s="9"/>
      <c r="G188" s="9"/>
      <c r="H188" s="9"/>
      <c r="I188" s="9"/>
      <c r="J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</row>
    <row r="189" spans="1:82">
      <c r="A189" s="9"/>
      <c r="B189" s="9"/>
      <c r="C189" s="9"/>
      <c r="D189" s="9"/>
      <c r="E189" s="9"/>
      <c r="F189" s="9"/>
      <c r="G189" s="9"/>
      <c r="H189" s="9"/>
      <c r="I189" s="9"/>
      <c r="J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</row>
    <row r="190" spans="1:82">
      <c r="A190" s="9"/>
      <c r="B190" s="9"/>
      <c r="C190" s="9"/>
      <c r="D190" s="9"/>
      <c r="E190" s="9"/>
      <c r="F190" s="9"/>
      <c r="G190" s="9"/>
      <c r="H190" s="9"/>
      <c r="I190" s="9"/>
      <c r="J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</row>
    <row r="191" spans="1:82">
      <c r="A191" s="9"/>
      <c r="B191" s="9"/>
      <c r="C191" s="9"/>
      <c r="D191" s="9"/>
      <c r="E191" s="9"/>
      <c r="F191" s="9"/>
      <c r="G191" s="9"/>
      <c r="H191" s="9"/>
      <c r="I191" s="9"/>
      <c r="J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</row>
    <row r="192" spans="1:82">
      <c r="A192" s="9"/>
      <c r="B192" s="9"/>
      <c r="C192" s="9"/>
      <c r="D192" s="9"/>
      <c r="E192" s="9"/>
      <c r="F192" s="9"/>
      <c r="G192" s="9"/>
      <c r="H192" s="9"/>
      <c r="I192" s="9"/>
      <c r="J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</row>
    <row r="193" spans="1:82">
      <c r="A193" s="9"/>
      <c r="B193" s="9"/>
      <c r="C193" s="9"/>
      <c r="D193" s="9"/>
      <c r="E193" s="9"/>
      <c r="F193" s="9"/>
      <c r="G193" s="9"/>
      <c r="H193" s="9"/>
      <c r="I193" s="9"/>
      <c r="J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</row>
    <row r="194" spans="1:82">
      <c r="A194" s="9"/>
      <c r="B194" s="9"/>
      <c r="C194" s="9"/>
      <c r="D194" s="9"/>
      <c r="E194" s="9"/>
      <c r="F194" s="9"/>
      <c r="G194" s="9"/>
      <c r="H194" s="9"/>
      <c r="I194" s="9"/>
      <c r="J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</row>
    <row r="195" spans="1:82">
      <c r="A195" s="9"/>
      <c r="B195" s="9"/>
      <c r="C195" s="9"/>
      <c r="D195" s="9"/>
      <c r="E195" s="9"/>
      <c r="F195" s="9"/>
      <c r="G195" s="9"/>
      <c r="H195" s="9"/>
      <c r="I195" s="9"/>
      <c r="J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</row>
    <row r="196" spans="1:82">
      <c r="A196" s="9"/>
      <c r="B196" s="9"/>
      <c r="C196" s="9"/>
      <c r="D196" s="9"/>
      <c r="E196" s="9"/>
      <c r="F196" s="9"/>
      <c r="G196" s="9"/>
      <c r="H196" s="9"/>
      <c r="I196" s="9"/>
      <c r="J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</row>
    <row r="197" spans="1:82">
      <c r="A197" s="9"/>
      <c r="B197" s="9"/>
      <c r="C197" s="9"/>
      <c r="D197" s="9"/>
      <c r="E197" s="9"/>
      <c r="F197" s="9"/>
      <c r="G197" s="9"/>
      <c r="H197" s="9"/>
      <c r="I197" s="9"/>
      <c r="J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</row>
    <row r="198" spans="1:82">
      <c r="A198" s="9"/>
      <c r="B198" s="9"/>
      <c r="C198" s="9"/>
      <c r="D198" s="9"/>
      <c r="E198" s="9"/>
      <c r="F198" s="9"/>
      <c r="G198" s="9"/>
      <c r="H198" s="9"/>
      <c r="I198" s="9"/>
      <c r="J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</row>
    <row r="199" spans="1:82">
      <c r="A199" s="9"/>
      <c r="B199" s="9"/>
      <c r="C199" s="9"/>
      <c r="D199" s="9"/>
      <c r="E199" s="9"/>
      <c r="F199" s="9"/>
      <c r="G199" s="9"/>
      <c r="H199" s="9"/>
      <c r="I199" s="9"/>
      <c r="J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</row>
    <row r="200" spans="1:82">
      <c r="A200" s="9"/>
      <c r="B200" s="9"/>
      <c r="C200" s="9"/>
      <c r="D200" s="9"/>
      <c r="E200" s="9"/>
      <c r="F200" s="9"/>
      <c r="G200" s="9"/>
      <c r="H200" s="9"/>
      <c r="I200" s="9"/>
      <c r="J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</row>
    <row r="201" spans="1:82">
      <c r="A201" s="9"/>
      <c r="B201" s="9"/>
      <c r="C201" s="9"/>
      <c r="D201" s="9"/>
      <c r="E201" s="9"/>
      <c r="F201" s="9"/>
      <c r="G201" s="9"/>
      <c r="H201" s="9"/>
      <c r="I201" s="9"/>
      <c r="J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</row>
    <row r="202" spans="1:82">
      <c r="A202" s="9"/>
      <c r="B202" s="9"/>
      <c r="C202" s="9"/>
      <c r="D202" s="9"/>
      <c r="E202" s="9"/>
      <c r="F202" s="9"/>
      <c r="G202" s="9"/>
      <c r="H202" s="9"/>
      <c r="I202" s="9"/>
      <c r="J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</row>
    <row r="203" spans="1:82">
      <c r="A203" s="9"/>
      <c r="B203" s="9"/>
      <c r="C203" s="9"/>
      <c r="D203" s="9"/>
      <c r="E203" s="9"/>
      <c r="F203" s="9"/>
      <c r="G203" s="9"/>
      <c r="H203" s="9"/>
      <c r="I203" s="9"/>
      <c r="J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</row>
    <row r="204" spans="1:82">
      <c r="A204" s="9"/>
      <c r="B204" s="9"/>
      <c r="C204" s="9"/>
      <c r="D204" s="9"/>
      <c r="E204" s="9"/>
      <c r="F204" s="9"/>
      <c r="G204" s="9"/>
      <c r="H204" s="9"/>
      <c r="I204" s="9"/>
      <c r="J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</row>
    <row r="205" spans="1:82">
      <c r="A205" s="9"/>
      <c r="B205" s="9"/>
      <c r="C205" s="9"/>
      <c r="D205" s="9"/>
      <c r="E205" s="9"/>
      <c r="F205" s="9"/>
      <c r="G205" s="9"/>
      <c r="H205" s="9"/>
      <c r="I205" s="9"/>
      <c r="J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</row>
    <row r="206" spans="1:82">
      <c r="A206" s="9"/>
      <c r="B206" s="9"/>
      <c r="C206" s="9"/>
      <c r="D206" s="9"/>
      <c r="E206" s="9"/>
      <c r="F206" s="9"/>
      <c r="G206" s="9"/>
      <c r="H206" s="9"/>
      <c r="I206" s="9"/>
      <c r="J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</row>
    <row r="207" spans="1:82">
      <c r="A207" s="9"/>
      <c r="B207" s="9"/>
      <c r="C207" s="9"/>
      <c r="D207" s="9"/>
      <c r="E207" s="9"/>
      <c r="F207" s="9"/>
      <c r="G207" s="9"/>
      <c r="H207" s="9"/>
      <c r="I207" s="9"/>
      <c r="J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</row>
    <row r="208" spans="1:82">
      <c r="A208" s="9"/>
      <c r="B208" s="9"/>
      <c r="C208" s="9"/>
      <c r="D208" s="9"/>
      <c r="E208" s="9"/>
      <c r="F208" s="9"/>
      <c r="G208" s="9"/>
      <c r="H208" s="9"/>
      <c r="I208" s="9"/>
      <c r="J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</row>
    <row r="209" spans="1:82">
      <c r="A209" s="9"/>
      <c r="B209" s="9"/>
      <c r="C209" s="9"/>
      <c r="D209" s="9"/>
      <c r="E209" s="9"/>
      <c r="F209" s="9"/>
      <c r="G209" s="9"/>
      <c r="H209" s="9"/>
      <c r="I209" s="9"/>
      <c r="J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</row>
    <row r="210" spans="1:82">
      <c r="A210" s="9"/>
      <c r="B210" s="9"/>
      <c r="C210" s="9"/>
      <c r="D210" s="9"/>
      <c r="E210" s="9"/>
      <c r="F210" s="9"/>
      <c r="G210" s="9"/>
      <c r="H210" s="9"/>
      <c r="I210" s="9"/>
      <c r="J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</row>
    <row r="211" spans="1:82">
      <c r="A211" s="9"/>
      <c r="B211" s="9"/>
      <c r="C211" s="9"/>
      <c r="D211" s="9"/>
      <c r="E211" s="9"/>
      <c r="F211" s="9"/>
      <c r="G211" s="9"/>
      <c r="H211" s="9"/>
      <c r="I211" s="9"/>
      <c r="J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</row>
    <row r="212" spans="1:82">
      <c r="A212" s="9"/>
      <c r="B212" s="9"/>
      <c r="C212" s="9"/>
      <c r="D212" s="9"/>
      <c r="E212" s="9"/>
      <c r="F212" s="9"/>
      <c r="G212" s="9"/>
      <c r="H212" s="9"/>
      <c r="I212" s="9"/>
      <c r="J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</row>
    <row r="213" spans="1:82">
      <c r="A213" s="9"/>
      <c r="B213" s="9"/>
      <c r="C213" s="9"/>
      <c r="D213" s="9"/>
      <c r="E213" s="9"/>
      <c r="F213" s="9"/>
      <c r="G213" s="9"/>
      <c r="H213" s="9"/>
      <c r="I213" s="9"/>
      <c r="J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</row>
    <row r="214" spans="1:82">
      <c r="A214" s="9"/>
      <c r="B214" s="9"/>
      <c r="C214" s="9"/>
      <c r="D214" s="9"/>
      <c r="E214" s="9"/>
      <c r="F214" s="9"/>
      <c r="G214" s="9"/>
      <c r="H214" s="9"/>
      <c r="I214" s="9"/>
      <c r="J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</row>
    <row r="215" spans="1:82">
      <c r="A215" s="9"/>
      <c r="B215" s="9"/>
      <c r="C215" s="9"/>
      <c r="D215" s="9"/>
      <c r="E215" s="9"/>
      <c r="F215" s="9"/>
      <c r="G215" s="9"/>
      <c r="H215" s="9"/>
      <c r="I215" s="9"/>
      <c r="J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</row>
    <row r="216" spans="1:82">
      <c r="A216" s="9"/>
      <c r="B216" s="9"/>
      <c r="C216" s="9"/>
      <c r="D216" s="9"/>
      <c r="E216" s="9"/>
      <c r="F216" s="9"/>
      <c r="G216" s="9"/>
      <c r="H216" s="9"/>
      <c r="I216" s="9"/>
      <c r="J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</row>
    <row r="217" spans="1:82">
      <c r="A217" s="9"/>
      <c r="B217" s="9"/>
      <c r="C217" s="9"/>
      <c r="D217" s="9"/>
      <c r="E217" s="9"/>
      <c r="F217" s="9"/>
      <c r="G217" s="9"/>
      <c r="H217" s="9"/>
      <c r="I217" s="9"/>
      <c r="J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</row>
    <row r="218" spans="1:82">
      <c r="A218" s="9"/>
      <c r="B218" s="9"/>
      <c r="C218" s="9"/>
      <c r="D218" s="9"/>
      <c r="E218" s="9"/>
      <c r="F218" s="9"/>
      <c r="G218" s="9"/>
      <c r="H218" s="9"/>
      <c r="I218" s="9"/>
      <c r="J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</row>
    <row r="219" spans="1:82">
      <c r="A219" s="9"/>
      <c r="B219" s="9"/>
      <c r="C219" s="9"/>
      <c r="D219" s="9"/>
      <c r="E219" s="9"/>
      <c r="F219" s="9"/>
      <c r="G219" s="9"/>
      <c r="H219" s="9"/>
      <c r="I219" s="9"/>
      <c r="J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</row>
    <row r="220" spans="1:82">
      <c r="A220" s="9"/>
      <c r="B220" s="9"/>
      <c r="C220" s="9"/>
      <c r="D220" s="9"/>
      <c r="E220" s="9"/>
      <c r="F220" s="9"/>
      <c r="G220" s="9"/>
      <c r="H220" s="9"/>
      <c r="I220" s="9"/>
      <c r="J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</row>
    <row r="221" spans="1:82">
      <c r="A221" s="9"/>
      <c r="B221" s="9"/>
      <c r="C221" s="9"/>
      <c r="D221" s="9"/>
      <c r="E221" s="9"/>
      <c r="F221" s="9"/>
      <c r="G221" s="9"/>
      <c r="H221" s="9"/>
      <c r="I221" s="9"/>
      <c r="J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</row>
    <row r="222" spans="1:82">
      <c r="A222" s="9"/>
      <c r="B222" s="9"/>
      <c r="C222" s="9"/>
      <c r="D222" s="9"/>
      <c r="E222" s="9"/>
      <c r="F222" s="9"/>
      <c r="G222" s="9"/>
      <c r="H222" s="9"/>
      <c r="I222" s="9"/>
      <c r="J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</row>
    <row r="223" spans="1:82">
      <c r="A223" s="9"/>
      <c r="B223" s="9"/>
      <c r="C223" s="9"/>
      <c r="D223" s="9"/>
      <c r="E223" s="9"/>
      <c r="F223" s="9"/>
      <c r="G223" s="9"/>
      <c r="H223" s="9"/>
      <c r="I223" s="9"/>
      <c r="J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</row>
    <row r="224" spans="1:82">
      <c r="A224" s="9"/>
      <c r="B224" s="9"/>
      <c r="C224" s="9"/>
      <c r="D224" s="9"/>
      <c r="E224" s="9"/>
      <c r="F224" s="9"/>
      <c r="G224" s="9"/>
      <c r="H224" s="9"/>
      <c r="I224" s="9"/>
      <c r="J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</row>
    <row r="225" spans="1:82">
      <c r="A225" s="9"/>
      <c r="B225" s="9"/>
      <c r="C225" s="9"/>
      <c r="D225" s="9"/>
      <c r="E225" s="9"/>
      <c r="F225" s="9"/>
      <c r="G225" s="9"/>
      <c r="H225" s="9"/>
      <c r="I225" s="9"/>
      <c r="J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</row>
    <row r="226" spans="1:82">
      <c r="A226" s="9"/>
      <c r="B226" s="9"/>
      <c r="C226" s="9"/>
      <c r="D226" s="9"/>
      <c r="E226" s="9"/>
      <c r="F226" s="9"/>
      <c r="G226" s="9"/>
      <c r="H226" s="9"/>
      <c r="I226" s="9"/>
      <c r="J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</row>
    <row r="227" spans="1:82">
      <c r="A227" s="9"/>
      <c r="B227" s="9"/>
      <c r="C227" s="9"/>
      <c r="D227" s="9"/>
      <c r="E227" s="9"/>
      <c r="F227" s="9"/>
      <c r="G227" s="9"/>
      <c r="H227" s="9"/>
      <c r="I227" s="9"/>
      <c r="J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</row>
    <row r="228" spans="1:82">
      <c r="A228" s="9"/>
      <c r="B228" s="9"/>
      <c r="C228" s="9"/>
      <c r="D228" s="9"/>
      <c r="E228" s="9"/>
      <c r="F228" s="9"/>
      <c r="G228" s="9"/>
      <c r="H228" s="9"/>
      <c r="I228" s="9"/>
      <c r="J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</row>
    <row r="229" spans="1:82">
      <c r="A229" s="9"/>
      <c r="B229" s="9"/>
      <c r="C229" s="9"/>
      <c r="D229" s="9"/>
      <c r="E229" s="9"/>
      <c r="F229" s="9"/>
      <c r="G229" s="9"/>
      <c r="H229" s="9"/>
      <c r="I229" s="9"/>
      <c r="J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</row>
    <row r="230" spans="1:82">
      <c r="A230" s="9"/>
      <c r="B230" s="9"/>
      <c r="C230" s="9"/>
      <c r="D230" s="9"/>
      <c r="E230" s="9"/>
      <c r="F230" s="9"/>
      <c r="G230" s="9"/>
      <c r="H230" s="9"/>
      <c r="I230" s="9"/>
      <c r="J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</row>
    <row r="231" spans="1:82">
      <c r="A231" s="9"/>
      <c r="B231" s="9"/>
      <c r="C231" s="9"/>
      <c r="D231" s="9"/>
      <c r="E231" s="9"/>
      <c r="F231" s="9"/>
      <c r="G231" s="9"/>
      <c r="H231" s="9"/>
      <c r="I231" s="9"/>
      <c r="J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</row>
    <row r="232" spans="1:82">
      <c r="A232" s="9"/>
      <c r="B232" s="9"/>
      <c r="C232" s="9"/>
      <c r="D232" s="9"/>
      <c r="E232" s="9"/>
      <c r="F232" s="9"/>
      <c r="G232" s="9"/>
      <c r="H232" s="9"/>
      <c r="I232" s="9"/>
      <c r="J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</row>
    <row r="233" spans="1:82">
      <c r="A233" s="9"/>
      <c r="B233" s="9"/>
      <c r="C233" s="9"/>
      <c r="D233" s="9"/>
      <c r="E233" s="9"/>
      <c r="F233" s="9"/>
      <c r="G233" s="9"/>
      <c r="H233" s="9"/>
      <c r="I233" s="9"/>
      <c r="J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</row>
    <row r="234" spans="1:82">
      <c r="A234" s="9"/>
      <c r="B234" s="9"/>
      <c r="C234" s="9"/>
      <c r="D234" s="9"/>
      <c r="E234" s="9"/>
      <c r="F234" s="9"/>
      <c r="G234" s="9"/>
      <c r="H234" s="9"/>
      <c r="I234" s="9"/>
      <c r="J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</row>
    <row r="235" spans="1:82">
      <c r="A235" s="9"/>
      <c r="B235" s="9"/>
      <c r="C235" s="9"/>
      <c r="D235" s="9"/>
      <c r="E235" s="9"/>
      <c r="F235" s="9"/>
      <c r="G235" s="9"/>
      <c r="H235" s="9"/>
      <c r="I235" s="9"/>
      <c r="J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</row>
    <row r="236" spans="1:82">
      <c r="A236" s="9"/>
      <c r="B236" s="9"/>
      <c r="C236" s="9"/>
      <c r="D236" s="9"/>
      <c r="E236" s="9"/>
      <c r="F236" s="9"/>
      <c r="G236" s="9"/>
      <c r="H236" s="9"/>
      <c r="I236" s="9"/>
      <c r="J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</row>
    <row r="237" spans="1:82">
      <c r="A237" s="9"/>
      <c r="B237" s="9"/>
      <c r="C237" s="9"/>
      <c r="D237" s="9"/>
      <c r="E237" s="9"/>
      <c r="F237" s="9"/>
      <c r="G237" s="9"/>
      <c r="H237" s="9"/>
      <c r="I237" s="9"/>
      <c r="J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</row>
    <row r="238" spans="1:82">
      <c r="A238" s="9"/>
      <c r="B238" s="9"/>
      <c r="C238" s="9"/>
      <c r="D238" s="9"/>
      <c r="E238" s="9"/>
      <c r="F238" s="9"/>
      <c r="G238" s="9"/>
      <c r="H238" s="9"/>
      <c r="I238" s="9"/>
      <c r="J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</row>
    <row r="239" spans="1:82">
      <c r="A239" s="9"/>
      <c r="B239" s="9"/>
      <c r="C239" s="9"/>
      <c r="D239" s="9"/>
      <c r="E239" s="9"/>
      <c r="F239" s="9"/>
      <c r="G239" s="9"/>
      <c r="H239" s="9"/>
      <c r="I239" s="9"/>
      <c r="J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</row>
    <row r="240" spans="1:82">
      <c r="A240" s="9"/>
      <c r="B240" s="9"/>
      <c r="C240" s="9"/>
      <c r="D240" s="9"/>
      <c r="E240" s="9"/>
      <c r="F240" s="9"/>
      <c r="G240" s="9"/>
      <c r="H240" s="9"/>
      <c r="I240" s="9"/>
      <c r="J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</row>
    <row r="241" spans="1:82">
      <c r="A241" s="9"/>
      <c r="B241" s="9"/>
      <c r="C241" s="9"/>
      <c r="D241" s="9"/>
      <c r="E241" s="9"/>
      <c r="F241" s="9"/>
      <c r="G241" s="9"/>
      <c r="H241" s="9"/>
      <c r="I241" s="9"/>
      <c r="J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</row>
    <row r="242" spans="1:82">
      <c r="A242" s="9"/>
      <c r="B242" s="9"/>
      <c r="C242" s="9"/>
      <c r="D242" s="9"/>
      <c r="E242" s="9"/>
      <c r="F242" s="9"/>
      <c r="G242" s="9"/>
      <c r="H242" s="9"/>
      <c r="I242" s="9"/>
      <c r="J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</row>
    <row r="243" spans="1:82">
      <c r="A243" s="9"/>
      <c r="B243" s="9"/>
      <c r="C243" s="9"/>
      <c r="D243" s="9"/>
      <c r="E243" s="9"/>
      <c r="F243" s="9"/>
      <c r="G243" s="9"/>
      <c r="H243" s="9"/>
      <c r="I243" s="9"/>
      <c r="J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</row>
    <row r="244" spans="1:82">
      <c r="A244" s="9"/>
      <c r="B244" s="9"/>
      <c r="C244" s="9"/>
      <c r="D244" s="9"/>
      <c r="E244" s="9"/>
      <c r="F244" s="9"/>
      <c r="G244" s="9"/>
      <c r="H244" s="9"/>
      <c r="I244" s="9"/>
      <c r="J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</row>
    <row r="245" spans="1:82">
      <c r="A245" s="9"/>
      <c r="B245" s="9"/>
      <c r="C245" s="9"/>
      <c r="D245" s="9"/>
      <c r="E245" s="9"/>
      <c r="F245" s="9"/>
      <c r="G245" s="9"/>
      <c r="H245" s="9"/>
      <c r="I245" s="9"/>
      <c r="J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</row>
    <row r="246" spans="1:82">
      <c r="A246" s="9"/>
      <c r="B246" s="9"/>
      <c r="C246" s="9"/>
      <c r="D246" s="9"/>
      <c r="E246" s="9"/>
      <c r="F246" s="9"/>
      <c r="G246" s="9"/>
      <c r="H246" s="9"/>
      <c r="I246" s="9"/>
      <c r="J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</row>
    <row r="247" spans="1:82">
      <c r="A247" s="9"/>
      <c r="B247" s="9"/>
      <c r="C247" s="9"/>
      <c r="D247" s="9"/>
      <c r="E247" s="9"/>
      <c r="F247" s="9"/>
      <c r="G247" s="9"/>
      <c r="H247" s="9"/>
      <c r="I247" s="9"/>
      <c r="J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</row>
    <row r="248" spans="1:82">
      <c r="A248" s="9"/>
      <c r="B248" s="9"/>
      <c r="C248" s="9"/>
      <c r="D248" s="9"/>
      <c r="E248" s="9"/>
      <c r="F248" s="9"/>
      <c r="G248" s="9"/>
      <c r="H248" s="9"/>
      <c r="I248" s="9"/>
      <c r="J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</row>
    <row r="249" spans="1:82">
      <c r="A249" s="9"/>
      <c r="B249" s="9"/>
      <c r="C249" s="9"/>
      <c r="D249" s="9"/>
      <c r="E249" s="9"/>
      <c r="F249" s="9"/>
      <c r="G249" s="9"/>
      <c r="H249" s="9"/>
      <c r="I249" s="9"/>
      <c r="J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</row>
    <row r="250" spans="1:82">
      <c r="A250" s="9"/>
      <c r="B250" s="9"/>
      <c r="C250" s="9"/>
      <c r="D250" s="9"/>
      <c r="E250" s="9"/>
      <c r="F250" s="9"/>
      <c r="G250" s="9"/>
      <c r="H250" s="9"/>
      <c r="I250" s="9"/>
      <c r="J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</row>
    <row r="251" spans="1:82">
      <c r="A251" s="9"/>
      <c r="B251" s="9"/>
      <c r="C251" s="9"/>
      <c r="D251" s="9"/>
      <c r="E251" s="9"/>
      <c r="F251" s="9"/>
      <c r="G251" s="9"/>
      <c r="H251" s="9"/>
      <c r="I251" s="9"/>
      <c r="J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</row>
    <row r="252" spans="1:82">
      <c r="A252" s="9"/>
      <c r="B252" s="9"/>
      <c r="C252" s="9"/>
      <c r="D252" s="9"/>
      <c r="E252" s="9"/>
      <c r="F252" s="9"/>
      <c r="G252" s="9"/>
      <c r="H252" s="9"/>
      <c r="I252" s="9"/>
      <c r="J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</row>
    <row r="253" spans="1:82">
      <c r="A253" s="9"/>
      <c r="B253" s="9"/>
      <c r="C253" s="9"/>
      <c r="D253" s="9"/>
      <c r="E253" s="9"/>
      <c r="F253" s="9"/>
      <c r="G253" s="9"/>
      <c r="H253" s="9"/>
      <c r="I253" s="9"/>
      <c r="J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</row>
    <row r="254" spans="1:82">
      <c r="A254" s="9"/>
      <c r="B254" s="9"/>
      <c r="C254" s="9"/>
      <c r="D254" s="9"/>
      <c r="E254" s="9"/>
      <c r="F254" s="9"/>
      <c r="G254" s="9"/>
      <c r="H254" s="9"/>
      <c r="I254" s="9"/>
      <c r="J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</row>
    <row r="255" spans="1:82">
      <c r="A255" s="9"/>
      <c r="B255" s="9"/>
      <c r="C255" s="9"/>
      <c r="D255" s="9"/>
      <c r="E255" s="9"/>
      <c r="F255" s="9"/>
      <c r="G255" s="9"/>
      <c r="H255" s="9"/>
      <c r="I255" s="9"/>
      <c r="J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</row>
    <row r="256" spans="1:82">
      <c r="A256" s="9"/>
      <c r="B256" s="9"/>
      <c r="C256" s="9"/>
      <c r="D256" s="9"/>
      <c r="E256" s="9"/>
      <c r="F256" s="9"/>
      <c r="G256" s="9"/>
      <c r="H256" s="9"/>
      <c r="I256" s="9"/>
      <c r="J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</row>
    <row r="257" spans="1:82">
      <c r="A257" s="9"/>
      <c r="B257" s="9"/>
      <c r="C257" s="9"/>
      <c r="D257" s="9"/>
      <c r="E257" s="9"/>
      <c r="F257" s="9"/>
      <c r="G257" s="9"/>
      <c r="H257" s="9"/>
      <c r="I257" s="9"/>
      <c r="J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</row>
    <row r="258" spans="1:82">
      <c r="A258" s="9"/>
      <c r="B258" s="9"/>
      <c r="C258" s="9"/>
      <c r="D258" s="9"/>
      <c r="E258" s="9"/>
      <c r="F258" s="9"/>
      <c r="G258" s="9"/>
      <c r="H258" s="9"/>
      <c r="I258" s="9"/>
      <c r="J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</row>
    <row r="259" spans="1:82">
      <c r="A259" s="9"/>
      <c r="B259" s="9"/>
      <c r="C259" s="9"/>
      <c r="D259" s="9"/>
      <c r="E259" s="9"/>
      <c r="F259" s="9"/>
      <c r="G259" s="9"/>
      <c r="H259" s="9"/>
      <c r="I259" s="9"/>
      <c r="J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</row>
    <row r="260" spans="1:82">
      <c r="A260" s="9"/>
      <c r="B260" s="9"/>
      <c r="C260" s="9"/>
      <c r="D260" s="9"/>
      <c r="E260" s="9"/>
      <c r="F260" s="9"/>
      <c r="G260" s="9"/>
      <c r="H260" s="9"/>
      <c r="I260" s="9"/>
      <c r="J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</row>
    <row r="261" spans="1:82">
      <c r="A261" s="9"/>
      <c r="B261" s="9"/>
      <c r="C261" s="9"/>
      <c r="D261" s="9"/>
      <c r="E261" s="9"/>
      <c r="F261" s="9"/>
      <c r="G261" s="9"/>
      <c r="H261" s="9"/>
      <c r="I261" s="9"/>
      <c r="J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</row>
    <row r="262" spans="1:82">
      <c r="A262" s="9"/>
      <c r="B262" s="9"/>
      <c r="C262" s="9"/>
      <c r="D262" s="9"/>
      <c r="E262" s="9"/>
      <c r="F262" s="9"/>
      <c r="G262" s="9"/>
      <c r="H262" s="9"/>
      <c r="I262" s="9"/>
      <c r="J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</row>
    <row r="263" spans="1:82">
      <c r="A263" s="9"/>
      <c r="B263" s="9"/>
      <c r="C263" s="9"/>
      <c r="D263" s="9"/>
      <c r="E263" s="9"/>
      <c r="F263" s="9"/>
      <c r="G263" s="9"/>
      <c r="H263" s="9"/>
      <c r="I263" s="9"/>
      <c r="J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</row>
    <row r="264" spans="1:82">
      <c r="A264" s="9"/>
      <c r="B264" s="9"/>
      <c r="C264" s="9"/>
      <c r="D264" s="9"/>
      <c r="E264" s="9"/>
      <c r="F264" s="9"/>
      <c r="G264" s="9"/>
      <c r="H264" s="9"/>
      <c r="I264" s="9"/>
      <c r="J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</row>
    <row r="265" spans="1:82">
      <c r="A265" s="9"/>
      <c r="B265" s="9"/>
      <c r="C265" s="9"/>
      <c r="D265" s="9"/>
      <c r="E265" s="9"/>
      <c r="F265" s="9"/>
      <c r="G265" s="9"/>
      <c r="H265" s="9"/>
      <c r="I265" s="9"/>
      <c r="J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</row>
    <row r="266" spans="1:82">
      <c r="A266" s="9"/>
      <c r="B266" s="9"/>
      <c r="C266" s="9"/>
      <c r="D266" s="9"/>
      <c r="E266" s="9"/>
      <c r="F266" s="9"/>
      <c r="G266" s="9"/>
      <c r="H266" s="9"/>
      <c r="I266" s="9"/>
      <c r="J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</row>
    <row r="267" spans="1:82">
      <c r="A267" s="9"/>
      <c r="B267" s="9"/>
      <c r="C267" s="9"/>
      <c r="D267" s="9"/>
      <c r="E267" s="9"/>
      <c r="F267" s="9"/>
      <c r="G267" s="9"/>
      <c r="H267" s="9"/>
      <c r="I267" s="9"/>
      <c r="J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</row>
    <row r="268" spans="1:82">
      <c r="A268" s="9"/>
      <c r="B268" s="9"/>
      <c r="C268" s="9"/>
      <c r="D268" s="9"/>
      <c r="E268" s="9"/>
      <c r="F268" s="9"/>
      <c r="G268" s="9"/>
      <c r="H268" s="9"/>
      <c r="I268" s="9"/>
      <c r="J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</row>
    <row r="269" spans="1:82">
      <c r="A269" s="9"/>
      <c r="B269" s="9"/>
      <c r="C269" s="9"/>
      <c r="D269" s="9"/>
      <c r="E269" s="9"/>
      <c r="F269" s="9"/>
      <c r="G269" s="9"/>
      <c r="H269" s="9"/>
      <c r="I269" s="9"/>
      <c r="J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</row>
    <row r="270" spans="1:82">
      <c r="A270" s="9"/>
      <c r="B270" s="9"/>
      <c r="C270" s="9"/>
      <c r="D270" s="9"/>
      <c r="E270" s="9"/>
      <c r="F270" s="9"/>
      <c r="G270" s="9"/>
      <c r="H270" s="9"/>
      <c r="I270" s="9"/>
      <c r="J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</row>
    <row r="271" spans="1:82">
      <c r="A271" s="9"/>
      <c r="B271" s="9"/>
      <c r="C271" s="9"/>
      <c r="D271" s="9"/>
      <c r="E271" s="9"/>
      <c r="F271" s="9"/>
      <c r="G271" s="9"/>
      <c r="H271" s="9"/>
      <c r="I271" s="9"/>
      <c r="J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</row>
    <row r="272" spans="1:82">
      <c r="A272" s="9"/>
      <c r="B272" s="9"/>
      <c r="C272" s="9"/>
      <c r="D272" s="9"/>
      <c r="E272" s="9"/>
      <c r="F272" s="9"/>
      <c r="G272" s="9"/>
      <c r="H272" s="9"/>
      <c r="I272" s="9"/>
      <c r="J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</row>
    <row r="273" spans="1:82">
      <c r="A273" s="9"/>
      <c r="B273" s="9"/>
      <c r="C273" s="9"/>
      <c r="D273" s="9"/>
      <c r="E273" s="9"/>
      <c r="F273" s="9"/>
      <c r="G273" s="9"/>
      <c r="H273" s="9"/>
      <c r="I273" s="9"/>
      <c r="J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</row>
    <row r="274" spans="1:82">
      <c r="A274" s="9"/>
      <c r="B274" s="9"/>
      <c r="C274" s="9"/>
      <c r="D274" s="9"/>
      <c r="E274" s="9"/>
      <c r="F274" s="9"/>
      <c r="G274" s="9"/>
      <c r="H274" s="9"/>
      <c r="I274" s="9"/>
      <c r="J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</row>
    <row r="275" spans="1:82">
      <c r="A275" s="9"/>
      <c r="B275" s="9"/>
      <c r="C275" s="9"/>
      <c r="D275" s="9"/>
      <c r="E275" s="9"/>
      <c r="F275" s="9"/>
      <c r="G275" s="9"/>
      <c r="H275" s="9"/>
      <c r="I275" s="9"/>
      <c r="J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</row>
    <row r="276" spans="1:82">
      <c r="A276" s="9"/>
      <c r="B276" s="9"/>
      <c r="C276" s="9"/>
      <c r="D276" s="9"/>
      <c r="E276" s="9"/>
      <c r="F276" s="9"/>
      <c r="G276" s="9"/>
      <c r="H276" s="9"/>
      <c r="I276" s="9"/>
      <c r="J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</row>
    <row r="277" spans="1:82">
      <c r="A277" s="9"/>
      <c r="B277" s="9"/>
      <c r="C277" s="9"/>
      <c r="D277" s="9"/>
      <c r="E277" s="9"/>
      <c r="F277" s="9"/>
      <c r="G277" s="9"/>
      <c r="H277" s="9"/>
      <c r="I277" s="9"/>
      <c r="J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</row>
    <row r="278" spans="1:82">
      <c r="A278" s="9"/>
      <c r="B278" s="9"/>
      <c r="C278" s="9"/>
      <c r="D278" s="9"/>
      <c r="E278" s="9"/>
      <c r="F278" s="9"/>
      <c r="G278" s="9"/>
      <c r="H278" s="9"/>
      <c r="I278" s="9"/>
      <c r="J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</row>
    <row r="279" spans="1:82">
      <c r="A279" s="9"/>
      <c r="B279" s="9"/>
      <c r="C279" s="9"/>
      <c r="D279" s="9"/>
      <c r="E279" s="9"/>
      <c r="F279" s="9"/>
      <c r="G279" s="9"/>
      <c r="H279" s="9"/>
      <c r="I279" s="9"/>
      <c r="J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</row>
    <row r="280" spans="1:82">
      <c r="A280" s="9"/>
      <c r="B280" s="9"/>
      <c r="C280" s="9"/>
      <c r="D280" s="9"/>
      <c r="E280" s="9"/>
      <c r="F280" s="9"/>
      <c r="G280" s="9"/>
      <c r="H280" s="9"/>
      <c r="I280" s="9"/>
      <c r="J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</row>
    <row r="281" spans="1:82">
      <c r="A281" s="9"/>
      <c r="B281" s="9"/>
      <c r="C281" s="9"/>
      <c r="D281" s="9"/>
      <c r="E281" s="9"/>
      <c r="F281" s="9"/>
      <c r="G281" s="9"/>
      <c r="H281" s="9"/>
      <c r="I281" s="9"/>
      <c r="J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</row>
    <row r="282" spans="1:82">
      <c r="A282" s="9"/>
      <c r="B282" s="9"/>
      <c r="C282" s="9"/>
      <c r="D282" s="9"/>
      <c r="E282" s="9"/>
      <c r="F282" s="9"/>
      <c r="G282" s="9"/>
      <c r="H282" s="9"/>
      <c r="I282" s="9"/>
      <c r="J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</row>
    <row r="283" spans="1:82">
      <c r="A283" s="9"/>
      <c r="B283" s="9"/>
      <c r="C283" s="9"/>
      <c r="D283" s="9"/>
      <c r="E283" s="9"/>
      <c r="F283" s="9"/>
      <c r="G283" s="9"/>
      <c r="H283" s="9"/>
      <c r="I283" s="9"/>
      <c r="J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</row>
    <row r="284" spans="1:82">
      <c r="A284" s="9"/>
      <c r="B284" s="9"/>
      <c r="C284" s="9"/>
      <c r="D284" s="9"/>
      <c r="E284" s="9"/>
      <c r="F284" s="9"/>
      <c r="G284" s="9"/>
      <c r="H284" s="9"/>
      <c r="I284" s="9"/>
      <c r="J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</row>
    <row r="285" spans="1:82">
      <c r="A285" s="9"/>
      <c r="B285" s="9"/>
      <c r="C285" s="9"/>
      <c r="D285" s="9"/>
      <c r="E285" s="9"/>
      <c r="F285" s="9"/>
      <c r="G285" s="9"/>
      <c r="H285" s="9"/>
      <c r="I285" s="9"/>
      <c r="J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</row>
    <row r="286" spans="1:82">
      <c r="A286" s="9"/>
      <c r="B286" s="9"/>
      <c r="C286" s="9"/>
      <c r="D286" s="9"/>
      <c r="E286" s="9"/>
      <c r="F286" s="9"/>
      <c r="G286" s="9"/>
      <c r="H286" s="9"/>
      <c r="I286" s="9"/>
      <c r="J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</row>
    <row r="287" spans="1:82">
      <c r="A287" s="9"/>
      <c r="B287" s="9"/>
      <c r="C287" s="9"/>
      <c r="D287" s="9"/>
      <c r="E287" s="9"/>
      <c r="F287" s="9"/>
      <c r="G287" s="9"/>
      <c r="H287" s="9"/>
      <c r="I287" s="9"/>
      <c r="J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</row>
    <row r="288" spans="1:82">
      <c r="A288" s="9"/>
      <c r="B288" s="9"/>
      <c r="C288" s="9"/>
      <c r="D288" s="9"/>
      <c r="E288" s="9"/>
      <c r="F288" s="9"/>
      <c r="G288" s="9"/>
      <c r="H288" s="9"/>
      <c r="I288" s="9"/>
      <c r="J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</row>
    <row r="289" spans="1:82">
      <c r="A289" s="9"/>
      <c r="B289" s="9"/>
      <c r="C289" s="9"/>
      <c r="D289" s="9"/>
      <c r="E289" s="9"/>
      <c r="F289" s="9"/>
      <c r="G289" s="9"/>
      <c r="H289" s="9"/>
      <c r="I289" s="9"/>
      <c r="J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</row>
    <row r="290" spans="1:82">
      <c r="A290" s="9"/>
      <c r="B290" s="9"/>
      <c r="C290" s="9"/>
      <c r="D290" s="9"/>
      <c r="E290" s="9"/>
      <c r="F290" s="9"/>
      <c r="G290" s="9"/>
      <c r="H290" s="9"/>
      <c r="I290" s="9"/>
      <c r="J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</row>
    <row r="291" spans="1:82">
      <c r="A291" s="9"/>
      <c r="B291" s="9"/>
      <c r="C291" s="9"/>
      <c r="D291" s="9"/>
      <c r="E291" s="9"/>
      <c r="F291" s="9"/>
      <c r="G291" s="9"/>
      <c r="H291" s="9"/>
      <c r="I291" s="9"/>
      <c r="J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</row>
    <row r="292" spans="1:82">
      <c r="A292" s="9"/>
      <c r="B292" s="9"/>
      <c r="C292" s="9"/>
      <c r="D292" s="9"/>
      <c r="E292" s="9"/>
      <c r="F292" s="9"/>
      <c r="G292" s="9"/>
      <c r="H292" s="9"/>
      <c r="I292" s="9"/>
      <c r="J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</row>
    <row r="293" spans="1:82">
      <c r="A293" s="9"/>
      <c r="B293" s="9"/>
      <c r="C293" s="9"/>
      <c r="D293" s="9"/>
      <c r="E293" s="9"/>
      <c r="F293" s="9"/>
      <c r="G293" s="9"/>
      <c r="H293" s="9"/>
      <c r="I293" s="9"/>
      <c r="J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</row>
    <row r="294" spans="1:82">
      <c r="A294" s="9"/>
      <c r="B294" s="9"/>
      <c r="C294" s="9"/>
      <c r="D294" s="9"/>
      <c r="E294" s="9"/>
      <c r="F294" s="9"/>
      <c r="G294" s="9"/>
      <c r="H294" s="9"/>
      <c r="I294" s="9"/>
      <c r="J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</row>
    <row r="295" spans="1:82">
      <c r="A295" s="9"/>
      <c r="B295" s="9"/>
      <c r="C295" s="9"/>
      <c r="D295" s="9"/>
      <c r="E295" s="9"/>
      <c r="F295" s="9"/>
      <c r="G295" s="9"/>
      <c r="H295" s="9"/>
      <c r="I295" s="9"/>
      <c r="J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</row>
    <row r="296" spans="1:82">
      <c r="A296" s="9"/>
      <c r="B296" s="9"/>
      <c r="C296" s="9"/>
      <c r="D296" s="9"/>
      <c r="E296" s="9"/>
      <c r="F296" s="9"/>
      <c r="G296" s="9"/>
      <c r="H296" s="9"/>
      <c r="I296" s="9"/>
      <c r="J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</row>
    <row r="297" spans="1:82">
      <c r="A297" s="9"/>
      <c r="B297" s="9"/>
      <c r="C297" s="9"/>
      <c r="D297" s="9"/>
      <c r="E297" s="9"/>
      <c r="F297" s="9"/>
      <c r="G297" s="9"/>
      <c r="H297" s="9"/>
      <c r="I297" s="9"/>
      <c r="J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</row>
    <row r="298" spans="1:82">
      <c r="A298" s="9"/>
      <c r="B298" s="9"/>
      <c r="C298" s="9"/>
      <c r="D298" s="9"/>
      <c r="E298" s="9"/>
      <c r="F298" s="9"/>
      <c r="G298" s="9"/>
      <c r="H298" s="9"/>
      <c r="I298" s="9"/>
      <c r="J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</row>
    <row r="299" spans="1:82">
      <c r="A299" s="9"/>
      <c r="B299" s="9"/>
      <c r="C299" s="9"/>
      <c r="D299" s="9"/>
      <c r="E299" s="9"/>
      <c r="F299" s="9"/>
      <c r="G299" s="9"/>
      <c r="H299" s="9"/>
      <c r="I299" s="9"/>
      <c r="J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</row>
    <row r="300" spans="1:82">
      <c r="A300" s="9"/>
      <c r="B300" s="9"/>
      <c r="C300" s="9"/>
      <c r="D300" s="9"/>
      <c r="E300" s="9"/>
      <c r="F300" s="9"/>
      <c r="G300" s="9"/>
      <c r="H300" s="9"/>
      <c r="I300" s="9"/>
      <c r="J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</row>
    <row r="301" spans="1:82">
      <c r="A301" s="9"/>
      <c r="B301" s="9"/>
      <c r="C301" s="9"/>
      <c r="D301" s="9"/>
      <c r="E301" s="9"/>
      <c r="F301" s="9"/>
      <c r="G301" s="9"/>
      <c r="H301" s="9"/>
      <c r="I301" s="9"/>
      <c r="J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</row>
    <row r="302" spans="1:82">
      <c r="A302" s="9"/>
      <c r="B302" s="9"/>
      <c r="C302" s="9"/>
      <c r="D302" s="9"/>
      <c r="E302" s="9"/>
      <c r="F302" s="9"/>
      <c r="G302" s="9"/>
      <c r="H302" s="9"/>
      <c r="I302" s="9"/>
      <c r="J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</row>
    <row r="303" spans="1:82">
      <c r="A303" s="9"/>
      <c r="B303" s="9"/>
      <c r="C303" s="9"/>
      <c r="D303" s="9"/>
      <c r="E303" s="9"/>
      <c r="F303" s="9"/>
      <c r="G303" s="9"/>
      <c r="H303" s="9"/>
      <c r="I303" s="9"/>
      <c r="J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</row>
    <row r="304" spans="1:82">
      <c r="A304" s="9"/>
      <c r="B304" s="9"/>
      <c r="C304" s="9"/>
      <c r="D304" s="9"/>
      <c r="E304" s="9"/>
      <c r="F304" s="9"/>
      <c r="G304" s="9"/>
      <c r="H304" s="9"/>
      <c r="I304" s="9"/>
      <c r="J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</row>
    <row r="305" spans="1:82">
      <c r="A305" s="9"/>
      <c r="B305" s="9"/>
      <c r="C305" s="9"/>
      <c r="D305" s="9"/>
      <c r="E305" s="9"/>
      <c r="F305" s="9"/>
      <c r="G305" s="9"/>
      <c r="H305" s="9"/>
      <c r="I305" s="9"/>
      <c r="J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</row>
    <row r="306" spans="1:82">
      <c r="A306" s="9"/>
      <c r="B306" s="9"/>
      <c r="C306" s="9"/>
      <c r="D306" s="9"/>
      <c r="E306" s="9"/>
      <c r="F306" s="9"/>
      <c r="G306" s="9"/>
      <c r="H306" s="9"/>
      <c r="I306" s="9"/>
      <c r="J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</row>
    <row r="307" spans="1:82">
      <c r="A307" s="9"/>
      <c r="B307" s="9"/>
      <c r="C307" s="9"/>
      <c r="D307" s="9"/>
      <c r="E307" s="9"/>
      <c r="F307" s="9"/>
      <c r="G307" s="9"/>
      <c r="H307" s="9"/>
      <c r="I307" s="9"/>
      <c r="J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</row>
    <row r="308" spans="1:82">
      <c r="A308" s="9"/>
      <c r="B308" s="9"/>
      <c r="C308" s="9"/>
      <c r="D308" s="9"/>
      <c r="E308" s="9"/>
      <c r="F308" s="9"/>
      <c r="G308" s="9"/>
      <c r="H308" s="9"/>
      <c r="I308" s="9"/>
      <c r="J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</row>
    <row r="309" spans="1:82">
      <c r="A309" s="9"/>
      <c r="B309" s="9"/>
      <c r="C309" s="9"/>
      <c r="D309" s="9"/>
      <c r="E309" s="9"/>
      <c r="F309" s="9"/>
      <c r="G309" s="9"/>
      <c r="H309" s="9"/>
      <c r="I309" s="9"/>
      <c r="J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</row>
    <row r="310" spans="1:82">
      <c r="A310" s="9"/>
      <c r="B310" s="9"/>
      <c r="C310" s="9"/>
      <c r="D310" s="9"/>
      <c r="E310" s="9"/>
      <c r="F310" s="9"/>
      <c r="G310" s="9"/>
      <c r="H310" s="9"/>
      <c r="I310" s="9"/>
      <c r="J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</row>
    <row r="311" spans="1:82">
      <c r="A311" s="9"/>
      <c r="B311" s="9"/>
      <c r="C311" s="9"/>
      <c r="D311" s="9"/>
      <c r="E311" s="9"/>
      <c r="F311" s="9"/>
      <c r="G311" s="9"/>
      <c r="H311" s="9"/>
      <c r="I311" s="9"/>
      <c r="J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</row>
    <row r="312" spans="1:82">
      <c r="A312" s="9"/>
      <c r="B312" s="9"/>
      <c r="C312" s="9"/>
      <c r="D312" s="9"/>
      <c r="E312" s="9"/>
      <c r="F312" s="9"/>
      <c r="G312" s="9"/>
      <c r="H312" s="9"/>
      <c r="I312" s="9"/>
      <c r="J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</row>
    <row r="313" spans="1:82">
      <c r="A313" s="9"/>
      <c r="B313" s="9"/>
      <c r="C313" s="9"/>
      <c r="D313" s="9"/>
      <c r="E313" s="9"/>
      <c r="F313" s="9"/>
      <c r="G313" s="9"/>
      <c r="H313" s="9"/>
      <c r="I313" s="9"/>
      <c r="J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</row>
    <row r="314" spans="1:82">
      <c r="A314" s="9"/>
      <c r="B314" s="9"/>
      <c r="C314" s="9"/>
      <c r="D314" s="9"/>
      <c r="E314" s="9"/>
      <c r="F314" s="9"/>
      <c r="G314" s="9"/>
      <c r="H314" s="9"/>
      <c r="I314" s="9"/>
      <c r="J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</row>
    <row r="315" spans="1:82">
      <c r="A315" s="9"/>
      <c r="B315" s="9"/>
      <c r="C315" s="9"/>
      <c r="D315" s="9"/>
      <c r="E315" s="9"/>
      <c r="F315" s="9"/>
      <c r="G315" s="9"/>
      <c r="H315" s="9"/>
      <c r="I315" s="9"/>
      <c r="J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</row>
    <row r="316" spans="1:82">
      <c r="A316" s="9"/>
      <c r="B316" s="9"/>
      <c r="C316" s="9"/>
      <c r="D316" s="9"/>
      <c r="E316" s="9"/>
      <c r="F316" s="9"/>
      <c r="G316" s="9"/>
      <c r="H316" s="9"/>
      <c r="I316" s="9"/>
      <c r="J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</row>
    <row r="317" spans="1:82">
      <c r="A317" s="9"/>
      <c r="B317" s="9"/>
      <c r="C317" s="9"/>
      <c r="D317" s="9"/>
      <c r="E317" s="9"/>
      <c r="F317" s="9"/>
      <c r="G317" s="9"/>
      <c r="H317" s="9"/>
      <c r="I317" s="9"/>
      <c r="J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</row>
    <row r="318" spans="1:82">
      <c r="A318" s="9"/>
      <c r="B318" s="9"/>
      <c r="C318" s="9"/>
      <c r="D318" s="9"/>
      <c r="E318" s="9"/>
      <c r="F318" s="9"/>
      <c r="G318" s="9"/>
      <c r="H318" s="9"/>
      <c r="I318" s="9"/>
      <c r="J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</row>
    <row r="319" spans="1:82">
      <c r="A319" s="9"/>
      <c r="B319" s="9"/>
      <c r="C319" s="9"/>
      <c r="D319" s="9"/>
      <c r="E319" s="9"/>
      <c r="F319" s="9"/>
      <c r="G319" s="9"/>
      <c r="H319" s="9"/>
      <c r="I319" s="9"/>
      <c r="J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</row>
    <row r="320" spans="1:82">
      <c r="A320" s="9"/>
      <c r="B320" s="9"/>
      <c r="C320" s="9"/>
      <c r="D320" s="9"/>
      <c r="E320" s="9"/>
      <c r="F320" s="9"/>
      <c r="G320" s="9"/>
      <c r="H320" s="9"/>
      <c r="I320" s="9"/>
      <c r="J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</row>
    <row r="321" spans="1:82">
      <c r="A321" s="9"/>
      <c r="B321" s="9"/>
      <c r="C321" s="9"/>
      <c r="D321" s="9"/>
      <c r="E321" s="9"/>
      <c r="F321" s="9"/>
      <c r="G321" s="9"/>
      <c r="H321" s="9"/>
      <c r="I321" s="9"/>
      <c r="J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</row>
    <row r="322" spans="1:82">
      <c r="A322" s="9"/>
      <c r="B322" s="9"/>
      <c r="C322" s="9"/>
      <c r="D322" s="9"/>
      <c r="E322" s="9"/>
      <c r="F322" s="9"/>
      <c r="G322" s="9"/>
      <c r="H322" s="9"/>
      <c r="I322" s="9"/>
      <c r="J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</row>
    <row r="323" spans="1:82">
      <c r="A323" s="9"/>
      <c r="B323" s="9"/>
      <c r="C323" s="9"/>
      <c r="D323" s="9"/>
      <c r="E323" s="9"/>
      <c r="F323" s="9"/>
      <c r="G323" s="9"/>
      <c r="H323" s="9"/>
      <c r="I323" s="9"/>
      <c r="J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</row>
    <row r="324" spans="1:82">
      <c r="A324" s="9"/>
      <c r="B324" s="9"/>
      <c r="C324" s="9"/>
      <c r="D324" s="9"/>
      <c r="E324" s="9"/>
      <c r="F324" s="9"/>
      <c r="G324" s="9"/>
      <c r="H324" s="9"/>
      <c r="I324" s="9"/>
      <c r="J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</row>
    <row r="325" spans="1:82">
      <c r="A325" s="9"/>
      <c r="B325" s="9"/>
      <c r="C325" s="9"/>
      <c r="D325" s="9"/>
      <c r="E325" s="9"/>
      <c r="F325" s="9"/>
      <c r="G325" s="9"/>
      <c r="H325" s="9"/>
      <c r="I325" s="9"/>
      <c r="J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</row>
    <row r="326" spans="1:82">
      <c r="A326" s="9"/>
      <c r="B326" s="9"/>
      <c r="C326" s="9"/>
      <c r="D326" s="9"/>
      <c r="E326" s="9"/>
      <c r="F326" s="9"/>
      <c r="G326" s="9"/>
      <c r="H326" s="9"/>
      <c r="I326" s="9"/>
      <c r="J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</row>
    <row r="327" spans="1:82">
      <c r="A327" s="9"/>
      <c r="B327" s="9"/>
      <c r="C327" s="9"/>
      <c r="D327" s="9"/>
      <c r="E327" s="9"/>
      <c r="F327" s="9"/>
      <c r="G327" s="9"/>
      <c r="H327" s="9"/>
      <c r="I327" s="9"/>
      <c r="J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</row>
    <row r="328" spans="1:82">
      <c r="A328" s="9"/>
      <c r="B328" s="9"/>
      <c r="C328" s="9"/>
      <c r="D328" s="9"/>
      <c r="E328" s="9"/>
      <c r="F328" s="9"/>
      <c r="G328" s="9"/>
      <c r="H328" s="9"/>
      <c r="I328" s="9"/>
      <c r="J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</row>
    <row r="329" spans="1:82">
      <c r="A329" s="9"/>
      <c r="B329" s="9"/>
      <c r="C329" s="9"/>
      <c r="D329" s="9"/>
      <c r="E329" s="9"/>
      <c r="F329" s="9"/>
      <c r="G329" s="9"/>
      <c r="H329" s="9"/>
      <c r="I329" s="9"/>
      <c r="J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</row>
    <row r="330" spans="1:82">
      <c r="A330" s="9"/>
      <c r="B330" s="9"/>
      <c r="C330" s="9"/>
      <c r="D330" s="9"/>
      <c r="E330" s="9"/>
      <c r="F330" s="9"/>
      <c r="G330" s="9"/>
      <c r="H330" s="9"/>
      <c r="I330" s="9"/>
      <c r="J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</row>
    <row r="331" spans="1:82">
      <c r="A331" s="9"/>
      <c r="B331" s="9"/>
      <c r="C331" s="9"/>
      <c r="D331" s="9"/>
      <c r="E331" s="9"/>
      <c r="F331" s="9"/>
      <c r="G331" s="9"/>
      <c r="H331" s="9"/>
      <c r="I331" s="9"/>
      <c r="J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</row>
    <row r="332" spans="1:82">
      <c r="A332" s="9"/>
      <c r="B332" s="9"/>
      <c r="C332" s="9"/>
      <c r="D332" s="9"/>
      <c r="E332" s="9"/>
      <c r="F332" s="9"/>
      <c r="G332" s="9"/>
      <c r="H332" s="9"/>
      <c r="I332" s="9"/>
      <c r="J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</row>
    <row r="333" spans="1:82">
      <c r="A333" s="9"/>
      <c r="B333" s="9"/>
      <c r="C333" s="9"/>
      <c r="D333" s="9"/>
      <c r="E333" s="9"/>
      <c r="F333" s="9"/>
      <c r="G333" s="9"/>
      <c r="H333" s="9"/>
      <c r="I333" s="9"/>
      <c r="J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</row>
    <row r="334" spans="1:82">
      <c r="A334" s="9"/>
      <c r="B334" s="9"/>
      <c r="C334" s="9"/>
      <c r="D334" s="9"/>
      <c r="E334" s="9"/>
      <c r="F334" s="9"/>
      <c r="G334" s="9"/>
      <c r="H334" s="9"/>
      <c r="I334" s="9"/>
      <c r="J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</row>
    <row r="335" spans="1:82">
      <c r="A335" s="9"/>
      <c r="B335" s="9"/>
      <c r="C335" s="9"/>
      <c r="D335" s="9"/>
      <c r="E335" s="9"/>
      <c r="F335" s="9"/>
      <c r="G335" s="9"/>
      <c r="H335" s="9"/>
      <c r="I335" s="9"/>
      <c r="J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</row>
    <row r="336" spans="1:82">
      <c r="A336" s="9"/>
      <c r="B336" s="9"/>
      <c r="C336" s="9"/>
      <c r="D336" s="9"/>
      <c r="E336" s="9"/>
      <c r="F336" s="9"/>
      <c r="G336" s="9"/>
      <c r="H336" s="9"/>
      <c r="I336" s="9"/>
      <c r="J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</row>
    <row r="337" spans="1:82">
      <c r="A337" s="9"/>
      <c r="B337" s="9"/>
      <c r="C337" s="9"/>
      <c r="D337" s="9"/>
      <c r="E337" s="9"/>
      <c r="F337" s="9"/>
      <c r="G337" s="9"/>
      <c r="H337" s="9"/>
      <c r="I337" s="9"/>
      <c r="J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</row>
    <row r="338" spans="1:82">
      <c r="A338" s="9"/>
      <c r="B338" s="9"/>
      <c r="C338" s="9"/>
      <c r="D338" s="9"/>
      <c r="E338" s="9"/>
      <c r="F338" s="9"/>
      <c r="G338" s="9"/>
      <c r="H338" s="9"/>
      <c r="I338" s="9"/>
      <c r="J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</row>
    <row r="339" spans="1:82">
      <c r="A339" s="9"/>
      <c r="B339" s="9"/>
      <c r="C339" s="9"/>
      <c r="D339" s="9"/>
      <c r="E339" s="9"/>
      <c r="F339" s="9"/>
      <c r="G339" s="9"/>
      <c r="H339" s="9"/>
      <c r="I339" s="9"/>
      <c r="J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</row>
    <row r="340" spans="1:82">
      <c r="A340" s="9"/>
      <c r="B340" s="9"/>
      <c r="C340" s="9"/>
      <c r="D340" s="9"/>
      <c r="E340" s="9"/>
      <c r="F340" s="9"/>
      <c r="G340" s="9"/>
      <c r="H340" s="9"/>
      <c r="I340" s="9"/>
      <c r="J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</row>
    <row r="341" spans="1:82">
      <c r="A341" s="9"/>
      <c r="B341" s="9"/>
      <c r="C341" s="9"/>
      <c r="D341" s="9"/>
      <c r="E341" s="9"/>
      <c r="F341" s="9"/>
      <c r="G341" s="9"/>
      <c r="H341" s="9"/>
      <c r="I341" s="9"/>
      <c r="J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</row>
    <row r="342" spans="1:82">
      <c r="A342" s="9"/>
      <c r="B342" s="9"/>
      <c r="C342" s="9"/>
      <c r="D342" s="9"/>
      <c r="E342" s="9"/>
      <c r="F342" s="9"/>
      <c r="G342" s="9"/>
      <c r="H342" s="9"/>
      <c r="I342" s="9"/>
      <c r="J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</row>
    <row r="343" spans="1:82">
      <c r="A343" s="9"/>
      <c r="B343" s="9"/>
      <c r="C343" s="9"/>
      <c r="D343" s="9"/>
      <c r="E343" s="9"/>
      <c r="F343" s="9"/>
      <c r="G343" s="9"/>
      <c r="H343" s="9"/>
      <c r="I343" s="9"/>
      <c r="J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</row>
    <row r="344" spans="1:82">
      <c r="A344" s="9"/>
      <c r="B344" s="9"/>
      <c r="C344" s="9"/>
      <c r="D344" s="9"/>
      <c r="E344" s="9"/>
      <c r="F344" s="9"/>
      <c r="G344" s="9"/>
      <c r="H344" s="9"/>
      <c r="I344" s="9"/>
      <c r="J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</row>
    <row r="345" spans="1:82">
      <c r="A345" s="9"/>
      <c r="B345" s="9"/>
      <c r="C345" s="9"/>
      <c r="D345" s="9"/>
      <c r="E345" s="9"/>
      <c r="F345" s="9"/>
      <c r="G345" s="9"/>
      <c r="H345" s="9"/>
      <c r="I345" s="9"/>
      <c r="J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</row>
    <row r="346" spans="1:82">
      <c r="A346" s="9"/>
      <c r="B346" s="9"/>
      <c r="C346" s="9"/>
      <c r="D346" s="9"/>
      <c r="E346" s="9"/>
      <c r="F346" s="9"/>
      <c r="G346" s="9"/>
      <c r="H346" s="9"/>
      <c r="I346" s="9"/>
      <c r="J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</row>
    <row r="347" spans="1:82">
      <c r="A347" s="9"/>
      <c r="B347" s="9"/>
      <c r="C347" s="9"/>
      <c r="D347" s="9"/>
      <c r="E347" s="9"/>
      <c r="F347" s="9"/>
      <c r="G347" s="9"/>
      <c r="H347" s="9"/>
      <c r="I347" s="9"/>
      <c r="J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</row>
    <row r="348" spans="1:82">
      <c r="A348" s="9"/>
      <c r="B348" s="9"/>
      <c r="C348" s="9"/>
      <c r="D348" s="9"/>
      <c r="E348" s="9"/>
      <c r="F348" s="9"/>
      <c r="G348" s="9"/>
      <c r="H348" s="9"/>
      <c r="I348" s="9"/>
      <c r="J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</row>
    <row r="349" spans="1:82">
      <c r="A349" s="9"/>
      <c r="B349" s="9"/>
      <c r="C349" s="9"/>
      <c r="D349" s="9"/>
      <c r="E349" s="9"/>
      <c r="F349" s="9"/>
      <c r="G349" s="9"/>
      <c r="H349" s="9"/>
      <c r="I349" s="9"/>
      <c r="J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</row>
    <row r="350" spans="1:82">
      <c r="A350" s="9"/>
      <c r="B350" s="9"/>
      <c r="C350" s="9"/>
      <c r="D350" s="9"/>
      <c r="E350" s="9"/>
      <c r="F350" s="9"/>
      <c r="G350" s="9"/>
      <c r="H350" s="9"/>
      <c r="I350" s="9"/>
      <c r="J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</row>
    <row r="351" spans="1:82">
      <c r="A351" s="9"/>
      <c r="B351" s="9"/>
      <c r="C351" s="9"/>
      <c r="D351" s="9"/>
      <c r="E351" s="9"/>
      <c r="F351" s="9"/>
      <c r="G351" s="9"/>
      <c r="H351" s="9"/>
      <c r="I351" s="9"/>
      <c r="J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</row>
    <row r="352" spans="1:82">
      <c r="A352" s="9"/>
      <c r="B352" s="9"/>
      <c r="C352" s="9"/>
      <c r="D352" s="9"/>
      <c r="E352" s="9"/>
      <c r="F352" s="9"/>
      <c r="G352" s="9"/>
      <c r="H352" s="9"/>
      <c r="I352" s="9"/>
      <c r="J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</row>
    <row r="353" spans="1:82">
      <c r="A353" s="9"/>
      <c r="B353" s="9"/>
      <c r="C353" s="9"/>
      <c r="D353" s="9"/>
      <c r="E353" s="9"/>
      <c r="F353" s="9"/>
      <c r="G353" s="9"/>
      <c r="H353" s="9"/>
      <c r="I353" s="9"/>
      <c r="J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</row>
    <row r="354" spans="1:82">
      <c r="A354" s="9"/>
      <c r="B354" s="9"/>
      <c r="C354" s="9"/>
      <c r="D354" s="9"/>
      <c r="E354" s="9"/>
      <c r="F354" s="9"/>
      <c r="G354" s="9"/>
      <c r="H354" s="9"/>
      <c r="I354" s="9"/>
      <c r="J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</row>
    <row r="355" spans="1:82">
      <c r="A355" s="9"/>
      <c r="B355" s="9"/>
      <c r="C355" s="9"/>
      <c r="D355" s="9"/>
      <c r="E355" s="9"/>
      <c r="F355" s="9"/>
      <c r="G355" s="9"/>
      <c r="H355" s="9"/>
      <c r="I355" s="9"/>
      <c r="J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</row>
    <row r="356" spans="1:82">
      <c r="A356" s="9"/>
      <c r="B356" s="9"/>
      <c r="C356" s="9"/>
      <c r="D356" s="9"/>
      <c r="E356" s="9"/>
      <c r="F356" s="9"/>
      <c r="G356" s="9"/>
      <c r="H356" s="9"/>
      <c r="I356" s="9"/>
      <c r="J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</row>
    <row r="357" spans="1:82">
      <c r="A357" s="9"/>
      <c r="B357" s="9"/>
      <c r="C357" s="9"/>
      <c r="D357" s="9"/>
      <c r="E357" s="9"/>
      <c r="F357" s="9"/>
      <c r="G357" s="9"/>
      <c r="H357" s="9"/>
      <c r="I357" s="9"/>
      <c r="J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</row>
    <row r="358" spans="1:82">
      <c r="A358" s="9"/>
      <c r="B358" s="9"/>
      <c r="C358" s="9"/>
      <c r="D358" s="9"/>
      <c r="E358" s="9"/>
      <c r="F358" s="9"/>
      <c r="G358" s="9"/>
      <c r="H358" s="9"/>
      <c r="I358" s="9"/>
      <c r="J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</row>
    <row r="359" spans="1:82">
      <c r="A359" s="9"/>
      <c r="B359" s="9"/>
      <c r="C359" s="9"/>
      <c r="D359" s="9"/>
      <c r="E359" s="9"/>
      <c r="F359" s="9"/>
      <c r="G359" s="9"/>
      <c r="H359" s="9"/>
      <c r="I359" s="9"/>
      <c r="J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</row>
    <row r="360" spans="1:82">
      <c r="A360" s="9"/>
      <c r="B360" s="9"/>
      <c r="C360" s="9"/>
      <c r="D360" s="9"/>
      <c r="E360" s="9"/>
      <c r="F360" s="9"/>
      <c r="G360" s="9"/>
      <c r="H360" s="9"/>
      <c r="I360" s="9"/>
      <c r="J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</row>
    <row r="361" spans="1:82">
      <c r="A361" s="9"/>
      <c r="B361" s="9"/>
      <c r="C361" s="9"/>
      <c r="D361" s="9"/>
      <c r="E361" s="9"/>
      <c r="F361" s="9"/>
      <c r="G361" s="9"/>
      <c r="H361" s="9"/>
      <c r="I361" s="9"/>
      <c r="J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</row>
    <row r="362" spans="1:82">
      <c r="A362" s="9"/>
      <c r="B362" s="9"/>
      <c r="C362" s="9"/>
      <c r="D362" s="9"/>
      <c r="E362" s="9"/>
      <c r="F362" s="9"/>
      <c r="G362" s="9"/>
      <c r="H362" s="9"/>
      <c r="I362" s="9"/>
      <c r="J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</row>
    <row r="363" spans="1:82">
      <c r="A363" s="9"/>
      <c r="B363" s="9"/>
      <c r="C363" s="9"/>
      <c r="D363" s="9"/>
      <c r="E363" s="9"/>
      <c r="F363" s="9"/>
      <c r="G363" s="9"/>
      <c r="H363" s="9"/>
      <c r="I363" s="9"/>
      <c r="J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</row>
    <row r="364" spans="1:82">
      <c r="A364" s="9"/>
      <c r="B364" s="9"/>
      <c r="C364" s="9"/>
      <c r="D364" s="9"/>
      <c r="E364" s="9"/>
      <c r="F364" s="9"/>
      <c r="G364" s="9"/>
      <c r="H364" s="9"/>
      <c r="I364" s="9"/>
      <c r="J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</row>
    <row r="365" spans="1:82">
      <c r="A365" s="9"/>
      <c r="B365" s="9"/>
      <c r="C365" s="9"/>
      <c r="D365" s="9"/>
      <c r="E365" s="9"/>
      <c r="F365" s="9"/>
      <c r="G365" s="9"/>
      <c r="H365" s="9"/>
      <c r="I365" s="9"/>
      <c r="J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</row>
    <row r="366" spans="1:82">
      <c r="A366" s="9"/>
      <c r="B366" s="9"/>
      <c r="C366" s="9"/>
      <c r="D366" s="9"/>
      <c r="E366" s="9"/>
      <c r="F366" s="9"/>
      <c r="G366" s="9"/>
      <c r="H366" s="9"/>
      <c r="I366" s="9"/>
      <c r="J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</row>
    <row r="367" spans="1:82">
      <c r="A367" s="9"/>
      <c r="B367" s="9"/>
      <c r="C367" s="9"/>
      <c r="D367" s="9"/>
      <c r="E367" s="9"/>
      <c r="F367" s="9"/>
      <c r="G367" s="9"/>
      <c r="H367" s="9"/>
      <c r="I367" s="9"/>
      <c r="J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</row>
    <row r="368" spans="1:82">
      <c r="A368" s="9"/>
      <c r="B368" s="9"/>
      <c r="C368" s="9"/>
      <c r="D368" s="9"/>
      <c r="E368" s="9"/>
      <c r="F368" s="9"/>
      <c r="G368" s="9"/>
      <c r="H368" s="9"/>
      <c r="I368" s="9"/>
      <c r="J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</row>
    <row r="369" spans="1:82">
      <c r="A369" s="9"/>
      <c r="B369" s="9"/>
      <c r="C369" s="9"/>
      <c r="D369" s="9"/>
      <c r="E369" s="9"/>
      <c r="F369" s="9"/>
      <c r="G369" s="9"/>
      <c r="H369" s="9"/>
      <c r="I369" s="9"/>
      <c r="J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</row>
    <row r="370" spans="1:82">
      <c r="A370" s="9"/>
      <c r="B370" s="9"/>
      <c r="C370" s="9"/>
      <c r="D370" s="9"/>
      <c r="E370" s="9"/>
      <c r="F370" s="9"/>
      <c r="G370" s="9"/>
      <c r="H370" s="9"/>
      <c r="I370" s="9"/>
      <c r="J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</row>
    <row r="371" spans="1:82">
      <c r="A371" s="9"/>
      <c r="B371" s="9"/>
      <c r="C371" s="9"/>
      <c r="D371" s="9"/>
      <c r="E371" s="9"/>
      <c r="F371" s="9"/>
      <c r="G371" s="9"/>
      <c r="H371" s="9"/>
      <c r="I371" s="9"/>
      <c r="J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</row>
    <row r="372" spans="1:82">
      <c r="A372" s="9"/>
      <c r="B372" s="9"/>
      <c r="C372" s="9"/>
      <c r="D372" s="9"/>
      <c r="E372" s="9"/>
      <c r="F372" s="9"/>
      <c r="G372" s="9"/>
      <c r="H372" s="9"/>
      <c r="I372" s="9"/>
      <c r="J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</row>
    <row r="373" spans="1:82">
      <c r="A373" s="9"/>
      <c r="B373" s="9"/>
      <c r="C373" s="9"/>
      <c r="D373" s="9"/>
      <c r="E373" s="9"/>
      <c r="F373" s="9"/>
      <c r="G373" s="9"/>
      <c r="H373" s="9"/>
      <c r="I373" s="9"/>
      <c r="J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</row>
    <row r="374" spans="1:82">
      <c r="A374" s="9"/>
      <c r="B374" s="9"/>
      <c r="C374" s="9"/>
      <c r="D374" s="9"/>
      <c r="E374" s="9"/>
      <c r="F374" s="9"/>
      <c r="G374" s="9"/>
      <c r="H374" s="9"/>
      <c r="I374" s="9"/>
      <c r="J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</row>
    <row r="375" spans="1:82">
      <c r="A375" s="9"/>
      <c r="B375" s="9"/>
      <c r="C375" s="9"/>
      <c r="D375" s="9"/>
      <c r="E375" s="9"/>
      <c r="F375" s="9"/>
      <c r="G375" s="9"/>
      <c r="H375" s="9"/>
      <c r="I375" s="9"/>
      <c r="J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</row>
    <row r="376" spans="1:82">
      <c r="A376" s="9"/>
      <c r="B376" s="9"/>
      <c r="C376" s="9"/>
      <c r="D376" s="9"/>
      <c r="E376" s="9"/>
      <c r="F376" s="9"/>
      <c r="G376" s="9"/>
      <c r="H376" s="9"/>
      <c r="I376" s="9"/>
      <c r="J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</row>
    <row r="377" spans="1:82">
      <c r="A377" s="9"/>
      <c r="B377" s="9"/>
      <c r="C377" s="9"/>
      <c r="D377" s="9"/>
      <c r="E377" s="9"/>
      <c r="F377" s="9"/>
      <c r="G377" s="9"/>
      <c r="H377" s="9"/>
      <c r="I377" s="9"/>
      <c r="J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</row>
    <row r="378" spans="1:82">
      <c r="A378" s="9"/>
      <c r="B378" s="9"/>
      <c r="C378" s="9"/>
      <c r="D378" s="9"/>
      <c r="E378" s="9"/>
      <c r="F378" s="9"/>
      <c r="G378" s="9"/>
      <c r="H378" s="9"/>
      <c r="I378" s="9"/>
      <c r="J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</row>
    <row r="379" spans="1:82">
      <c r="A379" s="9"/>
      <c r="B379" s="9"/>
      <c r="C379" s="9"/>
      <c r="D379" s="9"/>
      <c r="E379" s="9"/>
      <c r="F379" s="9"/>
      <c r="G379" s="9"/>
      <c r="H379" s="9"/>
      <c r="I379" s="9"/>
      <c r="J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</row>
    <row r="380" spans="1:82">
      <c r="A380" s="9"/>
      <c r="B380" s="9"/>
      <c r="C380" s="9"/>
      <c r="D380" s="9"/>
      <c r="E380" s="9"/>
      <c r="F380" s="9"/>
      <c r="G380" s="9"/>
      <c r="H380" s="9"/>
      <c r="I380" s="9"/>
      <c r="J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</row>
    <row r="381" spans="1:82">
      <c r="A381" s="9"/>
      <c r="B381" s="9"/>
      <c r="C381" s="9"/>
      <c r="D381" s="9"/>
      <c r="E381" s="9"/>
      <c r="F381" s="9"/>
      <c r="G381" s="9"/>
      <c r="H381" s="9"/>
      <c r="I381" s="9"/>
      <c r="J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</row>
    <row r="382" spans="1:82">
      <c r="A382" s="9"/>
      <c r="B382" s="9"/>
      <c r="C382" s="9"/>
      <c r="D382" s="9"/>
      <c r="E382" s="9"/>
      <c r="F382" s="9"/>
      <c r="G382" s="9"/>
      <c r="H382" s="9"/>
      <c r="I382" s="9"/>
      <c r="J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</row>
    <row r="383" spans="1:82">
      <c r="A383" s="9"/>
      <c r="B383" s="9"/>
      <c r="C383" s="9"/>
      <c r="D383" s="9"/>
      <c r="E383" s="9"/>
      <c r="F383" s="9"/>
      <c r="G383" s="9"/>
      <c r="H383" s="9"/>
      <c r="I383" s="9"/>
      <c r="J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</row>
    <row r="384" spans="1:82">
      <c r="A384" s="9"/>
      <c r="B384" s="9"/>
      <c r="C384" s="9"/>
      <c r="D384" s="9"/>
      <c r="E384" s="9"/>
      <c r="F384" s="9"/>
      <c r="G384" s="9"/>
      <c r="H384" s="9"/>
      <c r="I384" s="9"/>
      <c r="J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</row>
    <row r="385" spans="1:82">
      <c r="A385" s="9"/>
      <c r="B385" s="9"/>
      <c r="C385" s="9"/>
      <c r="D385" s="9"/>
      <c r="E385" s="9"/>
      <c r="F385" s="9"/>
      <c r="G385" s="9"/>
      <c r="H385" s="9"/>
      <c r="I385" s="9"/>
      <c r="J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</row>
    <row r="386" spans="1:82">
      <c r="A386" s="9"/>
      <c r="B386" s="9"/>
      <c r="C386" s="9"/>
      <c r="D386" s="9"/>
      <c r="E386" s="9"/>
      <c r="F386" s="9"/>
      <c r="G386" s="9"/>
      <c r="H386" s="9"/>
      <c r="I386" s="9"/>
      <c r="J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</row>
    <row r="387" spans="1:82">
      <c r="A387" s="9"/>
      <c r="B387" s="9"/>
      <c r="C387" s="9"/>
      <c r="D387" s="9"/>
      <c r="E387" s="9"/>
      <c r="F387" s="9"/>
      <c r="G387" s="9"/>
      <c r="H387" s="9"/>
      <c r="I387" s="9"/>
      <c r="J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</row>
    <row r="388" spans="1:82">
      <c r="A388" s="9"/>
      <c r="B388" s="9"/>
      <c r="C388" s="9"/>
      <c r="D388" s="9"/>
      <c r="E388" s="9"/>
      <c r="F388" s="9"/>
      <c r="G388" s="9"/>
      <c r="H388" s="9"/>
      <c r="I388" s="9"/>
      <c r="J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</row>
    <row r="389" spans="1:82">
      <c r="A389" s="9"/>
      <c r="B389" s="9"/>
      <c r="C389" s="9"/>
      <c r="D389" s="9"/>
      <c r="E389" s="9"/>
      <c r="F389" s="9"/>
      <c r="G389" s="9"/>
      <c r="H389" s="9"/>
      <c r="I389" s="9"/>
      <c r="J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</row>
    <row r="390" spans="1:82">
      <c r="A390" s="9"/>
      <c r="B390" s="9"/>
      <c r="C390" s="9"/>
      <c r="D390" s="9"/>
      <c r="E390" s="9"/>
      <c r="F390" s="9"/>
      <c r="G390" s="9"/>
      <c r="H390" s="9"/>
      <c r="I390" s="9"/>
      <c r="J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</row>
    <row r="391" spans="1:82">
      <c r="A391" s="9"/>
      <c r="B391" s="9"/>
      <c r="C391" s="9"/>
      <c r="D391" s="9"/>
      <c r="E391" s="9"/>
      <c r="F391" s="9"/>
      <c r="G391" s="9"/>
      <c r="H391" s="9"/>
      <c r="I391" s="9"/>
      <c r="J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</row>
    <row r="392" spans="1:82">
      <c r="A392" s="9"/>
      <c r="B392" s="9"/>
      <c r="C392" s="9"/>
      <c r="D392" s="9"/>
      <c r="E392" s="9"/>
      <c r="F392" s="9"/>
      <c r="G392" s="9"/>
      <c r="H392" s="9"/>
      <c r="I392" s="9"/>
      <c r="J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</row>
    <row r="393" spans="1:82">
      <c r="A393" s="9"/>
      <c r="B393" s="9"/>
      <c r="C393" s="9"/>
      <c r="D393" s="9"/>
      <c r="E393" s="9"/>
      <c r="F393" s="9"/>
      <c r="G393" s="9"/>
      <c r="H393" s="9"/>
      <c r="I393" s="9"/>
      <c r="J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</row>
    <row r="394" spans="1:82">
      <c r="A394" s="9"/>
      <c r="B394" s="9"/>
      <c r="C394" s="9"/>
      <c r="D394" s="9"/>
      <c r="E394" s="9"/>
      <c r="F394" s="9"/>
      <c r="G394" s="9"/>
      <c r="H394" s="9"/>
      <c r="I394" s="9"/>
      <c r="J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</row>
    <row r="395" spans="1:82">
      <c r="A395" s="9"/>
      <c r="B395" s="9"/>
      <c r="C395" s="9"/>
      <c r="D395" s="9"/>
      <c r="E395" s="9"/>
      <c r="F395" s="9"/>
      <c r="G395" s="9"/>
      <c r="H395" s="9"/>
      <c r="I395" s="9"/>
      <c r="J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</row>
    <row r="396" spans="1:82">
      <c r="A396" s="9"/>
      <c r="B396" s="9"/>
      <c r="C396" s="9"/>
      <c r="D396" s="9"/>
      <c r="E396" s="9"/>
      <c r="F396" s="9"/>
      <c r="G396" s="9"/>
      <c r="H396" s="9"/>
      <c r="I396" s="9"/>
      <c r="J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</row>
    <row r="397" spans="1:82">
      <c r="A397" s="9"/>
      <c r="B397" s="9"/>
      <c r="C397" s="9"/>
      <c r="D397" s="9"/>
      <c r="E397" s="9"/>
      <c r="F397" s="9"/>
      <c r="G397" s="9"/>
      <c r="H397" s="9"/>
      <c r="I397" s="9"/>
      <c r="J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</row>
    <row r="398" spans="1:82">
      <c r="A398" s="9"/>
      <c r="B398" s="9"/>
      <c r="C398" s="9"/>
      <c r="D398" s="9"/>
      <c r="E398" s="9"/>
      <c r="F398" s="9"/>
      <c r="G398" s="9"/>
      <c r="H398" s="9"/>
      <c r="I398" s="9"/>
      <c r="J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</row>
    <row r="399" spans="1:82">
      <c r="A399" s="9"/>
      <c r="B399" s="9"/>
      <c r="C399" s="9"/>
      <c r="D399" s="9"/>
      <c r="E399" s="9"/>
      <c r="F399" s="9"/>
      <c r="G399" s="9"/>
      <c r="H399" s="9"/>
      <c r="I399" s="9"/>
      <c r="J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</row>
    <row r="400" spans="1:82">
      <c r="A400" s="9"/>
      <c r="B400" s="9"/>
      <c r="C400" s="9"/>
      <c r="D400" s="9"/>
      <c r="E400" s="9"/>
      <c r="F400" s="9"/>
      <c r="G400" s="9"/>
      <c r="H400" s="9"/>
      <c r="I400" s="9"/>
      <c r="J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</row>
    <row r="401" spans="1:82">
      <c r="A401" s="9"/>
      <c r="B401" s="9"/>
      <c r="C401" s="9"/>
      <c r="D401" s="9"/>
      <c r="E401" s="9"/>
      <c r="F401" s="9"/>
      <c r="G401" s="9"/>
      <c r="H401" s="9"/>
      <c r="I401" s="9"/>
      <c r="J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</row>
    <row r="402" spans="1:82">
      <c r="A402" s="9"/>
      <c r="B402" s="9"/>
      <c r="C402" s="9"/>
      <c r="D402" s="9"/>
      <c r="E402" s="9"/>
      <c r="F402" s="9"/>
      <c r="G402" s="9"/>
      <c r="H402" s="9"/>
      <c r="I402" s="9"/>
      <c r="J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</row>
    <row r="403" spans="1:82">
      <c r="A403" s="9"/>
      <c r="B403" s="9"/>
      <c r="C403" s="9"/>
      <c r="D403" s="9"/>
      <c r="E403" s="9"/>
      <c r="F403" s="9"/>
      <c r="G403" s="9"/>
      <c r="H403" s="9"/>
      <c r="I403" s="9"/>
      <c r="J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</row>
    <row r="404" spans="1:82">
      <c r="A404" s="9"/>
      <c r="B404" s="9"/>
      <c r="C404" s="9"/>
      <c r="D404" s="9"/>
      <c r="E404" s="9"/>
      <c r="F404" s="9"/>
      <c r="G404" s="9"/>
      <c r="H404" s="9"/>
      <c r="I404" s="9"/>
      <c r="J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</row>
    <row r="405" spans="1:82">
      <c r="A405" s="9"/>
      <c r="B405" s="9"/>
      <c r="C405" s="9"/>
      <c r="D405" s="9"/>
      <c r="E405" s="9"/>
      <c r="F405" s="9"/>
      <c r="G405" s="9"/>
      <c r="H405" s="9"/>
      <c r="I405" s="9"/>
      <c r="J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</row>
    <row r="406" spans="1:82">
      <c r="A406" s="9"/>
      <c r="B406" s="9"/>
      <c r="C406" s="9"/>
      <c r="D406" s="9"/>
      <c r="E406" s="9"/>
      <c r="F406" s="9"/>
      <c r="G406" s="9"/>
      <c r="H406" s="9"/>
      <c r="I406" s="9"/>
      <c r="J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</row>
    <row r="407" spans="1:82">
      <c r="A407" s="9"/>
      <c r="B407" s="9"/>
      <c r="C407" s="9"/>
      <c r="D407" s="9"/>
      <c r="E407" s="9"/>
      <c r="F407" s="9"/>
      <c r="G407" s="9"/>
      <c r="H407" s="9"/>
      <c r="I407" s="9"/>
      <c r="J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</row>
    <row r="408" spans="1:82">
      <c r="A408" s="9"/>
      <c r="B408" s="9"/>
      <c r="C408" s="9"/>
      <c r="D408" s="9"/>
      <c r="E408" s="9"/>
      <c r="F408" s="9"/>
      <c r="G408" s="9"/>
      <c r="H408" s="9"/>
      <c r="I408" s="9"/>
      <c r="J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</row>
    <row r="409" spans="1:82">
      <c r="A409" s="9"/>
      <c r="B409" s="9"/>
      <c r="C409" s="9"/>
      <c r="D409" s="9"/>
      <c r="E409" s="9"/>
      <c r="F409" s="9"/>
      <c r="G409" s="9"/>
      <c r="H409" s="9"/>
      <c r="I409" s="9"/>
      <c r="J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</row>
    <row r="410" spans="1:82">
      <c r="A410" s="9"/>
      <c r="B410" s="9"/>
      <c r="C410" s="9"/>
      <c r="D410" s="9"/>
      <c r="E410" s="9"/>
      <c r="F410" s="9"/>
      <c r="G410" s="9"/>
      <c r="H410" s="9"/>
      <c r="I410" s="9"/>
      <c r="J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</row>
    <row r="411" spans="1:82">
      <c r="A411" s="9"/>
      <c r="B411" s="9"/>
      <c r="C411" s="9"/>
      <c r="D411" s="9"/>
      <c r="E411" s="9"/>
      <c r="F411" s="9"/>
      <c r="G411" s="9"/>
      <c r="H411" s="9"/>
      <c r="I411" s="9"/>
      <c r="J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</row>
    <row r="412" spans="1:82">
      <c r="A412" s="9"/>
      <c r="B412" s="9"/>
      <c r="C412" s="9"/>
      <c r="D412" s="9"/>
      <c r="E412" s="9"/>
      <c r="F412" s="9"/>
      <c r="G412" s="9"/>
      <c r="H412" s="9"/>
      <c r="I412" s="9"/>
      <c r="J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</row>
    <row r="413" spans="1:82">
      <c r="A413" s="9"/>
      <c r="B413" s="9"/>
      <c r="C413" s="9"/>
      <c r="D413" s="9"/>
      <c r="E413" s="9"/>
      <c r="F413" s="9"/>
      <c r="G413" s="9"/>
      <c r="H413" s="9"/>
      <c r="I413" s="9"/>
      <c r="J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</row>
    <row r="414" spans="1:82">
      <c r="A414" s="9"/>
      <c r="B414" s="9"/>
      <c r="C414" s="9"/>
      <c r="D414" s="9"/>
      <c r="E414" s="9"/>
      <c r="F414" s="9"/>
      <c r="G414" s="9"/>
      <c r="H414" s="9"/>
      <c r="I414" s="9"/>
      <c r="J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</row>
    <row r="415" spans="1:82">
      <c r="A415" s="9"/>
      <c r="B415" s="9"/>
      <c r="C415" s="9"/>
      <c r="D415" s="9"/>
      <c r="E415" s="9"/>
      <c r="F415" s="9"/>
      <c r="G415" s="9"/>
      <c r="H415" s="9"/>
      <c r="I415" s="9"/>
      <c r="J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</row>
    <row r="416" spans="1:82">
      <c r="A416" s="9"/>
      <c r="B416" s="9"/>
      <c r="C416" s="9"/>
      <c r="D416" s="9"/>
      <c r="E416" s="9"/>
      <c r="F416" s="9"/>
      <c r="G416" s="9"/>
      <c r="H416" s="9"/>
      <c r="I416" s="9"/>
      <c r="J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</row>
    <row r="417" spans="1:82">
      <c r="A417" s="9"/>
      <c r="B417" s="9"/>
      <c r="C417" s="9"/>
      <c r="D417" s="9"/>
      <c r="E417" s="9"/>
      <c r="F417" s="9"/>
      <c r="G417" s="9"/>
      <c r="H417" s="9"/>
      <c r="I417" s="9"/>
      <c r="J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</row>
    <row r="418" spans="1:82">
      <c r="A418" s="9"/>
      <c r="B418" s="9"/>
      <c r="C418" s="9"/>
      <c r="D418" s="9"/>
      <c r="E418" s="9"/>
      <c r="F418" s="9"/>
      <c r="G418" s="9"/>
      <c r="H418" s="9"/>
      <c r="I418" s="9"/>
      <c r="J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</row>
    <row r="419" spans="1:82">
      <c r="A419" s="9"/>
      <c r="B419" s="9"/>
      <c r="C419" s="9"/>
      <c r="D419" s="9"/>
      <c r="E419" s="9"/>
      <c r="F419" s="9"/>
      <c r="G419" s="9"/>
      <c r="H419" s="9"/>
      <c r="I419" s="9"/>
      <c r="J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</row>
    <row r="420" spans="1:82">
      <c r="A420" s="9"/>
      <c r="B420" s="9"/>
      <c r="C420" s="9"/>
      <c r="D420" s="9"/>
      <c r="E420" s="9"/>
      <c r="F420" s="9"/>
      <c r="G420" s="9"/>
      <c r="H420" s="9"/>
      <c r="I420" s="9"/>
      <c r="J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</row>
    <row r="421" spans="1:82">
      <c r="A421" s="9"/>
      <c r="B421" s="9"/>
      <c r="C421" s="9"/>
      <c r="D421" s="9"/>
      <c r="E421" s="9"/>
      <c r="F421" s="9"/>
      <c r="G421" s="9"/>
      <c r="H421" s="9"/>
      <c r="I421" s="9"/>
      <c r="J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</row>
    <row r="422" spans="1:82">
      <c r="A422" s="9"/>
      <c r="B422" s="9"/>
      <c r="C422" s="9"/>
      <c r="D422" s="9"/>
      <c r="E422" s="9"/>
      <c r="F422" s="9"/>
      <c r="G422" s="9"/>
      <c r="H422" s="9"/>
      <c r="I422" s="9"/>
      <c r="J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</row>
    <row r="423" spans="1:82">
      <c r="A423" s="9"/>
      <c r="B423" s="9"/>
      <c r="C423" s="9"/>
      <c r="D423" s="9"/>
      <c r="E423" s="9"/>
      <c r="F423" s="9"/>
      <c r="G423" s="9"/>
      <c r="H423" s="9"/>
      <c r="I423" s="9"/>
      <c r="J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</row>
    <row r="424" spans="1:82">
      <c r="A424" s="9"/>
      <c r="B424" s="9"/>
      <c r="C424" s="9"/>
      <c r="D424" s="9"/>
      <c r="E424" s="9"/>
      <c r="F424" s="9"/>
      <c r="G424" s="9"/>
      <c r="H424" s="9"/>
      <c r="I424" s="9"/>
      <c r="J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</row>
    <row r="425" spans="1:82">
      <c r="A425" s="9"/>
      <c r="B425" s="9"/>
      <c r="C425" s="9"/>
      <c r="D425" s="9"/>
      <c r="E425" s="9"/>
      <c r="F425" s="9"/>
      <c r="G425" s="9"/>
      <c r="H425" s="9"/>
      <c r="I425" s="9"/>
      <c r="J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</row>
    <row r="426" spans="1:82">
      <c r="A426" s="9"/>
      <c r="B426" s="9"/>
      <c r="C426" s="9"/>
      <c r="D426" s="9"/>
      <c r="E426" s="9"/>
      <c r="F426" s="9"/>
      <c r="G426" s="9"/>
      <c r="H426" s="9"/>
      <c r="I426" s="9"/>
      <c r="J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</row>
    <row r="427" spans="1:82">
      <c r="A427" s="9"/>
      <c r="B427" s="9"/>
      <c r="C427" s="9"/>
      <c r="D427" s="9"/>
      <c r="E427" s="9"/>
      <c r="F427" s="9"/>
      <c r="G427" s="9"/>
      <c r="H427" s="9"/>
      <c r="I427" s="9"/>
      <c r="J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</row>
    <row r="428" spans="1:82">
      <c r="A428" s="9"/>
      <c r="B428" s="9"/>
      <c r="C428" s="9"/>
      <c r="D428" s="9"/>
      <c r="E428" s="9"/>
      <c r="F428" s="9"/>
      <c r="G428" s="9"/>
      <c r="H428" s="9"/>
      <c r="I428" s="9"/>
      <c r="J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</row>
    <row r="429" spans="1:82">
      <c r="A429" s="9"/>
      <c r="B429" s="9"/>
      <c r="C429" s="9"/>
      <c r="D429" s="9"/>
      <c r="E429" s="9"/>
      <c r="F429" s="9"/>
      <c r="G429" s="9"/>
      <c r="H429" s="9"/>
      <c r="I429" s="9"/>
      <c r="J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</row>
    <row r="430" spans="1:82">
      <c r="A430" s="9"/>
      <c r="B430" s="9"/>
      <c r="C430" s="9"/>
      <c r="D430" s="9"/>
      <c r="E430" s="9"/>
      <c r="F430" s="9"/>
      <c r="G430" s="9"/>
      <c r="H430" s="9"/>
      <c r="I430" s="9"/>
      <c r="J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</row>
    <row r="431" spans="1:82">
      <c r="A431" s="9"/>
      <c r="B431" s="9"/>
      <c r="C431" s="9"/>
      <c r="D431" s="9"/>
      <c r="E431" s="9"/>
      <c r="F431" s="9"/>
      <c r="G431" s="9"/>
      <c r="H431" s="9"/>
      <c r="I431" s="9"/>
      <c r="J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</row>
    <row r="432" spans="1:82">
      <c r="A432" s="9"/>
      <c r="B432" s="9"/>
      <c r="C432" s="9"/>
      <c r="D432" s="9"/>
      <c r="E432" s="9"/>
      <c r="F432" s="9"/>
      <c r="G432" s="9"/>
      <c r="H432" s="9"/>
      <c r="I432" s="9"/>
      <c r="J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</row>
    <row r="433" spans="1:82">
      <c r="A433" s="9"/>
      <c r="B433" s="9"/>
      <c r="C433" s="9"/>
      <c r="D433" s="9"/>
      <c r="E433" s="9"/>
      <c r="F433" s="9"/>
      <c r="G433" s="9"/>
      <c r="H433" s="9"/>
      <c r="I433" s="9"/>
      <c r="J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</row>
    <row r="434" spans="1:82">
      <c r="A434" s="9"/>
      <c r="B434" s="9"/>
      <c r="C434" s="9"/>
      <c r="D434" s="9"/>
      <c r="E434" s="9"/>
      <c r="F434" s="9"/>
      <c r="G434" s="9"/>
      <c r="H434" s="9"/>
      <c r="I434" s="9"/>
      <c r="J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</row>
    <row r="435" spans="1:82">
      <c r="A435" s="9"/>
      <c r="B435" s="9"/>
      <c r="C435" s="9"/>
      <c r="D435" s="9"/>
      <c r="E435" s="9"/>
      <c r="F435" s="9"/>
      <c r="G435" s="9"/>
      <c r="H435" s="9"/>
      <c r="I435" s="9"/>
      <c r="J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</row>
    <row r="436" spans="1:82">
      <c r="A436" s="9"/>
      <c r="B436" s="9"/>
      <c r="C436" s="9"/>
      <c r="D436" s="9"/>
      <c r="E436" s="9"/>
      <c r="F436" s="9"/>
      <c r="G436" s="9"/>
      <c r="H436" s="9"/>
      <c r="I436" s="9"/>
      <c r="J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</row>
    <row r="437" spans="1:82">
      <c r="A437" s="9"/>
      <c r="B437" s="9"/>
      <c r="C437" s="9"/>
      <c r="D437" s="9"/>
      <c r="E437" s="9"/>
      <c r="F437" s="9"/>
      <c r="G437" s="9"/>
      <c r="H437" s="9"/>
      <c r="I437" s="9"/>
      <c r="J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</row>
    <row r="438" spans="1:82">
      <c r="A438" s="9"/>
      <c r="B438" s="9"/>
      <c r="C438" s="9"/>
      <c r="D438" s="9"/>
      <c r="E438" s="9"/>
      <c r="F438" s="9"/>
      <c r="G438" s="9"/>
      <c r="H438" s="9"/>
      <c r="I438" s="9"/>
      <c r="J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</row>
    <row r="439" spans="1:82">
      <c r="A439" s="9"/>
      <c r="B439" s="9"/>
      <c r="C439" s="9"/>
      <c r="D439" s="9"/>
      <c r="E439" s="9"/>
      <c r="F439" s="9"/>
      <c r="G439" s="9"/>
      <c r="H439" s="9"/>
      <c r="I439" s="9"/>
      <c r="J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</row>
    <row r="440" spans="1:82">
      <c r="A440" s="9"/>
      <c r="B440" s="9"/>
      <c r="C440" s="9"/>
      <c r="D440" s="9"/>
      <c r="E440" s="9"/>
      <c r="F440" s="9"/>
      <c r="G440" s="9"/>
      <c r="H440" s="9"/>
      <c r="I440" s="9"/>
      <c r="J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</row>
    <row r="441" spans="1:82">
      <c r="A441" s="9"/>
      <c r="B441" s="9"/>
      <c r="C441" s="9"/>
      <c r="D441" s="9"/>
      <c r="E441" s="9"/>
      <c r="F441" s="9"/>
      <c r="G441" s="9"/>
      <c r="H441" s="9"/>
      <c r="I441" s="9"/>
      <c r="J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</row>
    <row r="442" spans="1:82">
      <c r="A442" s="9"/>
      <c r="B442" s="9"/>
      <c r="C442" s="9"/>
      <c r="D442" s="9"/>
      <c r="E442" s="9"/>
      <c r="F442" s="9"/>
      <c r="G442" s="9"/>
      <c r="H442" s="9"/>
      <c r="I442" s="9"/>
      <c r="J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</row>
    <row r="443" spans="1:82">
      <c r="A443" s="9"/>
      <c r="B443" s="9"/>
      <c r="C443" s="9"/>
      <c r="D443" s="9"/>
      <c r="E443" s="9"/>
      <c r="F443" s="9"/>
      <c r="G443" s="9"/>
      <c r="H443" s="9"/>
      <c r="I443" s="9"/>
      <c r="J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</row>
    <row r="444" spans="1:82">
      <c r="A444" s="9"/>
      <c r="B444" s="9"/>
      <c r="C444" s="9"/>
      <c r="D444" s="9"/>
      <c r="E444" s="9"/>
      <c r="F444" s="9"/>
      <c r="G444" s="9"/>
      <c r="H444" s="9"/>
      <c r="I444" s="9"/>
      <c r="J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</row>
    <row r="445" spans="1:82">
      <c r="A445" s="9"/>
      <c r="B445" s="9"/>
      <c r="C445" s="9"/>
      <c r="D445" s="9"/>
      <c r="E445" s="9"/>
      <c r="F445" s="9"/>
      <c r="G445" s="9"/>
      <c r="H445" s="9"/>
      <c r="I445" s="9"/>
      <c r="J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</row>
    <row r="446" spans="1:82">
      <c r="A446" s="9"/>
      <c r="B446" s="9"/>
      <c r="C446" s="9"/>
      <c r="D446" s="9"/>
      <c r="E446" s="9"/>
      <c r="F446" s="9"/>
      <c r="G446" s="9"/>
      <c r="H446" s="9"/>
      <c r="I446" s="9"/>
      <c r="J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</row>
    <row r="447" spans="1:82">
      <c r="A447" s="9"/>
      <c r="B447" s="9"/>
      <c r="C447" s="9"/>
      <c r="D447" s="9"/>
      <c r="E447" s="9"/>
      <c r="F447" s="9"/>
      <c r="G447" s="9"/>
      <c r="H447" s="9"/>
      <c r="I447" s="9"/>
      <c r="J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</row>
    <row r="448" spans="1:82">
      <c r="A448" s="9"/>
      <c r="B448" s="9"/>
      <c r="C448" s="9"/>
      <c r="D448" s="9"/>
      <c r="E448" s="9"/>
      <c r="F448" s="9"/>
      <c r="G448" s="9"/>
      <c r="H448" s="9"/>
      <c r="I448" s="9"/>
      <c r="J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</row>
    <row r="449" spans="1:82">
      <c r="A449" s="9"/>
      <c r="B449" s="9"/>
      <c r="C449" s="9"/>
      <c r="D449" s="9"/>
      <c r="E449" s="9"/>
      <c r="F449" s="9"/>
      <c r="G449" s="9"/>
      <c r="H449" s="9"/>
      <c r="I449" s="9"/>
      <c r="J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</row>
    <row r="450" spans="1:82">
      <c r="A450" s="9"/>
      <c r="B450" s="9"/>
      <c r="C450" s="9"/>
      <c r="D450" s="9"/>
      <c r="E450" s="9"/>
      <c r="F450" s="9"/>
      <c r="G450" s="9"/>
      <c r="H450" s="9"/>
      <c r="I450" s="9"/>
      <c r="J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</row>
    <row r="451" spans="1:82">
      <c r="A451" s="9"/>
      <c r="B451" s="9"/>
      <c r="C451" s="9"/>
      <c r="D451" s="9"/>
      <c r="E451" s="9"/>
      <c r="F451" s="9"/>
      <c r="G451" s="9"/>
      <c r="H451" s="9"/>
      <c r="I451" s="9"/>
      <c r="J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</row>
    <row r="452" spans="1:82">
      <c r="A452" s="9"/>
      <c r="B452" s="9"/>
      <c r="C452" s="9"/>
      <c r="D452" s="9"/>
      <c r="E452" s="9"/>
      <c r="F452" s="9"/>
      <c r="G452" s="9"/>
      <c r="H452" s="9"/>
      <c r="I452" s="9"/>
      <c r="J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</row>
    <row r="453" spans="1:82">
      <c r="A453" s="9"/>
      <c r="B453" s="9"/>
      <c r="C453" s="9"/>
      <c r="D453" s="9"/>
      <c r="E453" s="9"/>
      <c r="F453" s="9"/>
      <c r="G453" s="9"/>
      <c r="H453" s="9"/>
      <c r="I453" s="9"/>
      <c r="J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</row>
    <row r="454" spans="1:82">
      <c r="A454" s="9"/>
      <c r="B454" s="9"/>
      <c r="C454" s="9"/>
      <c r="D454" s="9"/>
      <c r="E454" s="9"/>
      <c r="F454" s="9"/>
      <c r="G454" s="9"/>
      <c r="H454" s="9"/>
      <c r="I454" s="9"/>
      <c r="J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</row>
    <row r="455" spans="1:82">
      <c r="A455" s="9"/>
      <c r="B455" s="9"/>
      <c r="C455" s="9"/>
      <c r="D455" s="9"/>
      <c r="E455" s="9"/>
      <c r="F455" s="9"/>
      <c r="G455" s="9"/>
      <c r="H455" s="9"/>
      <c r="I455" s="9"/>
      <c r="J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</row>
    <row r="456" spans="1:82">
      <c r="A456" s="9"/>
      <c r="B456" s="9"/>
      <c r="C456" s="9"/>
      <c r="D456" s="9"/>
      <c r="E456" s="9"/>
      <c r="F456" s="9"/>
      <c r="G456" s="9"/>
      <c r="H456" s="9"/>
      <c r="I456" s="9"/>
      <c r="J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</row>
    <row r="457" spans="1:82">
      <c r="A457" s="9"/>
      <c r="B457" s="9"/>
      <c r="C457" s="9"/>
      <c r="D457" s="9"/>
      <c r="E457" s="9"/>
      <c r="F457" s="9"/>
      <c r="G457" s="9"/>
      <c r="H457" s="9"/>
      <c r="I457" s="9"/>
      <c r="J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</row>
    <row r="458" spans="1:82">
      <c r="A458" s="9"/>
      <c r="B458" s="9"/>
      <c r="C458" s="9"/>
      <c r="D458" s="9"/>
      <c r="E458" s="9"/>
      <c r="F458" s="9"/>
      <c r="G458" s="9"/>
      <c r="H458" s="9"/>
      <c r="I458" s="9"/>
      <c r="J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</row>
    <row r="459" spans="1:82">
      <c r="A459" s="9"/>
      <c r="B459" s="9"/>
      <c r="C459" s="9"/>
      <c r="D459" s="9"/>
      <c r="E459" s="9"/>
      <c r="F459" s="9"/>
      <c r="G459" s="9"/>
      <c r="H459" s="9"/>
      <c r="I459" s="9"/>
      <c r="J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</row>
    <row r="460" spans="1:82">
      <c r="A460" s="9"/>
      <c r="B460" s="9"/>
      <c r="C460" s="9"/>
      <c r="D460" s="9"/>
      <c r="E460" s="9"/>
      <c r="F460" s="9"/>
      <c r="G460" s="9"/>
      <c r="H460" s="9"/>
      <c r="I460" s="9"/>
      <c r="J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</row>
    <row r="461" spans="1:82">
      <c r="A461" s="9"/>
      <c r="B461" s="9"/>
      <c r="C461" s="9"/>
      <c r="D461" s="9"/>
      <c r="E461" s="9"/>
      <c r="F461" s="9"/>
      <c r="G461" s="9"/>
      <c r="H461" s="9"/>
      <c r="I461" s="9"/>
      <c r="J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</row>
    <row r="462" spans="1:82">
      <c r="A462" s="9"/>
      <c r="B462" s="9"/>
      <c r="C462" s="9"/>
      <c r="D462" s="9"/>
      <c r="E462" s="9"/>
      <c r="F462" s="9"/>
      <c r="G462" s="9"/>
      <c r="H462" s="9"/>
      <c r="I462" s="9"/>
      <c r="J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</row>
    <row r="463" spans="1:82">
      <c r="A463" s="9"/>
      <c r="B463" s="9"/>
      <c r="C463" s="9"/>
      <c r="D463" s="9"/>
      <c r="E463" s="9"/>
      <c r="F463" s="9"/>
      <c r="G463" s="9"/>
      <c r="H463" s="9"/>
      <c r="I463" s="9"/>
      <c r="J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</row>
    <row r="464" spans="1:82">
      <c r="A464" s="9"/>
      <c r="B464" s="9"/>
      <c r="C464" s="9"/>
      <c r="D464" s="9"/>
      <c r="E464" s="9"/>
      <c r="F464" s="9"/>
      <c r="G464" s="9"/>
      <c r="H464" s="9"/>
      <c r="I464" s="9"/>
      <c r="J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</row>
    <row r="465" spans="1:82">
      <c r="A465" s="9"/>
      <c r="B465" s="9"/>
      <c r="C465" s="9"/>
      <c r="D465" s="9"/>
      <c r="E465" s="9"/>
      <c r="F465" s="9"/>
      <c r="G465" s="9"/>
      <c r="H465" s="9"/>
      <c r="I465" s="9"/>
      <c r="J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</row>
    <row r="466" spans="1:82">
      <c r="A466" s="9"/>
      <c r="B466" s="9"/>
      <c r="C466" s="9"/>
      <c r="D466" s="9"/>
      <c r="E466" s="9"/>
      <c r="F466" s="9"/>
      <c r="G466" s="9"/>
      <c r="H466" s="9"/>
      <c r="I466" s="9"/>
      <c r="J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</row>
    <row r="467" spans="1:82">
      <c r="A467" s="9"/>
      <c r="B467" s="9"/>
      <c r="C467" s="9"/>
      <c r="D467" s="9"/>
      <c r="E467" s="9"/>
      <c r="F467" s="9"/>
      <c r="G467" s="9"/>
      <c r="H467" s="9"/>
      <c r="I467" s="9"/>
      <c r="J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</row>
    <row r="468" spans="1:82">
      <c r="A468" s="9"/>
      <c r="B468" s="9"/>
      <c r="C468" s="9"/>
      <c r="D468" s="9"/>
      <c r="E468" s="9"/>
      <c r="F468" s="9"/>
      <c r="G468" s="9"/>
      <c r="H468" s="9"/>
      <c r="I468" s="9"/>
      <c r="J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</row>
    <row r="469" spans="1:82">
      <c r="A469" s="9"/>
      <c r="B469" s="9"/>
      <c r="C469" s="9"/>
      <c r="D469" s="9"/>
      <c r="E469" s="9"/>
      <c r="F469" s="9"/>
      <c r="G469" s="9"/>
      <c r="H469" s="9"/>
      <c r="I469" s="9"/>
      <c r="J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</row>
    <row r="470" spans="1:82">
      <c r="A470" s="9"/>
      <c r="B470" s="9"/>
      <c r="C470" s="9"/>
      <c r="D470" s="9"/>
      <c r="E470" s="9"/>
      <c r="F470" s="9"/>
      <c r="G470" s="9"/>
      <c r="H470" s="9"/>
      <c r="I470" s="9"/>
      <c r="J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</row>
    <row r="471" spans="1:82">
      <c r="A471" s="9"/>
      <c r="B471" s="9"/>
      <c r="C471" s="9"/>
      <c r="D471" s="9"/>
      <c r="E471" s="9"/>
      <c r="F471" s="9"/>
      <c r="G471" s="9"/>
      <c r="H471" s="9"/>
      <c r="I471" s="9"/>
      <c r="J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</row>
    <row r="472" spans="1:82">
      <c r="A472" s="9"/>
      <c r="B472" s="9"/>
      <c r="C472" s="9"/>
      <c r="D472" s="9"/>
      <c r="E472" s="9"/>
      <c r="F472" s="9"/>
      <c r="G472" s="9"/>
      <c r="H472" s="9"/>
      <c r="I472" s="9"/>
      <c r="J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</row>
    <row r="473" spans="1:82">
      <c r="A473" s="9"/>
      <c r="B473" s="9"/>
      <c r="C473" s="9"/>
      <c r="D473" s="9"/>
      <c r="E473" s="9"/>
      <c r="F473" s="9"/>
      <c r="G473" s="9"/>
      <c r="H473" s="9"/>
      <c r="I473" s="9"/>
      <c r="J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</row>
    <row r="474" spans="1:82">
      <c r="A474" s="9"/>
      <c r="B474" s="9"/>
      <c r="C474" s="9"/>
      <c r="D474" s="9"/>
      <c r="E474" s="9"/>
      <c r="F474" s="9"/>
      <c r="G474" s="9"/>
      <c r="H474" s="9"/>
      <c r="I474" s="9"/>
      <c r="J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</row>
    <row r="475" spans="1:82">
      <c r="A475" s="9"/>
      <c r="B475" s="9"/>
      <c r="C475" s="9"/>
      <c r="D475" s="9"/>
      <c r="E475" s="9"/>
      <c r="F475" s="9"/>
      <c r="G475" s="9"/>
      <c r="H475" s="9"/>
      <c r="I475" s="9"/>
      <c r="J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</row>
    <row r="476" spans="1:82">
      <c r="A476" s="9"/>
      <c r="B476" s="9"/>
      <c r="C476" s="9"/>
      <c r="D476" s="9"/>
      <c r="E476" s="9"/>
      <c r="F476" s="9"/>
      <c r="G476" s="9"/>
      <c r="H476" s="9"/>
      <c r="I476" s="9"/>
      <c r="J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</row>
    <row r="477" spans="1:82">
      <c r="A477" s="9"/>
      <c r="B477" s="9"/>
      <c r="C477" s="9"/>
      <c r="D477" s="9"/>
      <c r="E477" s="9"/>
      <c r="F477" s="9"/>
      <c r="G477" s="9"/>
      <c r="H477" s="9"/>
      <c r="I477" s="9"/>
      <c r="J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</row>
    <row r="478" spans="1:82">
      <c r="A478" s="9"/>
      <c r="B478" s="9"/>
      <c r="C478" s="9"/>
      <c r="D478" s="9"/>
      <c r="E478" s="9"/>
      <c r="F478" s="9"/>
      <c r="G478" s="9"/>
      <c r="H478" s="9"/>
      <c r="I478" s="9"/>
      <c r="J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</row>
    <row r="479" spans="1:82">
      <c r="A479" s="9"/>
      <c r="B479" s="9"/>
      <c r="C479" s="9"/>
      <c r="D479" s="9"/>
      <c r="E479" s="9"/>
      <c r="F479" s="9"/>
      <c r="G479" s="9"/>
      <c r="H479" s="9"/>
      <c r="I479" s="9"/>
      <c r="J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</row>
    <row r="480" spans="1:82">
      <c r="A480" s="9"/>
      <c r="B480" s="9"/>
      <c r="C480" s="9"/>
      <c r="D480" s="9"/>
      <c r="E480" s="9"/>
      <c r="F480" s="9"/>
      <c r="G480" s="9"/>
      <c r="H480" s="9"/>
      <c r="I480" s="9"/>
      <c r="J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</row>
    <row r="481" spans="1:82">
      <c r="A481" s="9"/>
      <c r="B481" s="9"/>
      <c r="C481" s="9"/>
      <c r="D481" s="9"/>
      <c r="E481" s="9"/>
      <c r="F481" s="9"/>
      <c r="G481" s="9"/>
      <c r="H481" s="9"/>
      <c r="I481" s="9"/>
      <c r="J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</row>
    <row r="482" spans="1:82">
      <c r="A482" s="9"/>
      <c r="B482" s="9"/>
      <c r="C482" s="9"/>
      <c r="D482" s="9"/>
      <c r="E482" s="9"/>
      <c r="F482" s="9"/>
      <c r="G482" s="9"/>
      <c r="H482" s="9"/>
      <c r="I482" s="9"/>
      <c r="J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</row>
    <row r="483" spans="1:82">
      <c r="A483" s="9"/>
      <c r="B483" s="9"/>
      <c r="C483" s="9"/>
      <c r="D483" s="9"/>
      <c r="E483" s="9"/>
      <c r="F483" s="9"/>
      <c r="G483" s="9"/>
      <c r="H483" s="9"/>
      <c r="I483" s="9"/>
      <c r="J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</row>
    <row r="484" spans="1:82">
      <c r="A484" s="9"/>
      <c r="B484" s="9"/>
      <c r="C484" s="9"/>
      <c r="D484" s="9"/>
      <c r="E484" s="9"/>
      <c r="F484" s="9"/>
      <c r="G484" s="9"/>
      <c r="H484" s="9"/>
      <c r="I484" s="9"/>
      <c r="J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</row>
    <row r="485" spans="1:82">
      <c r="A485" s="9"/>
      <c r="B485" s="9"/>
      <c r="C485" s="9"/>
      <c r="D485" s="9"/>
      <c r="E485" s="9"/>
      <c r="F485" s="9"/>
      <c r="G485" s="9"/>
      <c r="H485" s="9"/>
      <c r="I485" s="9"/>
      <c r="J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</row>
    <row r="486" spans="1:82">
      <c r="A486" s="9"/>
      <c r="B486" s="9"/>
      <c r="C486" s="9"/>
      <c r="D486" s="9"/>
      <c r="E486" s="9"/>
      <c r="F486" s="9"/>
      <c r="G486" s="9"/>
      <c r="H486" s="9"/>
      <c r="I486" s="9"/>
      <c r="J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</row>
    <row r="487" spans="1:82">
      <c r="A487" s="9"/>
      <c r="B487" s="9"/>
      <c r="C487" s="9"/>
      <c r="D487" s="9"/>
      <c r="E487" s="9"/>
      <c r="F487" s="9"/>
      <c r="G487" s="9"/>
      <c r="H487" s="9"/>
      <c r="I487" s="9"/>
      <c r="J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</row>
    <row r="488" spans="1:82">
      <c r="A488" s="9"/>
      <c r="B488" s="9"/>
      <c r="C488" s="9"/>
      <c r="D488" s="9"/>
      <c r="E488" s="9"/>
      <c r="F488" s="9"/>
      <c r="G488" s="9"/>
      <c r="H488" s="9"/>
      <c r="I488" s="9"/>
      <c r="J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</row>
    <row r="489" spans="1:82">
      <c r="A489" s="9"/>
      <c r="B489" s="9"/>
      <c r="C489" s="9"/>
      <c r="D489" s="9"/>
      <c r="E489" s="9"/>
      <c r="F489" s="9"/>
      <c r="G489" s="9"/>
      <c r="H489" s="9"/>
      <c r="I489" s="9"/>
      <c r="J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</row>
    <row r="490" spans="1:82">
      <c r="A490" s="9"/>
      <c r="B490" s="9"/>
      <c r="C490" s="9"/>
      <c r="D490" s="9"/>
      <c r="E490" s="9"/>
      <c r="F490" s="9"/>
      <c r="G490" s="9"/>
      <c r="H490" s="9"/>
      <c r="I490" s="9"/>
      <c r="J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</row>
    <row r="491" spans="1:82">
      <c r="A491" s="9"/>
      <c r="B491" s="9"/>
      <c r="C491" s="9"/>
      <c r="D491" s="9"/>
      <c r="E491" s="9"/>
      <c r="F491" s="9"/>
      <c r="G491" s="9"/>
      <c r="H491" s="9"/>
      <c r="I491" s="9"/>
      <c r="J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</row>
    <row r="492" spans="1:82">
      <c r="A492" s="9"/>
      <c r="B492" s="9"/>
      <c r="C492" s="9"/>
      <c r="D492" s="9"/>
      <c r="E492" s="9"/>
      <c r="F492" s="9"/>
      <c r="G492" s="9"/>
      <c r="H492" s="9"/>
      <c r="I492" s="9"/>
      <c r="J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</row>
    <row r="493" spans="1:82">
      <c r="A493" s="9"/>
      <c r="B493" s="9"/>
      <c r="C493" s="9"/>
      <c r="D493" s="9"/>
      <c r="E493" s="9"/>
      <c r="F493" s="9"/>
      <c r="G493" s="9"/>
      <c r="H493" s="9"/>
      <c r="I493" s="9"/>
      <c r="J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</row>
    <row r="494" spans="1:82">
      <c r="A494" s="9"/>
      <c r="B494" s="9"/>
      <c r="C494" s="9"/>
      <c r="D494" s="9"/>
      <c r="E494" s="9"/>
      <c r="F494" s="9"/>
      <c r="G494" s="9"/>
      <c r="H494" s="9"/>
      <c r="I494" s="9"/>
      <c r="J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</row>
    <row r="495" spans="1:82">
      <c r="A495" s="9"/>
      <c r="B495" s="9"/>
      <c r="C495" s="9"/>
      <c r="D495" s="9"/>
      <c r="E495" s="9"/>
      <c r="F495" s="9"/>
      <c r="G495" s="9"/>
      <c r="H495" s="9"/>
      <c r="I495" s="9"/>
      <c r="J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</row>
    <row r="496" spans="1:82">
      <c r="A496" s="9"/>
      <c r="B496" s="9"/>
      <c r="C496" s="9"/>
      <c r="D496" s="9"/>
      <c r="E496" s="9"/>
      <c r="F496" s="9"/>
      <c r="G496" s="9"/>
      <c r="H496" s="9"/>
      <c r="I496" s="9"/>
      <c r="J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</row>
    <row r="497" spans="1:82">
      <c r="A497" s="9"/>
      <c r="B497" s="9"/>
      <c r="C497" s="9"/>
      <c r="D497" s="9"/>
      <c r="E497" s="9"/>
      <c r="F497" s="9"/>
      <c r="G497" s="9"/>
      <c r="H497" s="9"/>
      <c r="I497" s="9"/>
      <c r="J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</row>
    <row r="498" spans="1:82">
      <c r="A498" s="9"/>
      <c r="B498" s="9"/>
      <c r="C498" s="9"/>
      <c r="D498" s="9"/>
      <c r="E498" s="9"/>
      <c r="F498" s="9"/>
      <c r="G498" s="9"/>
      <c r="H498" s="9"/>
      <c r="I498" s="9"/>
      <c r="J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</row>
    <row r="499" spans="1:82">
      <c r="A499" s="9"/>
      <c r="B499" s="9"/>
      <c r="C499" s="9"/>
      <c r="D499" s="9"/>
      <c r="E499" s="9"/>
      <c r="F499" s="9"/>
      <c r="G499" s="9"/>
      <c r="H499" s="9"/>
      <c r="I499" s="9"/>
      <c r="J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</row>
    <row r="500" spans="1:82">
      <c r="A500" s="9"/>
      <c r="B500" s="9"/>
      <c r="C500" s="9"/>
      <c r="D500" s="9"/>
      <c r="E500" s="9"/>
      <c r="F500" s="9"/>
      <c r="G500" s="9"/>
      <c r="H500" s="9"/>
      <c r="I500" s="9"/>
      <c r="J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</row>
    <row r="501" spans="1:82">
      <c r="A501" s="9"/>
      <c r="B501" s="9"/>
      <c r="C501" s="9"/>
      <c r="D501" s="9"/>
      <c r="E501" s="9"/>
      <c r="F501" s="9"/>
      <c r="G501" s="9"/>
      <c r="H501" s="9"/>
      <c r="I501" s="9"/>
      <c r="J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</row>
    <row r="502" spans="1:82">
      <c r="A502" s="9"/>
      <c r="B502" s="9"/>
      <c r="C502" s="9"/>
      <c r="D502" s="9"/>
      <c r="E502" s="9"/>
      <c r="F502" s="9"/>
      <c r="G502" s="9"/>
      <c r="H502" s="9"/>
      <c r="I502" s="9"/>
      <c r="J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</row>
    <row r="503" spans="1:82">
      <c r="A503" s="9"/>
      <c r="B503" s="9"/>
      <c r="C503" s="9"/>
      <c r="D503" s="9"/>
      <c r="E503" s="9"/>
      <c r="F503" s="9"/>
      <c r="G503" s="9"/>
      <c r="H503" s="9"/>
      <c r="I503" s="9"/>
      <c r="J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</row>
    <row r="504" spans="1:82">
      <c r="A504" s="9"/>
      <c r="B504" s="9"/>
      <c r="C504" s="9"/>
      <c r="D504" s="9"/>
      <c r="E504" s="9"/>
      <c r="F504" s="9"/>
      <c r="G504" s="9"/>
      <c r="H504" s="9"/>
      <c r="I504" s="9"/>
      <c r="J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</row>
    <row r="505" spans="1:82">
      <c r="A505" s="9"/>
      <c r="B505" s="9"/>
      <c r="C505" s="9"/>
      <c r="D505" s="9"/>
      <c r="E505" s="9"/>
      <c r="F505" s="9"/>
      <c r="G505" s="9"/>
      <c r="H505" s="9"/>
      <c r="I505" s="9"/>
      <c r="J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</row>
    <row r="506" spans="1:82">
      <c r="A506" s="9"/>
      <c r="B506" s="9"/>
      <c r="C506" s="9"/>
      <c r="D506" s="9"/>
      <c r="E506" s="9"/>
      <c r="F506" s="9"/>
      <c r="G506" s="9"/>
      <c r="H506" s="9"/>
      <c r="I506" s="9"/>
      <c r="J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</row>
    <row r="507" spans="1:82">
      <c r="A507" s="9"/>
      <c r="B507" s="9"/>
      <c r="C507" s="9"/>
      <c r="D507" s="9"/>
      <c r="E507" s="9"/>
      <c r="F507" s="9"/>
      <c r="G507" s="9"/>
      <c r="H507" s="9"/>
      <c r="I507" s="9"/>
      <c r="J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</row>
    <row r="508" spans="1:82">
      <c r="A508" s="9"/>
      <c r="B508" s="9"/>
      <c r="C508" s="9"/>
      <c r="D508" s="9"/>
      <c r="E508" s="9"/>
      <c r="F508" s="9"/>
      <c r="G508" s="9"/>
      <c r="H508" s="9"/>
      <c r="I508" s="9"/>
      <c r="J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</row>
    <row r="509" spans="1:82">
      <c r="A509" s="9"/>
      <c r="B509" s="9"/>
      <c r="C509" s="9"/>
      <c r="D509" s="9"/>
      <c r="E509" s="9"/>
      <c r="F509" s="9"/>
      <c r="G509" s="9"/>
      <c r="H509" s="9"/>
      <c r="I509" s="9"/>
      <c r="J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</row>
    <row r="510" spans="1:82">
      <c r="A510" s="9"/>
      <c r="B510" s="9"/>
      <c r="C510" s="9"/>
      <c r="D510" s="9"/>
      <c r="E510" s="9"/>
      <c r="F510" s="9"/>
      <c r="G510" s="9"/>
      <c r="H510" s="9"/>
      <c r="I510" s="9"/>
      <c r="J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</row>
    <row r="511" spans="1:82">
      <c r="A511" s="9"/>
      <c r="B511" s="9"/>
      <c r="C511" s="9"/>
      <c r="D511" s="9"/>
      <c r="E511" s="9"/>
      <c r="F511" s="9"/>
      <c r="G511" s="9"/>
      <c r="H511" s="9"/>
      <c r="I511" s="9"/>
      <c r="J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</row>
    <row r="512" spans="1:82">
      <c r="A512" s="9"/>
      <c r="B512" s="9"/>
      <c r="C512" s="9"/>
      <c r="D512" s="9"/>
      <c r="E512" s="9"/>
      <c r="F512" s="9"/>
      <c r="G512" s="9"/>
      <c r="H512" s="9"/>
      <c r="I512" s="9"/>
      <c r="J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</row>
    <row r="513" spans="1:82">
      <c r="A513" s="9"/>
      <c r="B513" s="9"/>
      <c r="C513" s="9"/>
      <c r="D513" s="9"/>
      <c r="E513" s="9"/>
      <c r="F513" s="9"/>
      <c r="G513" s="9"/>
      <c r="H513" s="9"/>
      <c r="I513" s="9"/>
      <c r="J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</row>
    <row r="514" spans="1:82">
      <c r="A514" s="9"/>
      <c r="B514" s="9"/>
      <c r="C514" s="9"/>
      <c r="D514" s="9"/>
      <c r="E514" s="9"/>
      <c r="F514" s="9"/>
      <c r="G514" s="9"/>
      <c r="H514" s="9"/>
      <c r="I514" s="9"/>
      <c r="J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</row>
    <row r="515" spans="1:82">
      <c r="A515" s="9"/>
      <c r="B515" s="9"/>
      <c r="C515" s="9"/>
      <c r="D515" s="9"/>
      <c r="E515" s="9"/>
      <c r="F515" s="9"/>
      <c r="G515" s="9"/>
      <c r="H515" s="9"/>
      <c r="I515" s="9"/>
      <c r="J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</row>
    <row r="516" spans="1:82">
      <c r="A516" s="9"/>
      <c r="B516" s="9"/>
      <c r="C516" s="9"/>
      <c r="D516" s="9"/>
      <c r="E516" s="9"/>
      <c r="F516" s="9"/>
      <c r="G516" s="9"/>
      <c r="H516" s="9"/>
      <c r="I516" s="9"/>
      <c r="J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</row>
    <row r="517" spans="1:82">
      <c r="A517" s="9"/>
      <c r="B517" s="9"/>
      <c r="C517" s="9"/>
      <c r="D517" s="9"/>
      <c r="E517" s="9"/>
      <c r="F517" s="9"/>
      <c r="G517" s="9"/>
      <c r="H517" s="9"/>
      <c r="I517" s="9"/>
      <c r="J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</row>
    <row r="518" spans="1:82">
      <c r="A518" s="9"/>
      <c r="B518" s="9"/>
      <c r="C518" s="9"/>
      <c r="D518" s="9"/>
      <c r="E518" s="9"/>
      <c r="F518" s="9"/>
      <c r="G518" s="9"/>
      <c r="H518" s="9"/>
      <c r="I518" s="9"/>
      <c r="J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</row>
    <row r="519" spans="1:82">
      <c r="A519" s="9"/>
      <c r="B519" s="9"/>
      <c r="C519" s="9"/>
      <c r="D519" s="9"/>
      <c r="E519" s="9"/>
      <c r="F519" s="9"/>
      <c r="G519" s="9"/>
      <c r="H519" s="9"/>
      <c r="I519" s="9"/>
      <c r="J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</row>
    <row r="520" spans="1:82">
      <c r="A520" s="9"/>
      <c r="B520" s="9"/>
      <c r="C520" s="9"/>
      <c r="D520" s="9"/>
      <c r="E520" s="9"/>
      <c r="F520" s="9"/>
      <c r="G520" s="9"/>
      <c r="H520" s="9"/>
      <c r="I520" s="9"/>
      <c r="J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</row>
    <row r="521" spans="1:82">
      <c r="A521" s="9"/>
      <c r="B521" s="9"/>
      <c r="C521" s="9"/>
      <c r="D521" s="9"/>
      <c r="E521" s="9"/>
      <c r="F521" s="9"/>
      <c r="G521" s="9"/>
      <c r="H521" s="9"/>
      <c r="I521" s="9"/>
      <c r="J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</row>
    <row r="522" spans="1:82">
      <c r="A522" s="9"/>
      <c r="B522" s="9"/>
      <c r="C522" s="9"/>
      <c r="D522" s="9"/>
      <c r="E522" s="9"/>
      <c r="F522" s="9"/>
      <c r="G522" s="9"/>
      <c r="H522" s="9"/>
      <c r="I522" s="9"/>
      <c r="J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</row>
    <row r="523" spans="1:82">
      <c r="A523" s="9"/>
      <c r="B523" s="9"/>
      <c r="C523" s="9"/>
      <c r="D523" s="9"/>
      <c r="E523" s="9"/>
      <c r="F523" s="9"/>
      <c r="G523" s="9"/>
      <c r="H523" s="9"/>
      <c r="I523" s="9"/>
      <c r="J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</row>
    <row r="524" spans="1:82">
      <c r="A524" s="9"/>
      <c r="B524" s="9"/>
      <c r="C524" s="9"/>
      <c r="D524" s="9"/>
      <c r="E524" s="9"/>
      <c r="F524" s="9"/>
      <c r="G524" s="9"/>
      <c r="H524" s="9"/>
      <c r="I524" s="9"/>
      <c r="J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</row>
    <row r="525" spans="1:82">
      <c r="A525" s="9"/>
      <c r="B525" s="9"/>
      <c r="C525" s="9"/>
      <c r="D525" s="9"/>
      <c r="E525" s="9"/>
      <c r="F525" s="9"/>
      <c r="G525" s="9"/>
      <c r="H525" s="9"/>
      <c r="I525" s="9"/>
      <c r="J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</row>
    <row r="526" spans="1:82">
      <c r="A526" s="9"/>
      <c r="B526" s="9"/>
      <c r="C526" s="9"/>
      <c r="D526" s="9"/>
      <c r="E526" s="9"/>
      <c r="F526" s="9"/>
      <c r="G526" s="9"/>
      <c r="H526" s="9"/>
      <c r="I526" s="9"/>
      <c r="J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</row>
    <row r="527" spans="1:82">
      <c r="A527" s="9"/>
      <c r="B527" s="9"/>
      <c r="C527" s="9"/>
      <c r="D527" s="9"/>
      <c r="E527" s="9"/>
      <c r="F527" s="9"/>
      <c r="G527" s="9"/>
      <c r="H527" s="9"/>
      <c r="I527" s="9"/>
      <c r="J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</row>
    <row r="528" spans="1:82">
      <c r="A528" s="9"/>
      <c r="B528" s="9"/>
      <c r="C528" s="9"/>
      <c r="D528" s="9"/>
      <c r="E528" s="9"/>
      <c r="F528" s="9"/>
      <c r="G528" s="9"/>
      <c r="H528" s="9"/>
      <c r="I528" s="9"/>
      <c r="J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</row>
    <row r="529" spans="1:82">
      <c r="A529" s="9"/>
      <c r="B529" s="9"/>
      <c r="C529" s="9"/>
      <c r="D529" s="9"/>
      <c r="E529" s="9"/>
      <c r="F529" s="9"/>
      <c r="G529" s="9"/>
      <c r="H529" s="9"/>
      <c r="I529" s="9"/>
      <c r="J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</row>
    <row r="530" spans="1:82">
      <c r="A530" s="9"/>
      <c r="B530" s="9"/>
      <c r="C530" s="9"/>
      <c r="D530" s="9"/>
      <c r="E530" s="9"/>
      <c r="F530" s="9"/>
      <c r="G530" s="9"/>
      <c r="H530" s="9"/>
      <c r="I530" s="9"/>
      <c r="J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</row>
    <row r="531" spans="1:82">
      <c r="A531" s="9"/>
      <c r="B531" s="9"/>
      <c r="C531" s="9"/>
      <c r="D531" s="9"/>
      <c r="E531" s="9"/>
      <c r="F531" s="9"/>
      <c r="G531" s="9"/>
      <c r="H531" s="9"/>
      <c r="I531" s="9"/>
      <c r="J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</row>
    <row r="532" spans="1:82">
      <c r="A532" s="9"/>
      <c r="B532" s="9"/>
      <c r="C532" s="9"/>
      <c r="D532" s="9"/>
      <c r="E532" s="9"/>
      <c r="F532" s="9"/>
      <c r="G532" s="9"/>
      <c r="H532" s="9"/>
      <c r="I532" s="9"/>
      <c r="J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</row>
    <row r="533" spans="1:82">
      <c r="A533" s="9"/>
      <c r="B533" s="9"/>
      <c r="C533" s="9"/>
      <c r="D533" s="9"/>
      <c r="E533" s="9"/>
      <c r="F533" s="9"/>
      <c r="G533" s="9"/>
      <c r="H533" s="9"/>
      <c r="I533" s="9"/>
      <c r="J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</row>
    <row r="534" spans="1:82">
      <c r="A534" s="9"/>
      <c r="B534" s="9"/>
      <c r="C534" s="9"/>
      <c r="D534" s="9"/>
      <c r="E534" s="9"/>
      <c r="F534" s="9"/>
      <c r="G534" s="9"/>
      <c r="H534" s="9"/>
      <c r="I534" s="9"/>
      <c r="J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</row>
    <row r="535" spans="1:82">
      <c r="A535" s="9"/>
      <c r="B535" s="9"/>
      <c r="C535" s="9"/>
      <c r="D535" s="9"/>
      <c r="E535" s="9"/>
      <c r="F535" s="9"/>
      <c r="G535" s="9"/>
      <c r="H535" s="9"/>
      <c r="I535" s="9"/>
      <c r="J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</row>
    <row r="536" spans="1:82">
      <c r="A536" s="9"/>
      <c r="B536" s="9"/>
      <c r="C536" s="9"/>
      <c r="D536" s="9"/>
      <c r="E536" s="9"/>
      <c r="F536" s="9"/>
      <c r="G536" s="9"/>
      <c r="H536" s="9"/>
      <c r="I536" s="9"/>
      <c r="J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</row>
    <row r="537" spans="1:82">
      <c r="A537" s="9"/>
      <c r="B537" s="9"/>
      <c r="C537" s="9"/>
      <c r="D537" s="9"/>
      <c r="E537" s="9"/>
      <c r="F537" s="9"/>
      <c r="G537" s="9"/>
      <c r="H537" s="9"/>
      <c r="I537" s="9"/>
      <c r="J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</row>
    <row r="538" spans="1:82">
      <c r="A538" s="9"/>
      <c r="B538" s="9"/>
      <c r="C538" s="9"/>
      <c r="D538" s="9"/>
      <c r="E538" s="9"/>
      <c r="F538" s="9"/>
      <c r="G538" s="9"/>
      <c r="H538" s="9"/>
      <c r="I538" s="9"/>
      <c r="J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</row>
    <row r="539" spans="1:82">
      <c r="A539" s="9"/>
      <c r="B539" s="9"/>
      <c r="C539" s="9"/>
      <c r="D539" s="9"/>
      <c r="E539" s="9"/>
      <c r="F539" s="9"/>
      <c r="G539" s="9"/>
      <c r="H539" s="9"/>
      <c r="I539" s="9"/>
      <c r="J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</row>
    <row r="540" spans="1:82">
      <c r="A540" s="9"/>
      <c r="B540" s="9"/>
      <c r="C540" s="9"/>
      <c r="D540" s="9"/>
      <c r="E540" s="9"/>
      <c r="F540" s="9"/>
      <c r="G540" s="9"/>
      <c r="H540" s="9"/>
      <c r="I540" s="9"/>
      <c r="J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</row>
    <row r="541" spans="1:82">
      <c r="A541" s="9"/>
      <c r="B541" s="9"/>
      <c r="C541" s="9"/>
      <c r="D541" s="9"/>
      <c r="E541" s="9"/>
      <c r="F541" s="9"/>
      <c r="G541" s="9"/>
      <c r="H541" s="9"/>
      <c r="I541" s="9"/>
      <c r="J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</row>
    <row r="542" spans="1:82">
      <c r="A542" s="9"/>
      <c r="B542" s="9"/>
      <c r="C542" s="9"/>
      <c r="D542" s="9"/>
      <c r="E542" s="9"/>
      <c r="F542" s="9"/>
      <c r="G542" s="9"/>
      <c r="H542" s="9"/>
      <c r="I542" s="9"/>
      <c r="J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</row>
    <row r="543" spans="1:82">
      <c r="A543" s="9"/>
      <c r="B543" s="9"/>
      <c r="C543" s="9"/>
      <c r="D543" s="9"/>
      <c r="E543" s="9"/>
      <c r="F543" s="9"/>
      <c r="G543" s="9"/>
      <c r="H543" s="9"/>
      <c r="I543" s="9"/>
      <c r="J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</row>
    <row r="544" spans="1:82">
      <c r="A544" s="9"/>
      <c r="B544" s="9"/>
      <c r="C544" s="9"/>
      <c r="D544" s="9"/>
      <c r="E544" s="9"/>
      <c r="F544" s="9"/>
      <c r="G544" s="9"/>
      <c r="H544" s="9"/>
      <c r="I544" s="9"/>
      <c r="J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</row>
    <row r="545" spans="1:82">
      <c r="A545" s="9"/>
      <c r="B545" s="9"/>
      <c r="C545" s="9"/>
      <c r="D545" s="9"/>
      <c r="E545" s="9"/>
      <c r="F545" s="9"/>
      <c r="G545" s="9"/>
      <c r="H545" s="9"/>
      <c r="I545" s="9"/>
      <c r="J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</row>
    <row r="546" spans="1:82">
      <c r="A546" s="9"/>
      <c r="B546" s="9"/>
      <c r="C546" s="9"/>
      <c r="D546" s="9"/>
      <c r="E546" s="9"/>
      <c r="F546" s="9"/>
      <c r="G546" s="9"/>
      <c r="H546" s="9"/>
      <c r="I546" s="9"/>
      <c r="J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</row>
    <row r="547" spans="1:82">
      <c r="A547" s="9"/>
      <c r="B547" s="9"/>
      <c r="C547" s="9"/>
      <c r="D547" s="9"/>
      <c r="E547" s="9"/>
      <c r="F547" s="9"/>
      <c r="G547" s="9"/>
      <c r="H547" s="9"/>
      <c r="I547" s="9"/>
      <c r="J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</row>
    <row r="548" spans="1:82">
      <c r="A548" s="9"/>
      <c r="B548" s="9"/>
      <c r="C548" s="9"/>
      <c r="D548" s="9"/>
      <c r="E548" s="9"/>
      <c r="F548" s="9"/>
      <c r="G548" s="9"/>
      <c r="H548" s="9"/>
      <c r="I548" s="9"/>
      <c r="J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</row>
    <row r="549" spans="1:82">
      <c r="A549" s="9"/>
      <c r="B549" s="9"/>
      <c r="C549" s="9"/>
      <c r="D549" s="9"/>
      <c r="E549" s="9"/>
      <c r="F549" s="9"/>
      <c r="G549" s="9"/>
      <c r="H549" s="9"/>
      <c r="I549" s="9"/>
      <c r="J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</row>
    <row r="550" spans="1:82">
      <c r="A550" s="9"/>
      <c r="B550" s="9"/>
      <c r="C550" s="9"/>
      <c r="D550" s="9"/>
      <c r="E550" s="9"/>
      <c r="F550" s="9"/>
      <c r="G550" s="9"/>
      <c r="H550" s="9"/>
      <c r="I550" s="9"/>
      <c r="J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</row>
    <row r="551" spans="1:82">
      <c r="A551" s="9"/>
      <c r="B551" s="9"/>
      <c r="C551" s="9"/>
      <c r="D551" s="9"/>
      <c r="E551" s="9"/>
      <c r="F551" s="9"/>
      <c r="G551" s="9"/>
      <c r="H551" s="9"/>
      <c r="I551" s="9"/>
      <c r="J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</row>
    <row r="552" spans="1:82">
      <c r="A552" s="9"/>
      <c r="B552" s="9"/>
      <c r="C552" s="9"/>
      <c r="D552" s="9"/>
      <c r="E552" s="9"/>
      <c r="F552" s="9"/>
      <c r="G552" s="9"/>
      <c r="H552" s="9"/>
      <c r="I552" s="9"/>
      <c r="J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</row>
    <row r="553" spans="1:82">
      <c r="A553" s="9"/>
      <c r="B553" s="9"/>
      <c r="C553" s="9"/>
      <c r="D553" s="9"/>
      <c r="E553" s="9"/>
      <c r="F553" s="9"/>
      <c r="G553" s="9"/>
      <c r="H553" s="9"/>
      <c r="I553" s="9"/>
      <c r="J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</row>
    <row r="554" spans="1:82">
      <c r="A554" s="9"/>
      <c r="B554" s="9"/>
      <c r="C554" s="9"/>
      <c r="D554" s="9"/>
      <c r="E554" s="9"/>
      <c r="F554" s="9"/>
      <c r="G554" s="9"/>
      <c r="H554" s="9"/>
      <c r="I554" s="9"/>
      <c r="J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</row>
    <row r="555" spans="1:82">
      <c r="A555" s="9"/>
      <c r="B555" s="9"/>
      <c r="C555" s="9"/>
      <c r="D555" s="9"/>
      <c r="E555" s="9"/>
      <c r="F555" s="9"/>
      <c r="G555" s="9"/>
      <c r="H555" s="9"/>
      <c r="I555" s="9"/>
      <c r="J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</row>
    <row r="556" spans="1:82">
      <c r="A556" s="9"/>
      <c r="B556" s="9"/>
      <c r="C556" s="9"/>
      <c r="D556" s="9"/>
      <c r="E556" s="9"/>
      <c r="F556" s="9"/>
      <c r="G556" s="9"/>
      <c r="H556" s="9"/>
      <c r="I556" s="9"/>
      <c r="J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</row>
    <row r="557" spans="1:82">
      <c r="A557" s="9"/>
      <c r="B557" s="9"/>
      <c r="C557" s="9"/>
      <c r="D557" s="9"/>
      <c r="E557" s="9"/>
      <c r="F557" s="9"/>
      <c r="G557" s="9"/>
      <c r="H557" s="9"/>
      <c r="I557" s="9"/>
      <c r="J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</row>
    <row r="558" spans="1:82">
      <c r="A558" s="9"/>
      <c r="B558" s="9"/>
      <c r="C558" s="9"/>
      <c r="D558" s="9"/>
      <c r="E558" s="9"/>
      <c r="F558" s="9"/>
      <c r="G558" s="9"/>
      <c r="H558" s="9"/>
      <c r="I558" s="9"/>
      <c r="J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</row>
    <row r="559" spans="1:82">
      <c r="A559" s="9"/>
      <c r="B559" s="9"/>
      <c r="C559" s="9"/>
      <c r="D559" s="9"/>
      <c r="E559" s="9"/>
      <c r="F559" s="9"/>
      <c r="G559" s="9"/>
      <c r="H559" s="9"/>
      <c r="I559" s="9"/>
      <c r="J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</row>
    <row r="560" spans="1:82">
      <c r="A560" s="9"/>
      <c r="B560" s="9"/>
      <c r="C560" s="9"/>
      <c r="D560" s="9"/>
      <c r="E560" s="9"/>
      <c r="F560" s="9"/>
      <c r="G560" s="9"/>
      <c r="H560" s="9"/>
      <c r="I560" s="9"/>
      <c r="J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</row>
    <row r="561" spans="1:82">
      <c r="A561" s="9"/>
      <c r="B561" s="9"/>
      <c r="C561" s="9"/>
      <c r="D561" s="9"/>
      <c r="E561" s="9"/>
      <c r="F561" s="9"/>
      <c r="G561" s="9"/>
      <c r="H561" s="9"/>
      <c r="I561" s="9"/>
      <c r="J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</row>
    <row r="562" spans="1:82">
      <c r="A562" s="9"/>
      <c r="B562" s="9"/>
      <c r="C562" s="9"/>
      <c r="D562" s="9"/>
      <c r="E562" s="9"/>
      <c r="F562" s="9"/>
      <c r="G562" s="9"/>
      <c r="H562" s="9"/>
      <c r="I562" s="9"/>
      <c r="J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</row>
    <row r="563" spans="1:82">
      <c r="A563" s="9"/>
      <c r="B563" s="9"/>
      <c r="C563" s="9"/>
      <c r="D563" s="9"/>
      <c r="E563" s="9"/>
      <c r="F563" s="9"/>
      <c r="G563" s="9"/>
      <c r="H563" s="9"/>
      <c r="I563" s="9"/>
      <c r="J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</row>
    <row r="564" spans="1:82">
      <c r="A564" s="9"/>
      <c r="B564" s="9"/>
      <c r="C564" s="9"/>
      <c r="D564" s="9"/>
      <c r="E564" s="9"/>
      <c r="F564" s="9"/>
      <c r="G564" s="9"/>
      <c r="H564" s="9"/>
      <c r="I564" s="9"/>
      <c r="J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</row>
    <row r="565" spans="1:82">
      <c r="A565" s="9"/>
      <c r="B565" s="9"/>
      <c r="C565" s="9"/>
      <c r="D565" s="9"/>
      <c r="E565" s="9"/>
      <c r="F565" s="9"/>
      <c r="G565" s="9"/>
      <c r="H565" s="9"/>
      <c r="I565" s="9"/>
      <c r="J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</row>
    <row r="566" spans="1:82">
      <c r="A566" s="9"/>
      <c r="B566" s="9"/>
      <c r="C566" s="9"/>
      <c r="D566" s="9"/>
      <c r="E566" s="9"/>
      <c r="F566" s="9"/>
      <c r="G566" s="9"/>
      <c r="H566" s="9"/>
      <c r="I566" s="9"/>
      <c r="J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</row>
    <row r="567" spans="1:82">
      <c r="A567" s="9"/>
      <c r="B567" s="9"/>
      <c r="C567" s="9"/>
      <c r="D567" s="9"/>
      <c r="E567" s="9"/>
      <c r="F567" s="9"/>
      <c r="G567" s="9"/>
      <c r="H567" s="9"/>
      <c r="I567" s="9"/>
      <c r="J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</row>
    <row r="568" spans="1:82">
      <c r="A568" s="9"/>
      <c r="B568" s="9"/>
      <c r="C568" s="9"/>
      <c r="D568" s="9"/>
      <c r="E568" s="9"/>
      <c r="F568" s="9"/>
      <c r="G568" s="9"/>
      <c r="H568" s="9"/>
      <c r="I568" s="9"/>
      <c r="J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</row>
    <row r="569" spans="1:82">
      <c r="A569" s="9"/>
      <c r="B569" s="9"/>
      <c r="C569" s="9"/>
      <c r="D569" s="9"/>
      <c r="E569" s="9"/>
      <c r="F569" s="9"/>
      <c r="G569" s="9"/>
      <c r="H569" s="9"/>
      <c r="I569" s="9"/>
      <c r="J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</row>
    <row r="570" spans="1:82">
      <c r="A570" s="9"/>
      <c r="B570" s="9"/>
      <c r="C570" s="9"/>
      <c r="D570" s="9"/>
      <c r="E570" s="9"/>
      <c r="F570" s="9"/>
      <c r="G570" s="9"/>
      <c r="H570" s="9"/>
      <c r="I570" s="9"/>
      <c r="J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</row>
    <row r="571" spans="1:82">
      <c r="A571" s="9"/>
      <c r="B571" s="9"/>
      <c r="C571" s="9"/>
      <c r="D571" s="9"/>
      <c r="E571" s="9"/>
      <c r="F571" s="9"/>
      <c r="G571" s="9"/>
      <c r="H571" s="9"/>
      <c r="I571" s="9"/>
      <c r="J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</row>
    <row r="572" spans="1:82">
      <c r="A572" s="9"/>
      <c r="B572" s="9"/>
      <c r="C572" s="9"/>
      <c r="D572" s="9"/>
      <c r="E572" s="9"/>
      <c r="F572" s="9"/>
      <c r="G572" s="9"/>
      <c r="H572" s="9"/>
      <c r="I572" s="9"/>
      <c r="J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</row>
    <row r="573" spans="1:82">
      <c r="A573" s="9"/>
      <c r="B573" s="9"/>
      <c r="C573" s="9"/>
      <c r="D573" s="9"/>
      <c r="E573" s="9"/>
      <c r="F573" s="9"/>
      <c r="G573" s="9"/>
      <c r="H573" s="9"/>
      <c r="I573" s="9"/>
      <c r="J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</row>
    <row r="574" spans="1:82">
      <c r="A574" s="9"/>
      <c r="B574" s="9"/>
      <c r="C574" s="9"/>
      <c r="D574" s="9"/>
      <c r="E574" s="9"/>
      <c r="F574" s="9"/>
      <c r="G574" s="9"/>
      <c r="H574" s="9"/>
      <c r="I574" s="9"/>
      <c r="J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</row>
    <row r="575" spans="1:82">
      <c r="A575" s="9"/>
      <c r="B575" s="9"/>
      <c r="C575" s="9"/>
      <c r="D575" s="9"/>
      <c r="E575" s="9"/>
      <c r="F575" s="9"/>
      <c r="G575" s="9"/>
      <c r="H575" s="9"/>
      <c r="I575" s="9"/>
      <c r="J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</row>
    <row r="576" spans="1:82">
      <c r="A576" s="9"/>
      <c r="B576" s="9"/>
      <c r="C576" s="9"/>
      <c r="D576" s="9"/>
      <c r="E576" s="9"/>
      <c r="F576" s="9"/>
      <c r="G576" s="9"/>
      <c r="H576" s="9"/>
      <c r="I576" s="9"/>
      <c r="J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</row>
    <row r="577" spans="1:82">
      <c r="A577" s="9"/>
      <c r="B577" s="9"/>
      <c r="C577" s="9"/>
      <c r="D577" s="9"/>
      <c r="E577" s="9"/>
      <c r="F577" s="9"/>
      <c r="G577" s="9"/>
      <c r="H577" s="9"/>
      <c r="I577" s="9"/>
      <c r="J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</row>
    <row r="578" spans="1:82">
      <c r="A578" s="9"/>
      <c r="B578" s="9"/>
      <c r="C578" s="9"/>
      <c r="D578" s="9"/>
      <c r="E578" s="9"/>
      <c r="F578" s="9"/>
      <c r="G578" s="9"/>
      <c r="H578" s="9"/>
      <c r="I578" s="9"/>
      <c r="J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</row>
    <row r="579" spans="1:82">
      <c r="A579" s="9"/>
      <c r="B579" s="9"/>
      <c r="C579" s="9"/>
      <c r="D579" s="9"/>
      <c r="E579" s="9"/>
      <c r="F579" s="9"/>
      <c r="G579" s="9"/>
      <c r="H579" s="9"/>
      <c r="I579" s="9"/>
      <c r="J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</row>
    <row r="580" spans="1:82">
      <c r="A580" s="9"/>
      <c r="B580" s="9"/>
      <c r="C580" s="9"/>
      <c r="D580" s="9"/>
      <c r="E580" s="9"/>
      <c r="F580" s="9"/>
      <c r="G580" s="9"/>
      <c r="H580" s="9"/>
      <c r="I580" s="9"/>
      <c r="J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</row>
    <row r="581" spans="1:82">
      <c r="A581" s="9"/>
      <c r="B581" s="9"/>
      <c r="C581" s="9"/>
      <c r="D581" s="9"/>
      <c r="E581" s="9"/>
      <c r="F581" s="9"/>
      <c r="G581" s="9"/>
      <c r="H581" s="9"/>
      <c r="I581" s="9"/>
      <c r="J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</row>
    <row r="582" spans="1:82">
      <c r="A582" s="9"/>
      <c r="B582" s="9"/>
      <c r="C582" s="9"/>
      <c r="D582" s="9"/>
      <c r="E582" s="9"/>
      <c r="F582" s="9"/>
      <c r="G582" s="9"/>
      <c r="H582" s="9"/>
      <c r="I582" s="9"/>
      <c r="J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</row>
    <row r="583" spans="1:82">
      <c r="A583" s="9"/>
      <c r="B583" s="9"/>
      <c r="C583" s="9"/>
      <c r="D583" s="9"/>
      <c r="E583" s="9"/>
      <c r="F583" s="9"/>
      <c r="G583" s="9"/>
      <c r="H583" s="9"/>
      <c r="I583" s="9"/>
      <c r="J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</row>
    <row r="584" spans="1:82">
      <c r="A584" s="9"/>
      <c r="B584" s="9"/>
      <c r="C584" s="9"/>
      <c r="D584" s="9"/>
      <c r="E584" s="9"/>
      <c r="F584" s="9"/>
      <c r="G584" s="9"/>
      <c r="H584" s="9"/>
      <c r="I584" s="9"/>
      <c r="J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</row>
    <row r="585" spans="1:82">
      <c r="A585" s="9"/>
      <c r="B585" s="9"/>
      <c r="C585" s="9"/>
      <c r="D585" s="9"/>
      <c r="E585" s="9"/>
      <c r="F585" s="9"/>
      <c r="G585" s="9"/>
      <c r="H585" s="9"/>
      <c r="I585" s="9"/>
      <c r="J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</row>
    <row r="586" spans="1:82">
      <c r="A586" s="9"/>
      <c r="B586" s="9"/>
      <c r="C586" s="9"/>
      <c r="D586" s="9"/>
      <c r="E586" s="9"/>
      <c r="F586" s="9"/>
      <c r="G586" s="9"/>
      <c r="H586" s="9"/>
      <c r="I586" s="9"/>
      <c r="J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</row>
    <row r="587" spans="1:82">
      <c r="A587" s="9"/>
      <c r="B587" s="9"/>
      <c r="C587" s="9"/>
      <c r="D587" s="9"/>
      <c r="E587" s="9"/>
      <c r="F587" s="9"/>
      <c r="G587" s="9"/>
      <c r="H587" s="9"/>
      <c r="I587" s="9"/>
      <c r="J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</row>
    <row r="588" spans="1:82">
      <c r="A588" s="9"/>
      <c r="B588" s="9"/>
      <c r="C588" s="9"/>
      <c r="D588" s="9"/>
      <c r="E588" s="9"/>
      <c r="F588" s="9"/>
      <c r="G588" s="9"/>
      <c r="H588" s="9"/>
      <c r="I588" s="9"/>
      <c r="J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</row>
    <row r="589" spans="1:82">
      <c r="A589" s="9"/>
      <c r="B589" s="9"/>
      <c r="C589" s="9"/>
      <c r="D589" s="9"/>
      <c r="E589" s="9"/>
      <c r="F589" s="9"/>
      <c r="G589" s="9"/>
      <c r="H589" s="9"/>
      <c r="I589" s="9"/>
      <c r="J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</row>
    <row r="590" spans="1:82">
      <c r="A590" s="9"/>
      <c r="B590" s="9"/>
      <c r="C590" s="9"/>
      <c r="D590" s="9"/>
      <c r="E590" s="9"/>
      <c r="F590" s="9"/>
      <c r="G590" s="9"/>
      <c r="H590" s="9"/>
      <c r="I590" s="9"/>
      <c r="J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</row>
    <row r="591" spans="1:82">
      <c r="A591" s="9"/>
      <c r="B591" s="9"/>
      <c r="C591" s="9"/>
      <c r="D591" s="9"/>
      <c r="E591" s="9"/>
      <c r="F591" s="9"/>
      <c r="G591" s="9"/>
      <c r="H591" s="9"/>
      <c r="I591" s="9"/>
      <c r="J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</row>
    <row r="592" spans="1:82">
      <c r="A592" s="9"/>
      <c r="B592" s="9"/>
      <c r="C592" s="9"/>
      <c r="D592" s="9"/>
      <c r="E592" s="9"/>
      <c r="F592" s="9"/>
      <c r="G592" s="9"/>
      <c r="H592" s="9"/>
      <c r="I592" s="9"/>
      <c r="J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</row>
    <row r="593" spans="1:82">
      <c r="A593" s="9"/>
      <c r="B593" s="9"/>
      <c r="C593" s="9"/>
      <c r="D593" s="9"/>
      <c r="E593" s="9"/>
      <c r="F593" s="9"/>
      <c r="G593" s="9"/>
      <c r="H593" s="9"/>
      <c r="I593" s="9"/>
      <c r="J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</row>
    <row r="594" spans="1:82">
      <c r="A594" s="9"/>
      <c r="B594" s="9"/>
      <c r="C594" s="9"/>
      <c r="D594" s="9"/>
      <c r="E594" s="9"/>
      <c r="F594" s="9"/>
      <c r="G594" s="9"/>
      <c r="H594" s="9"/>
      <c r="I594" s="9"/>
      <c r="J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</row>
    <row r="595" spans="1:82">
      <c r="A595" s="9"/>
      <c r="B595" s="9"/>
      <c r="C595" s="9"/>
      <c r="D595" s="9"/>
      <c r="E595" s="9"/>
      <c r="F595" s="9"/>
      <c r="G595" s="9"/>
      <c r="H595" s="9"/>
      <c r="I595" s="9"/>
      <c r="J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</row>
    <row r="596" spans="1:82">
      <c r="A596" s="9"/>
      <c r="B596" s="9"/>
      <c r="C596" s="9"/>
      <c r="D596" s="9"/>
      <c r="E596" s="9"/>
      <c r="F596" s="9"/>
      <c r="G596" s="9"/>
      <c r="H596" s="9"/>
      <c r="I596" s="9"/>
      <c r="J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</row>
    <row r="597" spans="1:82">
      <c r="A597" s="9"/>
      <c r="B597" s="9"/>
      <c r="C597" s="9"/>
      <c r="D597" s="9"/>
      <c r="E597" s="9"/>
      <c r="F597" s="9"/>
      <c r="G597" s="9"/>
      <c r="H597" s="9"/>
      <c r="I597" s="9"/>
      <c r="J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</row>
    <row r="598" spans="1:82">
      <c r="A598" s="9"/>
      <c r="B598" s="9"/>
      <c r="C598" s="9"/>
      <c r="D598" s="9"/>
      <c r="E598" s="9"/>
      <c r="F598" s="9"/>
      <c r="G598" s="9"/>
      <c r="H598" s="9"/>
      <c r="I598" s="9"/>
      <c r="J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</row>
    <row r="599" spans="1:82">
      <c r="A599" s="9"/>
      <c r="B599" s="9"/>
      <c r="C599" s="9"/>
      <c r="D599" s="9"/>
      <c r="E599" s="9"/>
      <c r="F599" s="9"/>
      <c r="G599" s="9"/>
      <c r="H599" s="9"/>
      <c r="I599" s="9"/>
      <c r="J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</row>
    <row r="600" spans="1:82">
      <c r="A600" s="9"/>
      <c r="B600" s="9"/>
      <c r="C600" s="9"/>
      <c r="D600" s="9"/>
      <c r="E600" s="9"/>
      <c r="F600" s="9"/>
      <c r="G600" s="9"/>
      <c r="H600" s="9"/>
      <c r="I600" s="9"/>
      <c r="J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</row>
    <row r="601" spans="1:82">
      <c r="A601" s="9"/>
      <c r="B601" s="9"/>
      <c r="C601" s="9"/>
      <c r="D601" s="9"/>
      <c r="E601" s="9"/>
      <c r="F601" s="9"/>
      <c r="G601" s="9"/>
      <c r="H601" s="9"/>
      <c r="I601" s="9"/>
      <c r="J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</row>
    <row r="602" spans="1:82">
      <c r="A602" s="9"/>
      <c r="B602" s="9"/>
      <c r="C602" s="9"/>
      <c r="D602" s="9"/>
      <c r="E602" s="9"/>
      <c r="F602" s="9"/>
      <c r="G602" s="9"/>
      <c r="H602" s="9"/>
      <c r="I602" s="9"/>
      <c r="J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</row>
    <row r="603" spans="1:82">
      <c r="A603" s="9"/>
      <c r="B603" s="9"/>
      <c r="C603" s="9"/>
      <c r="D603" s="9"/>
      <c r="E603" s="9"/>
      <c r="F603" s="9"/>
      <c r="G603" s="9"/>
      <c r="H603" s="9"/>
      <c r="I603" s="9"/>
      <c r="J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</row>
    <row r="604" spans="1:82">
      <c r="A604" s="9"/>
      <c r="B604" s="9"/>
      <c r="C604" s="9"/>
      <c r="D604" s="9"/>
      <c r="E604" s="9"/>
      <c r="F604" s="9"/>
      <c r="G604" s="9"/>
      <c r="H604" s="9"/>
      <c r="I604" s="9"/>
      <c r="J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</row>
    <row r="605" spans="1:82">
      <c r="A605" s="9"/>
      <c r="B605" s="9"/>
      <c r="C605" s="9"/>
      <c r="D605" s="9"/>
      <c r="E605" s="9"/>
      <c r="F605" s="9"/>
      <c r="G605" s="9"/>
      <c r="H605" s="9"/>
      <c r="I605" s="9"/>
      <c r="J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</row>
    <row r="606" spans="1:82">
      <c r="A606" s="9"/>
      <c r="B606" s="9"/>
      <c r="C606" s="9"/>
      <c r="D606" s="9"/>
      <c r="E606" s="9"/>
      <c r="F606" s="9"/>
      <c r="G606" s="9"/>
      <c r="H606" s="9"/>
      <c r="I606" s="9"/>
      <c r="J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</row>
    <row r="607" spans="1:82">
      <c r="A607" s="9"/>
      <c r="B607" s="9"/>
      <c r="C607" s="9"/>
      <c r="D607" s="9"/>
      <c r="E607" s="9"/>
      <c r="F607" s="9"/>
      <c r="G607" s="9"/>
      <c r="H607" s="9"/>
      <c r="I607" s="9"/>
      <c r="J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</row>
    <row r="608" spans="1:82">
      <c r="A608" s="9"/>
      <c r="B608" s="9"/>
      <c r="C608" s="9"/>
      <c r="D608" s="9"/>
      <c r="E608" s="9"/>
      <c r="F608" s="9"/>
      <c r="G608" s="9"/>
      <c r="H608" s="9"/>
      <c r="I608" s="9"/>
      <c r="J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</row>
    <row r="609" spans="1:82">
      <c r="A609" s="9"/>
      <c r="B609" s="9"/>
      <c r="C609" s="9"/>
      <c r="D609" s="9"/>
      <c r="E609" s="9"/>
      <c r="F609" s="9"/>
      <c r="G609" s="9"/>
      <c r="H609" s="9"/>
      <c r="I609" s="9"/>
      <c r="J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</row>
    <row r="610" spans="1:82">
      <c r="A610" s="9"/>
      <c r="B610" s="9"/>
      <c r="C610" s="9"/>
      <c r="D610" s="9"/>
      <c r="E610" s="9"/>
      <c r="F610" s="9"/>
      <c r="G610" s="9"/>
      <c r="H610" s="9"/>
      <c r="I610" s="9"/>
      <c r="J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</row>
    <row r="611" spans="1:82">
      <c r="A611" s="9"/>
      <c r="B611" s="9"/>
      <c r="C611" s="9"/>
      <c r="D611" s="9"/>
      <c r="E611" s="9"/>
      <c r="F611" s="9"/>
      <c r="G611" s="9"/>
      <c r="H611" s="9"/>
      <c r="I611" s="9"/>
      <c r="J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</row>
    <row r="612" spans="1:82">
      <c r="A612" s="9"/>
      <c r="B612" s="9"/>
      <c r="C612" s="9"/>
      <c r="D612" s="9"/>
      <c r="E612" s="9"/>
      <c r="F612" s="9"/>
      <c r="G612" s="9"/>
      <c r="H612" s="9"/>
      <c r="I612" s="9"/>
      <c r="J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</row>
    <row r="613" spans="1:82">
      <c r="A613" s="9"/>
      <c r="B613" s="9"/>
      <c r="C613" s="9"/>
      <c r="D613" s="9"/>
      <c r="E613" s="9"/>
      <c r="F613" s="9"/>
      <c r="G613" s="9"/>
      <c r="H613" s="9"/>
      <c r="I613" s="9"/>
      <c r="J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</row>
    <row r="614" spans="1:82">
      <c r="A614" s="9"/>
      <c r="B614" s="9"/>
      <c r="C614" s="9"/>
      <c r="D614" s="9"/>
      <c r="E614" s="9"/>
      <c r="F614" s="9"/>
      <c r="G614" s="9"/>
      <c r="H614" s="9"/>
      <c r="I614" s="9"/>
      <c r="J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</row>
    <row r="615" spans="1:82">
      <c r="A615" s="9"/>
      <c r="B615" s="9"/>
      <c r="C615" s="9"/>
      <c r="D615" s="9"/>
      <c r="E615" s="9"/>
      <c r="F615" s="9"/>
      <c r="G615" s="9"/>
      <c r="H615" s="9"/>
      <c r="I615" s="9"/>
      <c r="J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</row>
    <row r="616" spans="1:82">
      <c r="A616" s="9"/>
      <c r="B616" s="9"/>
      <c r="C616" s="9"/>
      <c r="D616" s="9"/>
      <c r="E616" s="9"/>
      <c r="F616" s="9"/>
      <c r="G616" s="9"/>
      <c r="H616" s="9"/>
      <c r="I616" s="9"/>
      <c r="J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</row>
    <row r="617" spans="1:82">
      <c r="A617" s="9"/>
      <c r="B617" s="9"/>
      <c r="C617" s="9"/>
      <c r="D617" s="9"/>
      <c r="E617" s="9"/>
      <c r="F617" s="9"/>
      <c r="G617" s="9"/>
      <c r="H617" s="9"/>
      <c r="I617" s="9"/>
      <c r="J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</row>
    <row r="618" spans="1:82">
      <c r="A618" s="9"/>
      <c r="B618" s="9"/>
      <c r="C618" s="9"/>
      <c r="D618" s="9"/>
      <c r="E618" s="9"/>
      <c r="F618" s="9"/>
      <c r="G618" s="9"/>
      <c r="H618" s="9"/>
      <c r="I618" s="9"/>
      <c r="J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</row>
    <row r="619" spans="1:82">
      <c r="A619" s="9"/>
      <c r="B619" s="9"/>
      <c r="C619" s="9"/>
      <c r="D619" s="9"/>
      <c r="E619" s="9"/>
      <c r="F619" s="9"/>
      <c r="G619" s="9"/>
      <c r="H619" s="9"/>
      <c r="I619" s="9"/>
      <c r="J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</row>
    <row r="620" spans="1:82">
      <c r="A620" s="9"/>
      <c r="B620" s="9"/>
      <c r="C620" s="9"/>
      <c r="D620" s="9"/>
      <c r="E620" s="9"/>
      <c r="F620" s="9"/>
      <c r="G620" s="9"/>
      <c r="H620" s="9"/>
      <c r="I620" s="9"/>
      <c r="J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</row>
    <row r="621" spans="1:82">
      <c r="A621" s="9"/>
      <c r="B621" s="9"/>
      <c r="C621" s="9"/>
      <c r="D621" s="9"/>
      <c r="E621" s="9"/>
      <c r="F621" s="9"/>
      <c r="G621" s="9"/>
      <c r="H621" s="9"/>
      <c r="I621" s="9"/>
      <c r="J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</row>
    <row r="622" spans="1:82">
      <c r="A622" s="9"/>
      <c r="B622" s="9"/>
      <c r="C622" s="9"/>
      <c r="D622" s="9"/>
      <c r="E622" s="9"/>
      <c r="F622" s="9"/>
      <c r="G622" s="9"/>
      <c r="H622" s="9"/>
      <c r="I622" s="9"/>
      <c r="J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</row>
    <row r="623" spans="1:82">
      <c r="A623" s="9"/>
      <c r="B623" s="9"/>
      <c r="C623" s="9"/>
      <c r="D623" s="9"/>
      <c r="E623" s="9"/>
      <c r="F623" s="9"/>
      <c r="G623" s="9"/>
      <c r="H623" s="9"/>
      <c r="I623" s="9"/>
      <c r="J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</row>
    <row r="624" spans="1:82">
      <c r="A624" s="9"/>
      <c r="B624" s="9"/>
      <c r="C624" s="9"/>
      <c r="D624" s="9"/>
      <c r="E624" s="9"/>
      <c r="F624" s="9"/>
      <c r="G624" s="9"/>
      <c r="H624" s="9"/>
      <c r="I624" s="9"/>
      <c r="J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</row>
    <row r="625" spans="1:82">
      <c r="A625" s="9"/>
      <c r="B625" s="9"/>
      <c r="C625" s="9"/>
      <c r="D625" s="9"/>
      <c r="E625" s="9"/>
      <c r="F625" s="9"/>
      <c r="G625" s="9"/>
      <c r="H625" s="9"/>
      <c r="I625" s="9"/>
      <c r="J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</row>
    <row r="626" spans="1:82">
      <c r="A626" s="9"/>
      <c r="B626" s="9"/>
      <c r="C626" s="9"/>
      <c r="D626" s="9"/>
      <c r="E626" s="9"/>
      <c r="F626" s="9"/>
      <c r="G626" s="9"/>
      <c r="H626" s="9"/>
      <c r="I626" s="9"/>
      <c r="J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</row>
    <row r="627" spans="1:82">
      <c r="A627" s="9"/>
      <c r="B627" s="9"/>
      <c r="C627" s="9"/>
      <c r="D627" s="9"/>
      <c r="E627" s="9"/>
      <c r="F627" s="9"/>
      <c r="G627" s="9"/>
      <c r="H627" s="9"/>
      <c r="I627" s="9"/>
      <c r="J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</row>
    <row r="628" spans="1:82">
      <c r="A628" s="9"/>
      <c r="B628" s="9"/>
      <c r="C628" s="9"/>
      <c r="D628" s="9"/>
      <c r="E628" s="9"/>
      <c r="F628" s="9"/>
      <c r="G628" s="9"/>
      <c r="H628" s="9"/>
      <c r="I628" s="9"/>
      <c r="J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</row>
    <row r="629" spans="1:82">
      <c r="A629" s="9"/>
      <c r="B629" s="9"/>
      <c r="C629" s="9"/>
      <c r="D629" s="9"/>
      <c r="E629" s="9"/>
      <c r="F629" s="9"/>
      <c r="G629" s="9"/>
      <c r="H629" s="9"/>
      <c r="I629" s="9"/>
      <c r="J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</row>
    <row r="630" spans="1:82">
      <c r="A630" s="9"/>
      <c r="B630" s="9"/>
      <c r="C630" s="9"/>
      <c r="D630" s="9"/>
      <c r="E630" s="9"/>
      <c r="F630" s="9"/>
      <c r="G630" s="9"/>
      <c r="H630" s="9"/>
      <c r="I630" s="9"/>
      <c r="J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</row>
    <row r="631" spans="1:82">
      <c r="A631" s="9"/>
      <c r="B631" s="9"/>
      <c r="C631" s="9"/>
      <c r="D631" s="9"/>
      <c r="E631" s="9"/>
      <c r="F631" s="9"/>
      <c r="G631" s="9"/>
      <c r="H631" s="9"/>
      <c r="I631" s="9"/>
      <c r="J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</row>
    <row r="632" spans="1:82">
      <c r="A632" s="9"/>
      <c r="B632" s="9"/>
      <c r="C632" s="9"/>
      <c r="D632" s="9"/>
      <c r="E632" s="9"/>
      <c r="F632" s="9"/>
      <c r="G632" s="9"/>
      <c r="H632" s="9"/>
      <c r="I632" s="9"/>
      <c r="J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</row>
    <row r="633" spans="1:82">
      <c r="A633" s="9"/>
      <c r="B633" s="9"/>
      <c r="C633" s="9"/>
      <c r="D633" s="9"/>
      <c r="E633" s="9"/>
      <c r="F633" s="9"/>
      <c r="G633" s="9"/>
      <c r="H633" s="9"/>
      <c r="I633" s="9"/>
      <c r="J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</row>
    <row r="634" spans="1:82">
      <c r="A634" s="9"/>
      <c r="B634" s="9"/>
      <c r="C634" s="9"/>
      <c r="D634" s="9"/>
      <c r="E634" s="9"/>
      <c r="F634" s="9"/>
      <c r="G634" s="9"/>
      <c r="H634" s="9"/>
      <c r="I634" s="9"/>
      <c r="J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</row>
    <row r="635" spans="1:82">
      <c r="A635" s="9"/>
      <c r="B635" s="9"/>
      <c r="C635" s="9"/>
      <c r="D635" s="9"/>
      <c r="E635" s="9"/>
      <c r="F635" s="9"/>
      <c r="G635" s="9"/>
      <c r="H635" s="9"/>
      <c r="I635" s="9"/>
      <c r="J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</row>
    <row r="636" spans="1:82">
      <c r="A636" s="9"/>
      <c r="B636" s="9"/>
      <c r="C636" s="9"/>
      <c r="D636" s="9"/>
      <c r="E636" s="9"/>
      <c r="F636" s="9"/>
      <c r="G636" s="9"/>
      <c r="H636" s="9"/>
      <c r="I636" s="9"/>
      <c r="J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</row>
    <row r="637" spans="1:82">
      <c r="A637" s="9"/>
      <c r="B637" s="9"/>
      <c r="C637" s="9"/>
      <c r="D637" s="9"/>
      <c r="E637" s="9"/>
      <c r="F637" s="9"/>
      <c r="G637" s="9"/>
      <c r="H637" s="9"/>
      <c r="I637" s="9"/>
      <c r="J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</row>
    <row r="638" spans="1:82">
      <c r="A638" s="9"/>
      <c r="B638" s="9"/>
      <c r="C638" s="9"/>
      <c r="D638" s="9"/>
      <c r="E638" s="9"/>
      <c r="F638" s="9"/>
      <c r="G638" s="9"/>
      <c r="H638" s="9"/>
      <c r="I638" s="9"/>
      <c r="J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</row>
    <row r="639" spans="1:82">
      <c r="A639" s="9"/>
      <c r="B639" s="9"/>
      <c r="C639" s="9"/>
      <c r="D639" s="9"/>
      <c r="E639" s="9"/>
      <c r="F639" s="9"/>
      <c r="G639" s="9"/>
      <c r="H639" s="9"/>
      <c r="I639" s="9"/>
      <c r="J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</row>
    <row r="640" spans="1:82">
      <c r="A640" s="9"/>
      <c r="B640" s="9"/>
      <c r="C640" s="9"/>
      <c r="D640" s="9"/>
      <c r="E640" s="9"/>
      <c r="F640" s="9"/>
      <c r="G640" s="9"/>
      <c r="H640" s="9"/>
      <c r="I640" s="9"/>
      <c r="J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</row>
    <row r="641" spans="1:82">
      <c r="A641" s="9"/>
      <c r="B641" s="9"/>
      <c r="C641" s="9"/>
      <c r="D641" s="9"/>
      <c r="E641" s="9"/>
      <c r="F641" s="9"/>
      <c r="G641" s="9"/>
      <c r="H641" s="9"/>
      <c r="I641" s="9"/>
      <c r="J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</row>
    <row r="642" spans="1:82">
      <c r="A642" s="9"/>
      <c r="B642" s="9"/>
      <c r="C642" s="9"/>
      <c r="D642" s="9"/>
      <c r="E642" s="9"/>
      <c r="F642" s="9"/>
      <c r="G642" s="9"/>
      <c r="H642" s="9"/>
      <c r="I642" s="9"/>
      <c r="J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</row>
    <row r="643" spans="1:82">
      <c r="A643" s="9"/>
      <c r="B643" s="9"/>
      <c r="C643" s="9"/>
      <c r="D643" s="9"/>
      <c r="E643" s="9"/>
      <c r="F643" s="9"/>
      <c r="G643" s="9"/>
      <c r="H643" s="9"/>
      <c r="I643" s="9"/>
      <c r="J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</row>
    <row r="644" spans="1:82">
      <c r="A644" s="9"/>
      <c r="B644" s="9"/>
      <c r="C644" s="9"/>
      <c r="D644" s="9"/>
      <c r="E644" s="9"/>
      <c r="F644" s="9"/>
      <c r="G644" s="9"/>
      <c r="H644" s="9"/>
      <c r="I644" s="9"/>
      <c r="J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</row>
    <row r="645" spans="1:82">
      <c r="A645" s="9"/>
      <c r="B645" s="9"/>
      <c r="C645" s="9"/>
      <c r="D645" s="9"/>
      <c r="E645" s="9"/>
      <c r="F645" s="9"/>
      <c r="G645" s="9"/>
      <c r="H645" s="9"/>
      <c r="I645" s="9"/>
      <c r="J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</row>
    <row r="646" spans="1:82">
      <c r="A646" s="9"/>
      <c r="B646" s="9"/>
      <c r="C646" s="9"/>
      <c r="D646" s="9"/>
      <c r="E646" s="9"/>
      <c r="F646" s="9"/>
      <c r="G646" s="9"/>
      <c r="H646" s="9"/>
      <c r="I646" s="9"/>
      <c r="J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</row>
    <row r="647" spans="1:82">
      <c r="A647" s="9"/>
      <c r="B647" s="9"/>
      <c r="C647" s="9"/>
      <c r="D647" s="9"/>
      <c r="E647" s="9"/>
      <c r="F647" s="9"/>
      <c r="G647" s="9"/>
      <c r="H647" s="9"/>
      <c r="I647" s="9"/>
      <c r="J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</row>
    <row r="648" spans="1:82">
      <c r="A648" s="9"/>
      <c r="B648" s="9"/>
      <c r="C648" s="9"/>
      <c r="D648" s="9"/>
      <c r="E648" s="9"/>
      <c r="F648" s="9"/>
      <c r="G648" s="9"/>
      <c r="H648" s="9"/>
      <c r="I648" s="9"/>
      <c r="J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</row>
    <row r="649" spans="1:82">
      <c r="A649" s="9"/>
      <c r="B649" s="9"/>
      <c r="C649" s="9"/>
      <c r="D649" s="9"/>
      <c r="E649" s="9"/>
      <c r="F649" s="9"/>
      <c r="G649" s="9"/>
      <c r="H649" s="9"/>
      <c r="I649" s="9"/>
      <c r="J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</row>
    <row r="650" spans="1:82">
      <c r="A650" s="9"/>
      <c r="B650" s="9"/>
      <c r="C650" s="9"/>
      <c r="D650" s="9"/>
      <c r="E650" s="9"/>
      <c r="F650" s="9"/>
      <c r="G650" s="9"/>
      <c r="H650" s="9"/>
      <c r="I650" s="9"/>
      <c r="J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</row>
    <row r="651" spans="1:82">
      <c r="A651" s="9"/>
      <c r="B651" s="9"/>
      <c r="C651" s="9"/>
      <c r="D651" s="9"/>
      <c r="E651" s="9"/>
      <c r="F651" s="9"/>
      <c r="G651" s="9"/>
      <c r="H651" s="9"/>
      <c r="I651" s="9"/>
      <c r="J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</row>
    <row r="652" spans="1:82">
      <c r="A652" s="9"/>
      <c r="B652" s="9"/>
      <c r="C652" s="9"/>
      <c r="D652" s="9"/>
      <c r="E652" s="9"/>
      <c r="F652" s="9"/>
      <c r="G652" s="9"/>
      <c r="H652" s="9"/>
      <c r="I652" s="9"/>
      <c r="J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</row>
    <row r="653" spans="1:82">
      <c r="A653" s="9"/>
      <c r="B653" s="9"/>
      <c r="C653" s="9"/>
      <c r="D653" s="9"/>
      <c r="E653" s="9"/>
      <c r="F653" s="9"/>
      <c r="G653" s="9"/>
      <c r="H653" s="9"/>
      <c r="I653" s="9"/>
      <c r="J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</row>
    <row r="654" spans="1:82">
      <c r="A654" s="9"/>
      <c r="B654" s="9"/>
      <c r="C654" s="9"/>
      <c r="D654" s="9"/>
      <c r="E654" s="9"/>
      <c r="F654" s="9"/>
      <c r="G654" s="9"/>
      <c r="H654" s="9"/>
      <c r="I654" s="9"/>
      <c r="J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</row>
    <row r="655" spans="1:82">
      <c r="A655" s="9"/>
      <c r="B655" s="9"/>
      <c r="C655" s="9"/>
      <c r="D655" s="9"/>
      <c r="E655" s="9"/>
      <c r="F655" s="9"/>
      <c r="G655" s="9"/>
      <c r="H655" s="9"/>
      <c r="I655" s="9"/>
      <c r="J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</row>
    <row r="656" spans="1:82">
      <c r="A656" s="9"/>
      <c r="B656" s="9"/>
      <c r="C656" s="9"/>
      <c r="D656" s="9"/>
      <c r="E656" s="9"/>
      <c r="F656" s="9"/>
      <c r="G656" s="9"/>
      <c r="H656" s="9"/>
      <c r="I656" s="9"/>
      <c r="J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</row>
    <row r="657" spans="1:82">
      <c r="A657" s="9"/>
      <c r="B657" s="9"/>
      <c r="C657" s="9"/>
      <c r="D657" s="9"/>
      <c r="E657" s="9"/>
      <c r="F657" s="9"/>
      <c r="G657" s="9"/>
      <c r="H657" s="9"/>
      <c r="I657" s="9"/>
      <c r="J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</row>
    <row r="658" spans="1:82">
      <c r="A658" s="9"/>
      <c r="B658" s="9"/>
      <c r="C658" s="9"/>
      <c r="D658" s="9"/>
      <c r="E658" s="9"/>
      <c r="F658" s="9"/>
      <c r="G658" s="9"/>
      <c r="H658" s="9"/>
      <c r="I658" s="9"/>
      <c r="J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</row>
    <row r="659" spans="1:82">
      <c r="A659" s="9"/>
      <c r="B659" s="9"/>
      <c r="C659" s="9"/>
      <c r="D659" s="9"/>
      <c r="E659" s="9"/>
      <c r="F659" s="9"/>
      <c r="G659" s="9"/>
      <c r="H659" s="9"/>
      <c r="I659" s="9"/>
      <c r="J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</row>
    <row r="660" spans="1:82">
      <c r="A660" s="9"/>
      <c r="B660" s="9"/>
      <c r="C660" s="9"/>
      <c r="D660" s="9"/>
      <c r="E660" s="9"/>
      <c r="F660" s="9"/>
      <c r="G660" s="9"/>
      <c r="H660" s="9"/>
      <c r="I660" s="9"/>
      <c r="J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</row>
    <row r="661" spans="1:82">
      <c r="A661" s="9"/>
      <c r="B661" s="9"/>
      <c r="C661" s="9"/>
      <c r="D661" s="9"/>
      <c r="E661" s="9"/>
      <c r="F661" s="9"/>
      <c r="G661" s="9"/>
      <c r="H661" s="9"/>
      <c r="I661" s="9"/>
      <c r="J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</row>
    <row r="662" spans="1:82">
      <c r="A662" s="9"/>
      <c r="B662" s="9"/>
      <c r="C662" s="9"/>
      <c r="D662" s="9"/>
      <c r="E662" s="9"/>
      <c r="F662" s="9"/>
      <c r="G662" s="9"/>
      <c r="H662" s="9"/>
      <c r="I662" s="9"/>
      <c r="J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</row>
    <row r="663" spans="1:82">
      <c r="A663" s="9"/>
      <c r="B663" s="9"/>
      <c r="C663" s="9"/>
      <c r="D663" s="9"/>
      <c r="E663" s="9"/>
      <c r="F663" s="9"/>
      <c r="G663" s="9"/>
      <c r="H663" s="9"/>
      <c r="I663" s="9"/>
      <c r="J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</row>
    <row r="664" spans="1:82">
      <c r="A664" s="9"/>
      <c r="B664" s="9"/>
      <c r="C664" s="9"/>
      <c r="D664" s="9"/>
      <c r="E664" s="9"/>
      <c r="F664" s="9"/>
      <c r="G664" s="9"/>
      <c r="H664" s="9"/>
      <c r="I664" s="9"/>
      <c r="J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</row>
    <row r="665" spans="1:82">
      <c r="A665" s="9"/>
      <c r="B665" s="9"/>
      <c r="C665" s="9"/>
      <c r="D665" s="9"/>
      <c r="E665" s="9"/>
      <c r="F665" s="9"/>
      <c r="G665" s="9"/>
      <c r="H665" s="9"/>
      <c r="I665" s="9"/>
      <c r="J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</row>
    <row r="666" spans="1:82">
      <c r="A666" s="9"/>
      <c r="B666" s="9"/>
      <c r="C666" s="9"/>
      <c r="D666" s="9"/>
      <c r="E666" s="9"/>
      <c r="F666" s="9"/>
      <c r="G666" s="9"/>
      <c r="H666" s="9"/>
      <c r="I666" s="9"/>
      <c r="J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</row>
    <row r="667" spans="1:82">
      <c r="A667" s="9"/>
      <c r="B667" s="9"/>
      <c r="C667" s="9"/>
      <c r="D667" s="9"/>
      <c r="E667" s="9"/>
      <c r="F667" s="9"/>
      <c r="G667" s="9"/>
      <c r="H667" s="9"/>
      <c r="I667" s="9"/>
      <c r="J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</row>
    <row r="668" spans="1:82">
      <c r="A668" s="9"/>
      <c r="B668" s="9"/>
      <c r="C668" s="9"/>
      <c r="D668" s="9"/>
      <c r="E668" s="9"/>
      <c r="F668" s="9"/>
      <c r="G668" s="9"/>
      <c r="H668" s="9"/>
      <c r="I668" s="9"/>
      <c r="J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</row>
    <row r="669" spans="1:82">
      <c r="A669" s="9"/>
      <c r="B669" s="9"/>
      <c r="C669" s="9"/>
      <c r="D669" s="9"/>
      <c r="E669" s="9"/>
      <c r="F669" s="9"/>
      <c r="G669" s="9"/>
      <c r="H669" s="9"/>
      <c r="I669" s="9"/>
      <c r="J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</row>
    <row r="670" spans="1:82">
      <c r="A670" s="9"/>
      <c r="B670" s="9"/>
      <c r="C670" s="9"/>
      <c r="D670" s="9"/>
      <c r="E670" s="9"/>
      <c r="F670" s="9"/>
      <c r="G670" s="9"/>
      <c r="H670" s="9"/>
      <c r="I670" s="9"/>
      <c r="J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</row>
    <row r="671" spans="1:82">
      <c r="A671" s="9"/>
      <c r="B671" s="9"/>
      <c r="C671" s="9"/>
      <c r="D671" s="9"/>
      <c r="E671" s="9"/>
      <c r="F671" s="9"/>
      <c r="G671" s="9"/>
      <c r="H671" s="9"/>
      <c r="I671" s="9"/>
      <c r="J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</row>
    <row r="672" spans="1:82">
      <c r="A672" s="9"/>
      <c r="B672" s="9"/>
      <c r="C672" s="9"/>
      <c r="D672" s="9"/>
      <c r="E672" s="9"/>
      <c r="F672" s="9"/>
      <c r="G672" s="9"/>
      <c r="H672" s="9"/>
      <c r="I672" s="9"/>
      <c r="J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</row>
    <row r="673" spans="1:82">
      <c r="A673" s="9"/>
      <c r="B673" s="9"/>
      <c r="C673" s="9"/>
      <c r="D673" s="9"/>
      <c r="E673" s="9"/>
      <c r="F673" s="9"/>
      <c r="G673" s="9"/>
      <c r="H673" s="9"/>
      <c r="I673" s="9"/>
      <c r="J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</row>
    <row r="674" spans="1:82">
      <c r="A674" s="9"/>
      <c r="B674" s="9"/>
      <c r="C674" s="9"/>
      <c r="D674" s="9"/>
      <c r="E674" s="9"/>
      <c r="F674" s="9"/>
      <c r="G674" s="9"/>
      <c r="H674" s="9"/>
      <c r="I674" s="9"/>
      <c r="J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</row>
    <row r="675" spans="1:82">
      <c r="A675" s="9"/>
      <c r="B675" s="9"/>
      <c r="C675" s="9"/>
      <c r="D675" s="9"/>
      <c r="E675" s="9"/>
      <c r="F675" s="9"/>
      <c r="G675" s="9"/>
      <c r="H675" s="9"/>
      <c r="I675" s="9"/>
      <c r="J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</row>
    <row r="676" spans="1:82">
      <c r="A676" s="9"/>
      <c r="B676" s="9"/>
      <c r="C676" s="9"/>
      <c r="D676" s="9"/>
      <c r="E676" s="9"/>
      <c r="F676" s="9"/>
      <c r="G676" s="9"/>
      <c r="H676" s="9"/>
      <c r="I676" s="9"/>
      <c r="J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</row>
    <row r="677" spans="1:82">
      <c r="A677" s="9"/>
      <c r="B677" s="9"/>
      <c r="C677" s="9"/>
      <c r="D677" s="9"/>
      <c r="E677" s="9"/>
      <c r="F677" s="9"/>
      <c r="G677" s="9"/>
      <c r="H677" s="9"/>
      <c r="I677" s="9"/>
      <c r="J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</row>
    <row r="678" spans="1:82">
      <c r="A678" s="9"/>
      <c r="B678" s="9"/>
      <c r="C678" s="9"/>
      <c r="D678" s="9"/>
      <c r="E678" s="9"/>
      <c r="F678" s="9"/>
      <c r="G678" s="9"/>
      <c r="H678" s="9"/>
      <c r="I678" s="9"/>
      <c r="J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</row>
    <row r="679" spans="1:82">
      <c r="A679" s="9"/>
      <c r="B679" s="9"/>
      <c r="C679" s="9"/>
      <c r="D679" s="9"/>
      <c r="E679" s="9"/>
      <c r="F679" s="9"/>
      <c r="G679" s="9"/>
      <c r="H679" s="9"/>
      <c r="I679" s="9"/>
      <c r="J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</row>
    <row r="680" spans="1:82">
      <c r="A680" s="9"/>
      <c r="B680" s="9"/>
      <c r="C680" s="9"/>
      <c r="D680" s="9"/>
      <c r="E680" s="9"/>
      <c r="F680" s="9"/>
      <c r="G680" s="9"/>
      <c r="H680" s="9"/>
      <c r="I680" s="9"/>
      <c r="J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</row>
    <row r="681" spans="1:82">
      <c r="A681" s="9"/>
      <c r="B681" s="9"/>
      <c r="C681" s="9"/>
      <c r="D681" s="9"/>
      <c r="E681" s="9"/>
      <c r="F681" s="9"/>
      <c r="G681" s="9"/>
      <c r="H681" s="9"/>
      <c r="I681" s="9"/>
      <c r="J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</row>
    <row r="682" spans="1:82">
      <c r="A682" s="9"/>
      <c r="B682" s="9"/>
      <c r="C682" s="9"/>
      <c r="D682" s="9"/>
      <c r="E682" s="9"/>
      <c r="F682" s="9"/>
      <c r="G682" s="9"/>
      <c r="H682" s="9"/>
      <c r="I682" s="9"/>
      <c r="J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</row>
    <row r="683" spans="1:82">
      <c r="A683" s="9"/>
      <c r="B683" s="9"/>
      <c r="C683" s="9"/>
      <c r="D683" s="9"/>
      <c r="E683" s="9"/>
      <c r="F683" s="9"/>
      <c r="G683" s="9"/>
      <c r="H683" s="9"/>
      <c r="I683" s="9"/>
      <c r="J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</row>
    <row r="684" spans="1:82">
      <c r="A684" s="9"/>
      <c r="B684" s="9"/>
      <c r="C684" s="9"/>
      <c r="D684" s="9"/>
      <c r="E684" s="9"/>
      <c r="F684" s="9"/>
      <c r="G684" s="9"/>
      <c r="H684" s="9"/>
      <c r="I684" s="9"/>
      <c r="J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</row>
    <row r="685" spans="1:82">
      <c r="A685" s="9"/>
      <c r="B685" s="9"/>
      <c r="C685" s="9"/>
      <c r="D685" s="9"/>
      <c r="E685" s="9"/>
      <c r="F685" s="9"/>
      <c r="G685" s="9"/>
      <c r="H685" s="9"/>
      <c r="I685" s="9"/>
      <c r="J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</row>
    <row r="686" spans="1:82"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</row>
    <row r="687" spans="1:82"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</row>
    <row r="688" spans="1:82"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</row>
  </sheetData>
  <mergeCells count="12">
    <mergeCell ref="K23:K24"/>
    <mergeCell ref="A78:C78"/>
    <mergeCell ref="J23:J24"/>
    <mergeCell ref="I23:I24"/>
    <mergeCell ref="A23:A24"/>
    <mergeCell ref="B23:B24"/>
    <mergeCell ref="C23:C24"/>
    <mergeCell ref="H23:H24"/>
    <mergeCell ref="G23:G24"/>
    <mergeCell ref="F23:F24"/>
    <mergeCell ref="E23:E24"/>
    <mergeCell ref="D23:D24"/>
  </mergeCells>
  <phoneticPr fontId="0" type="noConversion"/>
  <pageMargins left="0.6692913385826772" right="0.6692913385826772" top="0.94488188976377963" bottom="0.6692913385826772" header="0.31496062992125984" footer="0.31496062992125984"/>
  <pageSetup scale="44" orientation="portrait" r:id="rId1"/>
  <rowBreaks count="1" manualBreakCount="1">
    <brk id="461" max="16383" man="1"/>
  </rowBreaks>
  <colBreaks count="1" manualBreakCount="1">
    <brk id="11" max="1048575" man="1"/>
  </colBreaks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Sheet139">
    <pageSetUpPr fitToPage="1"/>
  </sheetPr>
  <dimension ref="A2:M81"/>
  <sheetViews>
    <sheetView showGridLines="0" topLeftCell="A22" zoomScaleNormal="100" workbookViewId="0">
      <selection activeCell="M71" sqref="M71"/>
    </sheetView>
  </sheetViews>
  <sheetFormatPr defaultRowHeight="15"/>
  <cols>
    <col min="1" max="1" width="49.140625" style="51" customWidth="1"/>
    <col min="2" max="2" width="14" style="51" customWidth="1"/>
    <col min="3" max="3" width="21" style="51" customWidth="1"/>
    <col min="4" max="4" width="18.5703125" style="51" customWidth="1"/>
    <col min="5" max="5" width="14" style="112" customWidth="1"/>
    <col min="6" max="8" width="14" style="51" customWidth="1"/>
    <col min="9" max="9" width="16.85546875" style="51" customWidth="1"/>
    <col min="10" max="10" width="12.28515625" style="51" bestFit="1" customWidth="1"/>
    <col min="11" max="11" width="14" style="51" customWidth="1"/>
    <col min="12" max="12" width="22.42578125" style="51" bestFit="1" customWidth="1"/>
    <col min="13" max="16384" width="9.140625" style="51"/>
  </cols>
  <sheetData>
    <row r="2" spans="1:11">
      <c r="A2" s="56"/>
      <c r="B2" s="56"/>
      <c r="C2" s="56"/>
      <c r="D2" s="56"/>
    </row>
    <row r="3" spans="1:11">
      <c r="A3" s="56"/>
      <c r="B3" s="56"/>
      <c r="C3" s="56"/>
      <c r="D3" s="56"/>
    </row>
    <row r="4" spans="1:11">
      <c r="A4" s="61" t="s">
        <v>231</v>
      </c>
      <c r="B4" s="62"/>
      <c r="C4" s="61"/>
      <c r="D4" s="61"/>
      <c r="E4" s="61"/>
      <c r="F4" s="61"/>
      <c r="G4" s="61"/>
      <c r="H4" s="61"/>
      <c r="I4" s="61"/>
      <c r="J4" s="1145"/>
      <c r="K4" s="1145">
        <v>144</v>
      </c>
    </row>
    <row r="5" spans="1:11" s="56" customFormat="1">
      <c r="A5" s="320"/>
      <c r="B5" s="63"/>
      <c r="C5" s="320"/>
      <c r="D5" s="320"/>
      <c r="E5" s="95"/>
    </row>
    <row r="6" spans="1:11">
      <c r="A6" s="206"/>
      <c r="B6" s="56"/>
      <c r="C6" s="56"/>
      <c r="D6" s="56"/>
    </row>
    <row r="7" spans="1:11">
      <c r="A7" s="206"/>
      <c r="B7" s="56"/>
      <c r="C7" s="56"/>
      <c r="D7" s="56"/>
    </row>
    <row r="8" spans="1:11">
      <c r="A8" s="206"/>
      <c r="B8" s="56"/>
      <c r="C8" s="56"/>
      <c r="D8" s="56"/>
    </row>
    <row r="9" spans="1:11">
      <c r="A9" s="206"/>
      <c r="B9" s="56"/>
      <c r="C9" s="56"/>
      <c r="D9" s="56"/>
    </row>
    <row r="10" spans="1:11">
      <c r="A10" s="206"/>
      <c r="B10" s="56"/>
      <c r="C10" s="56"/>
      <c r="D10" s="56"/>
    </row>
    <row r="11" spans="1:11">
      <c r="A11" s="206"/>
      <c r="B11" s="56"/>
      <c r="C11" s="56"/>
      <c r="D11" s="56"/>
    </row>
    <row r="12" spans="1:11">
      <c r="A12" s="206"/>
      <c r="B12" s="56"/>
      <c r="C12" s="56"/>
      <c r="D12" s="56"/>
    </row>
    <row r="13" spans="1:11">
      <c r="A13" s="206"/>
      <c r="B13" s="56"/>
      <c r="C13" s="56"/>
      <c r="D13" s="56"/>
    </row>
    <row r="14" spans="1:11">
      <c r="A14" s="206"/>
      <c r="B14" s="56"/>
      <c r="C14" s="56"/>
      <c r="D14" s="56"/>
    </row>
    <row r="15" spans="1:11">
      <c r="A15" s="206"/>
      <c r="B15" s="56"/>
      <c r="C15" s="56"/>
      <c r="D15" s="56"/>
    </row>
    <row r="16" spans="1:11">
      <c r="A16" s="206"/>
      <c r="B16" s="56"/>
      <c r="C16" s="56"/>
      <c r="D16" s="56"/>
    </row>
    <row r="17" spans="1:11">
      <c r="A17" s="58" t="s">
        <v>239</v>
      </c>
      <c r="B17" s="56"/>
      <c r="C17" s="56"/>
      <c r="D17" s="56"/>
    </row>
    <row r="18" spans="1:11">
      <c r="A18" s="206" t="s">
        <v>561</v>
      </c>
      <c r="B18" s="56"/>
      <c r="C18" s="56"/>
      <c r="D18" s="56"/>
    </row>
    <row r="19" spans="1:11">
      <c r="A19" s="201" t="s">
        <v>402</v>
      </c>
      <c r="B19" s="56"/>
      <c r="C19" s="56"/>
      <c r="D19" s="56"/>
    </row>
    <row r="20" spans="1:11">
      <c r="A20" s="638" t="s">
        <v>1710</v>
      </c>
      <c r="B20" s="56"/>
      <c r="C20" s="56"/>
      <c r="D20" s="56"/>
    </row>
    <row r="21" spans="1:11" ht="15" customHeight="1" thickBot="1">
      <c r="A21" s="56" t="s">
        <v>386</v>
      </c>
      <c r="B21" s="56"/>
      <c r="C21" s="56"/>
      <c r="D21" s="56"/>
    </row>
    <row r="22" spans="1:11" ht="15" customHeight="1" thickTop="1">
      <c r="A22" s="1672" t="s">
        <v>251</v>
      </c>
      <c r="B22" s="1674">
        <v>2009</v>
      </c>
      <c r="C22" s="1674">
        <v>2010</v>
      </c>
      <c r="D22" s="1670">
        <v>2011</v>
      </c>
      <c r="E22" s="1670">
        <v>2012</v>
      </c>
      <c r="F22" s="1670">
        <v>2013</v>
      </c>
      <c r="G22" s="1670">
        <v>2014</v>
      </c>
      <c r="H22" s="1670">
        <v>2015</v>
      </c>
      <c r="I22" s="1670">
        <v>2016</v>
      </c>
      <c r="J22" s="1667">
        <v>2017</v>
      </c>
      <c r="K22" s="1667" t="s">
        <v>1690</v>
      </c>
    </row>
    <row r="23" spans="1:11" ht="12.75" customHeight="1" thickBot="1">
      <c r="A23" s="1673"/>
      <c r="B23" s="1675" t="s">
        <v>356</v>
      </c>
      <c r="C23" s="1675" t="s">
        <v>357</v>
      </c>
      <c r="D23" s="1671"/>
      <c r="E23" s="1671"/>
      <c r="F23" s="1671"/>
      <c r="G23" s="1671"/>
      <c r="H23" s="1671"/>
      <c r="I23" s="1671"/>
      <c r="J23" s="1668"/>
      <c r="K23" s="1668"/>
    </row>
    <row r="24" spans="1:11" ht="16.5" thickTop="1" thickBot="1">
      <c r="A24" s="335" t="s">
        <v>89</v>
      </c>
      <c r="B24" s="344">
        <v>1691959104.04</v>
      </c>
      <c r="C24" s="627">
        <v>2025333137.23</v>
      </c>
      <c r="D24" s="627">
        <v>2086430357.3999999</v>
      </c>
      <c r="E24" s="627">
        <v>2161702077.5999999</v>
      </c>
      <c r="F24" s="627">
        <v>2950597404.0700002</v>
      </c>
      <c r="G24" s="627">
        <v>3685611378.9100003</v>
      </c>
      <c r="H24" s="627">
        <v>4393459246.6999998</v>
      </c>
      <c r="I24" s="627">
        <v>4658934681.1399994</v>
      </c>
      <c r="J24" s="627">
        <v>5882034690.7800007</v>
      </c>
      <c r="K24" s="627">
        <v>7281978108.0819702</v>
      </c>
    </row>
    <row r="25" spans="1:11">
      <c r="A25" s="338" t="s">
        <v>90</v>
      </c>
      <c r="B25" s="1558">
        <v>89083906.480000004</v>
      </c>
      <c r="C25" s="1559">
        <v>81069368.229999989</v>
      </c>
      <c r="D25" s="1560">
        <v>76905185</v>
      </c>
      <c r="E25" s="1561">
        <v>70849277.75</v>
      </c>
      <c r="F25" s="1562">
        <v>58904187.379999995</v>
      </c>
      <c r="G25" s="1563">
        <v>78677025.629999995</v>
      </c>
      <c r="H25" s="1564">
        <v>385792767.52000004</v>
      </c>
      <c r="I25" s="1565">
        <v>329664980.67999989</v>
      </c>
      <c r="J25" s="1566">
        <v>598512137.94999981</v>
      </c>
      <c r="K25" s="1567">
        <v>825430990.46499991</v>
      </c>
    </row>
    <row r="26" spans="1:11">
      <c r="A26" s="338" t="s">
        <v>91</v>
      </c>
      <c r="B26" s="1558">
        <v>653518862.31000006</v>
      </c>
      <c r="C26" s="1559">
        <v>781586032.49000001</v>
      </c>
      <c r="D26" s="1560">
        <v>638073960.90999997</v>
      </c>
      <c r="E26" s="1561">
        <v>638698147.64999986</v>
      </c>
      <c r="F26" s="1562">
        <v>1244508801.8</v>
      </c>
      <c r="G26" s="1563">
        <v>1586015697.6300001</v>
      </c>
      <c r="H26" s="1564">
        <v>1693224958.8000002</v>
      </c>
      <c r="I26" s="1565">
        <v>1815035628.6299999</v>
      </c>
      <c r="J26" s="1566">
        <v>1943146276.6800001</v>
      </c>
      <c r="K26" s="1567">
        <v>2652609492.6636362</v>
      </c>
    </row>
    <row r="27" spans="1:11">
      <c r="A27" s="338" t="s">
        <v>92</v>
      </c>
      <c r="B27" s="1558">
        <v>442553907.15999997</v>
      </c>
      <c r="C27" s="1559">
        <v>448624246.13999993</v>
      </c>
      <c r="D27" s="1560">
        <v>592865007.25</v>
      </c>
      <c r="E27" s="1561">
        <v>466698820.93000001</v>
      </c>
      <c r="F27" s="1562">
        <v>605038969.05000007</v>
      </c>
      <c r="G27" s="1563">
        <v>798231923.84000003</v>
      </c>
      <c r="H27" s="1564">
        <v>802891568.8900001</v>
      </c>
      <c r="I27" s="1565">
        <v>929838124.81999993</v>
      </c>
      <c r="J27" s="1566">
        <v>1438254833.27</v>
      </c>
      <c r="K27" s="1567">
        <v>1961881924.9000001</v>
      </c>
    </row>
    <row r="28" spans="1:11">
      <c r="A28" s="338" t="s">
        <v>93</v>
      </c>
      <c r="B28" s="1558">
        <v>506802428.09000003</v>
      </c>
      <c r="C28" s="1559">
        <v>714053490.37</v>
      </c>
      <c r="D28" s="1560">
        <v>778586204.24000001</v>
      </c>
      <c r="E28" s="1561">
        <v>985455831.26999986</v>
      </c>
      <c r="F28" s="1562">
        <v>1042145445.84</v>
      </c>
      <c r="G28" s="1563">
        <v>1222686731.8099999</v>
      </c>
      <c r="H28" s="1564">
        <v>1511549951.49</v>
      </c>
      <c r="I28" s="1565">
        <v>1584395947.0100002</v>
      </c>
      <c r="J28" s="1566">
        <v>1902121442.8800001</v>
      </c>
      <c r="K28" s="1567">
        <v>1842055700.053333</v>
      </c>
    </row>
    <row r="29" spans="1:11" ht="15.75" thickBot="1">
      <c r="A29" s="335" t="s">
        <v>94</v>
      </c>
      <c r="B29" s="344">
        <v>183566261785.04999</v>
      </c>
      <c r="C29" s="628">
        <v>205078648196.80997</v>
      </c>
      <c r="D29" s="628">
        <v>225652273835.64001</v>
      </c>
      <c r="E29" s="628">
        <v>242651600260.98001</v>
      </c>
      <c r="F29" s="628">
        <v>287838848818.6925</v>
      </c>
      <c r="G29" s="628">
        <v>316735405030.60999</v>
      </c>
      <c r="H29" s="628">
        <v>347817283282.91187</v>
      </c>
      <c r="I29" s="628">
        <v>360612961742.27002</v>
      </c>
      <c r="J29" s="628">
        <v>381583205503.94</v>
      </c>
      <c r="K29" s="628">
        <v>416253460218.8114</v>
      </c>
    </row>
    <row r="30" spans="1:11">
      <c r="A30" s="341" t="s">
        <v>95</v>
      </c>
      <c r="B30" s="346">
        <v>18140616762.869999</v>
      </c>
      <c r="C30" s="629">
        <v>20183616578.790001</v>
      </c>
      <c r="D30" s="629">
        <v>23795658747.810001</v>
      </c>
      <c r="E30" s="629">
        <v>27624452455.200005</v>
      </c>
      <c r="F30" s="629">
        <v>26919537719.160004</v>
      </c>
      <c r="G30" s="629">
        <v>29479127425.599998</v>
      </c>
      <c r="H30" s="629">
        <v>35064449524.07</v>
      </c>
      <c r="I30" s="629">
        <v>41674600561.660027</v>
      </c>
      <c r="J30" s="629">
        <v>47461785997.070038</v>
      </c>
      <c r="K30" s="629">
        <v>49036329621.826973</v>
      </c>
    </row>
    <row r="31" spans="1:11">
      <c r="A31" s="341" t="s">
        <v>96</v>
      </c>
      <c r="B31" s="346">
        <v>1219061659.3199999</v>
      </c>
      <c r="C31" s="629">
        <v>1099143953.9199998</v>
      </c>
      <c r="D31" s="629">
        <v>1145057954.1200001</v>
      </c>
      <c r="E31" s="629">
        <v>1474543536.1300001</v>
      </c>
      <c r="F31" s="629">
        <v>3269660461.6599998</v>
      </c>
      <c r="G31" s="629">
        <v>4089435617.2000003</v>
      </c>
      <c r="H31" s="629">
        <v>3748922359.5200009</v>
      </c>
      <c r="I31" s="629">
        <v>4190683768.0000005</v>
      </c>
      <c r="J31" s="629">
        <v>4472112090.3199997</v>
      </c>
      <c r="K31" s="629">
        <v>5015626499.6599998</v>
      </c>
    </row>
    <row r="32" spans="1:11">
      <c r="A32" s="341" t="s">
        <v>97</v>
      </c>
      <c r="B32" s="346">
        <v>164206583362.85999</v>
      </c>
      <c r="C32" s="629">
        <v>183795887664.09998</v>
      </c>
      <c r="D32" s="629">
        <v>200711557133.71002</v>
      </c>
      <c r="E32" s="629">
        <v>213552604269.64999</v>
      </c>
      <c r="F32" s="629">
        <v>257649650637.8725</v>
      </c>
      <c r="G32" s="629">
        <v>283166841987.81</v>
      </c>
      <c r="H32" s="629">
        <v>309003911399.32184</v>
      </c>
      <c r="I32" s="629">
        <v>314747677412.60999</v>
      </c>
      <c r="J32" s="629">
        <v>329649307416.54999</v>
      </c>
      <c r="K32" s="629">
        <v>362201504097.32446</v>
      </c>
    </row>
    <row r="33" spans="1:11">
      <c r="A33" s="342" t="s">
        <v>98</v>
      </c>
      <c r="B33" s="345">
        <v>525107451.97999996</v>
      </c>
      <c r="C33" s="675">
        <v>593502096.79999995</v>
      </c>
      <c r="D33" s="675">
        <v>629228232.25</v>
      </c>
      <c r="E33" s="675">
        <v>1142197817.9100001</v>
      </c>
      <c r="F33" s="675">
        <v>3353670505.8500004</v>
      </c>
      <c r="G33" s="675">
        <v>4291813799.1900001</v>
      </c>
      <c r="H33" s="675">
        <v>5015098490.710001</v>
      </c>
      <c r="I33" s="1029">
        <v>6119357967.3699999</v>
      </c>
      <c r="J33" s="1029">
        <v>6155438544.7300005</v>
      </c>
      <c r="K33" s="1029">
        <v>11805049386.42</v>
      </c>
    </row>
    <row r="34" spans="1:11">
      <c r="A34" s="342" t="s">
        <v>99</v>
      </c>
      <c r="B34" s="345">
        <v>9021607012.0399971</v>
      </c>
      <c r="C34" s="675">
        <v>10094472195.779999</v>
      </c>
      <c r="D34" s="675">
        <v>10093314561.369999</v>
      </c>
      <c r="E34" s="675">
        <v>10212195596.35</v>
      </c>
      <c r="F34" s="675">
        <v>10030026507.07</v>
      </c>
      <c r="G34" s="675">
        <v>10449819830.889999</v>
      </c>
      <c r="H34" s="675">
        <v>11557893146.26</v>
      </c>
      <c r="I34" s="1029">
        <v>11858507672.269997</v>
      </c>
      <c r="J34" s="1029">
        <v>11501182031.150002</v>
      </c>
      <c r="K34" s="1029">
        <v>6902751808.1900015</v>
      </c>
    </row>
    <row r="35" spans="1:11">
      <c r="A35" s="342" t="s">
        <v>141</v>
      </c>
      <c r="B35" s="345">
        <v>4910254429.0599995</v>
      </c>
      <c r="C35" s="675">
        <v>5228393326.0300007</v>
      </c>
      <c r="D35" s="675">
        <v>5821801000.3800011</v>
      </c>
      <c r="E35" s="675">
        <v>6441161620.6599998</v>
      </c>
      <c r="F35" s="675">
        <v>17752920837.040001</v>
      </c>
      <c r="G35" s="675">
        <v>17483441740.060001</v>
      </c>
      <c r="H35" s="675">
        <v>17676647477.301819</v>
      </c>
      <c r="I35" s="1029">
        <v>20799129064.439999</v>
      </c>
      <c r="J35" s="1029">
        <v>22367087551.16</v>
      </c>
      <c r="K35" s="1029">
        <v>23196986709.562</v>
      </c>
    </row>
    <row r="36" spans="1:11">
      <c r="A36" s="342" t="s">
        <v>100</v>
      </c>
      <c r="B36" s="345">
        <v>366304686.82999998</v>
      </c>
      <c r="C36" s="675">
        <v>341398084.95999998</v>
      </c>
      <c r="D36" s="675">
        <v>355412143.22000003</v>
      </c>
      <c r="E36" s="675">
        <v>769390388.20000017</v>
      </c>
      <c r="F36" s="675">
        <v>11824860819.439997</v>
      </c>
      <c r="G36" s="675">
        <v>12282494835.750002</v>
      </c>
      <c r="H36" s="675">
        <v>11241609083.74</v>
      </c>
      <c r="I36" s="1029">
        <v>11105940677.940001</v>
      </c>
      <c r="J36" s="1029">
        <v>13432303824.25</v>
      </c>
      <c r="K36" s="1029">
        <v>13462016302.379999</v>
      </c>
    </row>
    <row r="37" spans="1:11">
      <c r="A37" s="342" t="s">
        <v>101</v>
      </c>
      <c r="B37" s="345">
        <v>43484809821.019997</v>
      </c>
      <c r="C37" s="675">
        <v>47464571289.660004</v>
      </c>
      <c r="D37" s="675">
        <v>49625172486.169998</v>
      </c>
      <c r="E37" s="675">
        <v>55238755483.529999</v>
      </c>
      <c r="F37" s="675">
        <v>60575152544.480011</v>
      </c>
      <c r="G37" s="675">
        <v>64767417798.670006</v>
      </c>
      <c r="H37" s="675">
        <v>72178432642.480011</v>
      </c>
      <c r="I37" s="1029">
        <v>74494534707.779999</v>
      </c>
      <c r="J37" s="1029">
        <v>77077056072.899994</v>
      </c>
      <c r="K37" s="1029">
        <v>83855949175.866989</v>
      </c>
    </row>
    <row r="38" spans="1:11">
      <c r="A38" s="342" t="s">
        <v>102</v>
      </c>
      <c r="B38" s="345">
        <v>640176548.95000005</v>
      </c>
      <c r="C38" s="675">
        <v>643973001.45000005</v>
      </c>
      <c r="D38" s="675">
        <v>770956118.99000001</v>
      </c>
      <c r="E38" s="675">
        <v>837512728.94000006</v>
      </c>
      <c r="F38" s="675">
        <v>2073672245.74</v>
      </c>
      <c r="G38" s="675">
        <v>2167979784.1199999</v>
      </c>
      <c r="H38" s="675">
        <v>2171510857.4300003</v>
      </c>
      <c r="I38" s="1029">
        <v>2235662632.0999999</v>
      </c>
      <c r="J38" s="1029">
        <v>2280281462.3099999</v>
      </c>
      <c r="K38" s="1029">
        <v>2237050746.5344443</v>
      </c>
    </row>
    <row r="39" spans="1:11">
      <c r="A39" s="342" t="s">
        <v>103</v>
      </c>
      <c r="B39" s="345">
        <v>10391519610.969999</v>
      </c>
      <c r="C39" s="675">
        <v>11982080763.85</v>
      </c>
      <c r="D39" s="675">
        <v>14086207666.209999</v>
      </c>
      <c r="E39" s="675">
        <v>15622301026.639999</v>
      </c>
      <c r="F39" s="675">
        <v>16820472569.070002</v>
      </c>
      <c r="G39" s="675">
        <v>19253440565.219997</v>
      </c>
      <c r="H39" s="675">
        <v>19711754123.09</v>
      </c>
      <c r="I39" s="1029">
        <v>20011845540.290001</v>
      </c>
      <c r="J39" s="1029">
        <v>20879489640.77</v>
      </c>
      <c r="K39" s="1029">
        <v>23240331280.06345</v>
      </c>
    </row>
    <row r="40" spans="1:11">
      <c r="A40" s="342" t="s">
        <v>104</v>
      </c>
      <c r="B40" s="345">
        <v>363258966.29000002</v>
      </c>
      <c r="C40" s="675">
        <v>634341370.91999996</v>
      </c>
      <c r="D40" s="675">
        <v>1228086945.03</v>
      </c>
      <c r="E40" s="675">
        <v>1713865489.6900001</v>
      </c>
      <c r="F40" s="675">
        <v>1892770092.5300002</v>
      </c>
      <c r="G40" s="675">
        <v>2104231210.3699999</v>
      </c>
      <c r="H40" s="675">
        <v>2141974480.3999999</v>
      </c>
      <c r="I40" s="1029">
        <v>1267899354.7800002</v>
      </c>
      <c r="J40" s="1029">
        <v>1415684504.6899998</v>
      </c>
      <c r="K40" s="1029">
        <v>1379111166.6800001</v>
      </c>
    </row>
    <row r="41" spans="1:11">
      <c r="A41" s="342" t="s">
        <v>105</v>
      </c>
      <c r="B41" s="345">
        <v>842899745.54999995</v>
      </c>
      <c r="C41" s="675">
        <v>1068906639.6999999</v>
      </c>
      <c r="D41" s="675">
        <v>1235226867.6900001</v>
      </c>
      <c r="E41" s="675">
        <v>1860894736.8400002</v>
      </c>
      <c r="F41" s="675">
        <v>2105820380.9400001</v>
      </c>
      <c r="G41" s="675">
        <v>2450272452.1499996</v>
      </c>
      <c r="H41" s="675">
        <v>2919958313.5899997</v>
      </c>
      <c r="I41" s="1029">
        <v>3154025148.5</v>
      </c>
      <c r="J41" s="1029">
        <v>3484316238.0499997</v>
      </c>
      <c r="K41" s="1029">
        <v>3589970408.6681809</v>
      </c>
    </row>
    <row r="42" spans="1:11">
      <c r="A42" s="342" t="s">
        <v>106</v>
      </c>
      <c r="B42" s="345">
        <v>884271272.01999998</v>
      </c>
      <c r="C42" s="675">
        <v>966847310.50999975</v>
      </c>
      <c r="D42" s="675">
        <v>836650961.75</v>
      </c>
      <c r="E42" s="675">
        <v>940818195.94000006</v>
      </c>
      <c r="F42" s="675">
        <v>845703041.16000009</v>
      </c>
      <c r="G42" s="675">
        <v>939144750.38999999</v>
      </c>
      <c r="H42" s="675">
        <v>803330194.25999987</v>
      </c>
      <c r="I42" s="1029">
        <v>812888709.21999991</v>
      </c>
      <c r="J42" s="1029">
        <v>950162920.82000005</v>
      </c>
      <c r="K42" s="1029">
        <v>1127076892.98</v>
      </c>
    </row>
    <row r="43" spans="1:11">
      <c r="A43" s="342" t="s">
        <v>107</v>
      </c>
      <c r="B43" s="345">
        <v>3823817729.02</v>
      </c>
      <c r="C43" s="675">
        <v>4336269424.5499992</v>
      </c>
      <c r="D43" s="675">
        <v>4553200812.6499996</v>
      </c>
      <c r="E43" s="675">
        <v>4653689248.1899996</v>
      </c>
      <c r="F43" s="675">
        <v>5126662253.6199999</v>
      </c>
      <c r="G43" s="675">
        <v>6370813378</v>
      </c>
      <c r="H43" s="675">
        <v>7496656454.2599993</v>
      </c>
      <c r="I43" s="1029">
        <v>8311182190.5700006</v>
      </c>
      <c r="J43" s="1029">
        <v>9035971385.6800003</v>
      </c>
      <c r="K43" s="1029">
        <v>9720692887.7472725</v>
      </c>
    </row>
    <row r="44" spans="1:11">
      <c r="A44" s="342" t="s">
        <v>108</v>
      </c>
      <c r="B44" s="345">
        <v>12958664503.359999</v>
      </c>
      <c r="C44" s="675">
        <v>14723784168.389999</v>
      </c>
      <c r="D44" s="675">
        <v>16960625157.27</v>
      </c>
      <c r="E44" s="675">
        <v>16430272664.849998</v>
      </c>
      <c r="F44" s="675">
        <v>15184592620.960001</v>
      </c>
      <c r="G44" s="675">
        <v>16573484432.859999</v>
      </c>
      <c r="H44" s="675">
        <v>16570448614.059999</v>
      </c>
      <c r="I44" s="1029">
        <v>16904699029.799999</v>
      </c>
      <c r="J44" s="1029">
        <v>17753903222.280003</v>
      </c>
      <c r="K44" s="1029">
        <v>20445210556.510002</v>
      </c>
    </row>
    <row r="45" spans="1:11">
      <c r="A45" s="342" t="s">
        <v>109</v>
      </c>
      <c r="B45" s="345">
        <v>8162390626.9400005</v>
      </c>
      <c r="C45" s="675">
        <v>8719266313.4400005</v>
      </c>
      <c r="D45" s="675">
        <v>9244703786.5499992</v>
      </c>
      <c r="E45" s="675">
        <v>10484322131.379997</v>
      </c>
      <c r="F45" s="675">
        <v>12656727136.58</v>
      </c>
      <c r="G45" s="675">
        <v>12739625606.630001</v>
      </c>
      <c r="H45" s="675">
        <v>12997393025.34</v>
      </c>
      <c r="I45" s="1029">
        <v>13875930934.380003</v>
      </c>
      <c r="J45" s="1029">
        <v>14891684242.680002</v>
      </c>
      <c r="K45" s="1029">
        <v>16329769014.310905</v>
      </c>
    </row>
    <row r="46" spans="1:11">
      <c r="A46" s="342" t="s">
        <v>110</v>
      </c>
      <c r="B46" s="345">
        <v>3728356271.0900002</v>
      </c>
      <c r="C46" s="675">
        <v>4080017536.2199998</v>
      </c>
      <c r="D46" s="675">
        <v>4251857581.6599998</v>
      </c>
      <c r="E46" s="675">
        <v>4098417996.7599998</v>
      </c>
      <c r="F46" s="675">
        <v>4171423810.6399994</v>
      </c>
      <c r="G46" s="675">
        <v>5027304775.7300005</v>
      </c>
      <c r="H46" s="675">
        <v>5488135505.1800003</v>
      </c>
      <c r="I46" s="1029">
        <v>5831008142.9000006</v>
      </c>
      <c r="J46" s="1029">
        <v>6117812144.5500011</v>
      </c>
      <c r="K46" s="1029">
        <v>6679565235.851428</v>
      </c>
    </row>
    <row r="47" spans="1:11">
      <c r="A47" s="342" t="s">
        <v>111</v>
      </c>
      <c r="B47" s="345">
        <v>872385575.0200001</v>
      </c>
      <c r="C47" s="675">
        <v>876188582.84000003</v>
      </c>
      <c r="D47" s="675">
        <v>894812356.96000004</v>
      </c>
      <c r="E47" s="675">
        <v>973268760.41000009</v>
      </c>
      <c r="F47" s="675">
        <v>937033778.43999994</v>
      </c>
      <c r="G47" s="675">
        <v>1132094823.95</v>
      </c>
      <c r="H47" s="675">
        <v>1414015812.1099999</v>
      </c>
      <c r="I47" s="1029">
        <v>1459973282.4400003</v>
      </c>
      <c r="J47" s="1029">
        <v>1564503072.7900002</v>
      </c>
      <c r="K47" s="1029">
        <v>1559380847.6900001</v>
      </c>
    </row>
    <row r="48" spans="1:11">
      <c r="A48" s="342" t="s">
        <v>142</v>
      </c>
      <c r="B48" s="345">
        <v>9582228.0099999998</v>
      </c>
      <c r="C48" s="675">
        <v>16538692.689999999</v>
      </c>
      <c r="D48" s="675">
        <v>10288188.760000002</v>
      </c>
      <c r="E48" s="675">
        <v>22475634.689999998</v>
      </c>
      <c r="F48" s="675">
        <v>7672696.1699999999</v>
      </c>
      <c r="G48" s="675">
        <v>19787453.739999998</v>
      </c>
      <c r="H48" s="675">
        <v>141527464.14000002</v>
      </c>
      <c r="I48" s="1029">
        <v>1207279964.1399999</v>
      </c>
      <c r="J48" s="1029">
        <v>973179732.32999992</v>
      </c>
      <c r="K48" s="1029">
        <v>1213361854.6600001</v>
      </c>
    </row>
    <row r="49" spans="1:13">
      <c r="A49" s="342" t="s">
        <v>226</v>
      </c>
      <c r="B49" s="345">
        <v>4479775652.0299997</v>
      </c>
      <c r="C49" s="675">
        <v>4961999369.0099993</v>
      </c>
      <c r="D49" s="675">
        <v>5128049762.7999992</v>
      </c>
      <c r="E49" s="675">
        <v>5219061844.7099991</v>
      </c>
      <c r="F49" s="675">
        <v>6033282251.6825008</v>
      </c>
      <c r="G49" s="675">
        <v>6946320399.5700006</v>
      </c>
      <c r="H49" s="675">
        <v>8370579741.9999981</v>
      </c>
      <c r="I49" s="1029">
        <v>8760970692</v>
      </c>
      <c r="J49" s="1029">
        <v>10089794170.120001</v>
      </c>
      <c r="K49" s="1029">
        <v>11795121680.999998</v>
      </c>
    </row>
    <row r="50" spans="1:13">
      <c r="A50" s="342" t="s">
        <v>112</v>
      </c>
      <c r="B50" s="345">
        <v>414168585.85000008</v>
      </c>
      <c r="C50" s="675">
        <v>355950276.71000004</v>
      </c>
      <c r="D50" s="675">
        <v>349843924.94</v>
      </c>
      <c r="E50" s="675">
        <v>340457780.75</v>
      </c>
      <c r="F50" s="675">
        <v>308069160.30000001</v>
      </c>
      <c r="G50" s="675">
        <v>405182741.97999996</v>
      </c>
      <c r="H50" s="675">
        <v>565501238.62</v>
      </c>
      <c r="I50" s="1029">
        <v>429203664.21000004</v>
      </c>
      <c r="J50" s="1029">
        <v>440043244.26000005</v>
      </c>
      <c r="K50" s="1029">
        <v>547339247.48999989</v>
      </c>
    </row>
    <row r="51" spans="1:13">
      <c r="A51" s="342" t="s">
        <v>149</v>
      </c>
      <c r="B51" s="345">
        <v>2088663490.7</v>
      </c>
      <c r="C51" s="675">
        <v>2472562362.7900004</v>
      </c>
      <c r="D51" s="675">
        <v>2643390612.5499997</v>
      </c>
      <c r="E51" s="675">
        <v>2803878725.0700002</v>
      </c>
      <c r="F51" s="675">
        <v>2937423956.4199996</v>
      </c>
      <c r="G51" s="675">
        <v>3059996265.5100002</v>
      </c>
      <c r="H51" s="675">
        <v>3428076956.3399997</v>
      </c>
      <c r="I51" s="1029">
        <v>3739935219.6100001</v>
      </c>
      <c r="J51" s="1029">
        <v>3935257007.6799998</v>
      </c>
      <c r="K51" s="1029">
        <v>4288751654.4372721</v>
      </c>
    </row>
    <row r="52" spans="1:13">
      <c r="A52" s="342" t="s">
        <v>113</v>
      </c>
      <c r="B52" s="345">
        <v>3365885846.0699992</v>
      </c>
      <c r="C52" s="675">
        <v>4305691492.1899996</v>
      </c>
      <c r="D52" s="675">
        <v>4310186682.7299995</v>
      </c>
      <c r="E52" s="675">
        <v>4868281965.6599998</v>
      </c>
      <c r="F52" s="675">
        <v>5039885813.3699989</v>
      </c>
      <c r="G52" s="675">
        <v>5329593789.0900002</v>
      </c>
      <c r="H52" s="675">
        <v>6271238659.04</v>
      </c>
      <c r="I52" s="1029">
        <v>6233909025.5599995</v>
      </c>
      <c r="J52" s="1029">
        <v>5923465755.3499994</v>
      </c>
      <c r="K52" s="1029">
        <v>6266457242.9800014</v>
      </c>
    </row>
    <row r="53" spans="1:13">
      <c r="A53" s="342" t="s">
        <v>114</v>
      </c>
      <c r="B53" s="345">
        <v>6308901765.5499992</v>
      </c>
      <c r="C53" s="675">
        <v>7902675521.039999</v>
      </c>
      <c r="D53" s="675">
        <v>8522460993.3500013</v>
      </c>
      <c r="E53" s="675">
        <v>8865479441.1199989</v>
      </c>
      <c r="F53" s="675">
        <v>10785697685.16</v>
      </c>
      <c r="G53" s="675">
        <v>12142009620.680002</v>
      </c>
      <c r="H53" s="675">
        <v>13491452797.76</v>
      </c>
      <c r="I53" s="1029">
        <v>14358060309.239998</v>
      </c>
      <c r="J53" s="1029">
        <v>15542737799.619999</v>
      </c>
      <c r="K53" s="1029">
        <v>17048921712.267578</v>
      </c>
    </row>
    <row r="54" spans="1:13">
      <c r="A54" s="342" t="s">
        <v>447</v>
      </c>
      <c r="B54" s="345">
        <v>12690310843.23</v>
      </c>
      <c r="C54" s="675">
        <v>13700873997.890003</v>
      </c>
      <c r="D54" s="675">
        <v>16240283440.360003</v>
      </c>
      <c r="E54" s="675">
        <v>15749365955.050001</v>
      </c>
      <c r="F54" s="675">
        <v>15725660935.720001</v>
      </c>
      <c r="G54" s="675">
        <v>18158887314.830002</v>
      </c>
      <c r="H54" s="675">
        <v>23120631062.540001</v>
      </c>
      <c r="I54" s="1029">
        <v>15145150768.41</v>
      </c>
      <c r="J54" s="1029">
        <v>15021975861.700001</v>
      </c>
      <c r="K54" s="1029">
        <v>19764760447.93</v>
      </c>
    </row>
    <row r="55" spans="1:13">
      <c r="A55" s="342" t="s">
        <v>115</v>
      </c>
      <c r="B55" s="345">
        <v>33873470701.279999</v>
      </c>
      <c r="C55" s="675">
        <v>38325583846.68</v>
      </c>
      <c r="D55" s="675">
        <v>42919796850.070007</v>
      </c>
      <c r="E55" s="675">
        <v>44264539036.309998</v>
      </c>
      <c r="F55" s="675">
        <v>51460448995.490005</v>
      </c>
      <c r="G55" s="675">
        <v>59071684618.43</v>
      </c>
      <c r="H55" s="675">
        <v>64230045258.669991</v>
      </c>
      <c r="I55" s="1029">
        <v>66630582714.660004</v>
      </c>
      <c r="J55" s="1029">
        <v>68815976986.680023</v>
      </c>
      <c r="K55" s="1029">
        <v>75745877837.104828</v>
      </c>
    </row>
    <row r="56" spans="1:13" ht="15.75" thickBot="1">
      <c r="A56" s="335" t="s">
        <v>116</v>
      </c>
      <c r="B56" s="628">
        <v>555047161842.57007</v>
      </c>
      <c r="C56" s="628">
        <v>628988680680.46008</v>
      </c>
      <c r="D56" s="628">
        <v>667360841969.73999</v>
      </c>
      <c r="E56" s="628">
        <v>726470366564.26001</v>
      </c>
      <c r="F56" s="628">
        <v>797518760752.05994</v>
      </c>
      <c r="G56" s="628">
        <v>915016385775.8573</v>
      </c>
      <c r="H56" s="628">
        <v>1001026609139.45</v>
      </c>
      <c r="I56" s="628">
        <v>1079245139565.1503</v>
      </c>
      <c r="J56" s="628">
        <v>1166204994915.481</v>
      </c>
      <c r="K56" s="628">
        <v>1286010518288.8208</v>
      </c>
    </row>
    <row r="57" spans="1:13">
      <c r="A57" s="341" t="s">
        <v>117</v>
      </c>
      <c r="B57" s="346">
        <v>22621839.039999999</v>
      </c>
      <c r="C57" s="629">
        <v>27774714.529999997</v>
      </c>
      <c r="D57" s="629">
        <v>31935771.859999999</v>
      </c>
      <c r="E57" s="629">
        <v>36614916.589999996</v>
      </c>
      <c r="F57" s="629">
        <v>49367391.730000004</v>
      </c>
      <c r="G57" s="629">
        <v>56495110.99000001</v>
      </c>
      <c r="H57" s="629">
        <v>68976282.189999998</v>
      </c>
      <c r="I57" s="629">
        <v>104492819.39999999</v>
      </c>
      <c r="J57" s="629">
        <v>195798042.75999996</v>
      </c>
      <c r="K57" s="629">
        <v>234120466.34999999</v>
      </c>
    </row>
    <row r="58" spans="1:13">
      <c r="A58" s="341" t="s">
        <v>118</v>
      </c>
      <c r="B58" s="346">
        <v>12376161942.119999</v>
      </c>
      <c r="C58" s="629">
        <v>13858271155.989998</v>
      </c>
      <c r="D58" s="629">
        <v>14755790634.16</v>
      </c>
      <c r="E58" s="629">
        <v>15717479692.689999</v>
      </c>
      <c r="F58" s="629">
        <v>17797787495.709999</v>
      </c>
      <c r="G58" s="629">
        <v>20323367133.209999</v>
      </c>
      <c r="H58" s="629">
        <v>21893696981.950001</v>
      </c>
      <c r="I58" s="629">
        <v>24762460336.330021</v>
      </c>
      <c r="J58" s="629">
        <v>26511009577.429993</v>
      </c>
      <c r="K58" s="629">
        <v>29443469104.769344</v>
      </c>
    </row>
    <row r="59" spans="1:13">
      <c r="A59" s="341" t="s">
        <v>119</v>
      </c>
      <c r="B59" s="346">
        <v>323660306164.58002</v>
      </c>
      <c r="C59" s="629">
        <v>375175997484.23999</v>
      </c>
      <c r="D59" s="629">
        <v>398118333242.45001</v>
      </c>
      <c r="E59" s="629">
        <v>436434730869.17999</v>
      </c>
      <c r="F59" s="629">
        <v>478843562722.28003</v>
      </c>
      <c r="G59" s="629">
        <v>551004462539.45996</v>
      </c>
      <c r="H59" s="629">
        <v>609089635744</v>
      </c>
      <c r="I59" s="629">
        <v>656947997396.5603</v>
      </c>
      <c r="J59" s="629">
        <v>709464981016.14075</v>
      </c>
      <c r="K59" s="629">
        <v>783960094806.4939</v>
      </c>
    </row>
    <row r="60" spans="1:13">
      <c r="A60" s="342" t="s">
        <v>120</v>
      </c>
      <c r="B60" s="345">
        <v>258067222315.70004</v>
      </c>
      <c r="C60" s="629">
        <v>294913735447.97998</v>
      </c>
      <c r="D60" s="629">
        <v>316357534731.17999</v>
      </c>
      <c r="E60" s="675">
        <v>343235321717.53998</v>
      </c>
      <c r="F60" s="675">
        <v>383378490042.98999</v>
      </c>
      <c r="G60" s="675">
        <v>441933150932.52002</v>
      </c>
      <c r="H60" s="675">
        <v>480598014711.08997</v>
      </c>
      <c r="I60" s="675">
        <v>512182773925.0304</v>
      </c>
      <c r="J60" s="675">
        <v>559667745008.82068</v>
      </c>
      <c r="K60" s="675">
        <v>619853487701.40723</v>
      </c>
    </row>
    <row r="61" spans="1:13">
      <c r="A61" s="342" t="s">
        <v>121</v>
      </c>
      <c r="B61" s="345">
        <v>6044937061.9099998</v>
      </c>
      <c r="C61" s="629">
        <v>6566970044.9499998</v>
      </c>
      <c r="D61" s="629">
        <v>6768700559.3500004</v>
      </c>
      <c r="E61" s="675">
        <v>7215885290.2299986</v>
      </c>
      <c r="F61" s="675">
        <v>7958825680.8500004</v>
      </c>
      <c r="G61" s="675">
        <v>8529119288.8500004</v>
      </c>
      <c r="H61" s="675">
        <v>9191085417.8999996</v>
      </c>
      <c r="I61" s="675">
        <v>9766036966.2900009</v>
      </c>
      <c r="J61" s="675">
        <v>10048647819.420002</v>
      </c>
      <c r="K61" s="675">
        <v>11547092118.829889</v>
      </c>
    </row>
    <row r="62" spans="1:13">
      <c r="A62" s="342" t="s">
        <v>122</v>
      </c>
      <c r="B62" s="345">
        <v>59548146786.969994</v>
      </c>
      <c r="C62" s="629">
        <v>73695291991.309998</v>
      </c>
      <c r="D62" s="629">
        <v>74992097951.919998</v>
      </c>
      <c r="E62" s="675">
        <v>85983523861.410004</v>
      </c>
      <c r="F62" s="675">
        <v>87506246998.440002</v>
      </c>
      <c r="G62" s="675">
        <v>100542192318.08998</v>
      </c>
      <c r="H62" s="675">
        <v>119300535615.00999</v>
      </c>
      <c r="I62" s="675">
        <v>134999186505.23996</v>
      </c>
      <c r="J62" s="675">
        <v>139748588187.90002</v>
      </c>
      <c r="K62" s="675">
        <v>152559514986.25674</v>
      </c>
    </row>
    <row r="63" spans="1:13">
      <c r="A63" s="341" t="s">
        <v>123</v>
      </c>
      <c r="B63" s="346">
        <v>60959110064.130005</v>
      </c>
      <c r="C63" s="629">
        <v>66706206167.830009</v>
      </c>
      <c r="D63" s="629">
        <v>68006157256.160004</v>
      </c>
      <c r="E63" s="629">
        <v>71328125923.550003</v>
      </c>
      <c r="F63" s="629">
        <v>74538824170.790009</v>
      </c>
      <c r="G63" s="629">
        <v>79386428423.630005</v>
      </c>
      <c r="H63" s="629">
        <v>86420601246.230011</v>
      </c>
      <c r="I63" s="629">
        <v>89560462578.150009</v>
      </c>
      <c r="J63" s="629">
        <v>92163276113.559982</v>
      </c>
      <c r="K63" s="629">
        <v>95657831330.201431</v>
      </c>
      <c r="L63" s="1420"/>
      <c r="M63" s="1418"/>
    </row>
    <row r="64" spans="1:13" ht="17.25">
      <c r="A64" s="341" t="s">
        <v>1633</v>
      </c>
      <c r="B64" s="346">
        <v>2585328285.9000001</v>
      </c>
      <c r="C64" s="629">
        <v>1945257129.25</v>
      </c>
      <c r="D64" s="629">
        <v>2052975675.0599999</v>
      </c>
      <c r="E64" s="629">
        <v>2724305295.9599996</v>
      </c>
      <c r="F64" s="629">
        <v>3118442848.2300005</v>
      </c>
      <c r="G64" s="629">
        <v>2726093623.4072728</v>
      </c>
      <c r="H64" s="629">
        <v>2152322452.7199998</v>
      </c>
      <c r="I64" s="629">
        <v>2952837561.75</v>
      </c>
      <c r="J64" s="629">
        <v>2965454181.5899997</v>
      </c>
      <c r="K64" s="629">
        <v>3207052829.2319999</v>
      </c>
      <c r="L64" s="1421"/>
      <c r="M64" s="1418"/>
    </row>
    <row r="65" spans="1:13">
      <c r="A65" s="341" t="s">
        <v>125</v>
      </c>
      <c r="B65" s="346">
        <v>58688913325.779999</v>
      </c>
      <c r="C65" s="629">
        <v>63645822267.900002</v>
      </c>
      <c r="D65" s="629">
        <v>68985478220.660004</v>
      </c>
      <c r="E65" s="629">
        <v>76861569534.019989</v>
      </c>
      <c r="F65" s="629">
        <v>87981631966.019989</v>
      </c>
      <c r="G65" s="629">
        <v>106191933136.25002</v>
      </c>
      <c r="H65" s="629">
        <v>113025384768.26999</v>
      </c>
      <c r="I65" s="629">
        <v>121739594216.93005</v>
      </c>
      <c r="J65" s="629">
        <v>136651035255.27003</v>
      </c>
      <c r="K65" s="629">
        <v>153432383052.84158</v>
      </c>
      <c r="L65" s="1419"/>
      <c r="M65" s="1418"/>
    </row>
    <row r="66" spans="1:13">
      <c r="A66" s="341" t="s">
        <v>126</v>
      </c>
      <c r="B66" s="346">
        <v>14228589587.65</v>
      </c>
      <c r="C66" s="629">
        <v>15249683159.619999</v>
      </c>
      <c r="D66" s="629">
        <v>14908135075.029999</v>
      </c>
      <c r="E66" s="629">
        <v>15081110024.799999</v>
      </c>
      <c r="F66" s="629">
        <v>14602121492.540003</v>
      </c>
      <c r="G66" s="629">
        <v>17201192410.91</v>
      </c>
      <c r="H66" s="629">
        <v>16981512909.320002</v>
      </c>
      <c r="I66" s="629">
        <v>18658368941.459999</v>
      </c>
      <c r="J66" s="629">
        <v>20642229695.269997</v>
      </c>
      <c r="K66" s="629">
        <v>23902809149.045746</v>
      </c>
      <c r="L66" s="1419"/>
      <c r="M66" s="1418"/>
    </row>
    <row r="67" spans="1:13">
      <c r="A67" s="341" t="s">
        <v>127</v>
      </c>
      <c r="B67" s="346">
        <v>56127924449.799995</v>
      </c>
      <c r="C67" s="629">
        <v>61302725885.609993</v>
      </c>
      <c r="D67" s="629">
        <v>66844337750.779999</v>
      </c>
      <c r="E67" s="629">
        <v>71973472220.929993</v>
      </c>
      <c r="F67" s="629">
        <v>79245825283.429993</v>
      </c>
      <c r="G67" s="629">
        <v>93095032269.559998</v>
      </c>
      <c r="H67" s="629">
        <v>100360997620.98001</v>
      </c>
      <c r="I67" s="629">
        <v>108358630823.34</v>
      </c>
      <c r="J67" s="629">
        <v>114202283664.55011</v>
      </c>
      <c r="K67" s="629">
        <v>121579635572.29529</v>
      </c>
      <c r="L67" s="1419"/>
      <c r="M67" s="1418"/>
    </row>
    <row r="68" spans="1:13">
      <c r="A68" s="341" t="s">
        <v>128</v>
      </c>
      <c r="B68" s="346">
        <v>307931544.65000004</v>
      </c>
      <c r="C68" s="629">
        <v>358018042.75999999</v>
      </c>
      <c r="D68" s="629">
        <v>389901243.44</v>
      </c>
      <c r="E68" s="629">
        <v>409740727.60000002</v>
      </c>
      <c r="F68" s="629">
        <v>434751995.33999997</v>
      </c>
      <c r="G68" s="629">
        <v>478352583.64999998</v>
      </c>
      <c r="H68" s="629">
        <v>548736984.17000008</v>
      </c>
      <c r="I68" s="629">
        <v>586294795.36000001</v>
      </c>
      <c r="J68" s="629">
        <v>634725925.56000006</v>
      </c>
      <c r="K68" s="629">
        <v>749535811.11000013</v>
      </c>
      <c r="L68" s="1419"/>
      <c r="M68" s="1418"/>
    </row>
    <row r="69" spans="1:13">
      <c r="A69" s="341" t="s">
        <v>129</v>
      </c>
      <c r="B69" s="346">
        <v>655068573.58999991</v>
      </c>
      <c r="C69" s="629">
        <v>677047023.65999997</v>
      </c>
      <c r="D69" s="629">
        <v>775775007.36000001</v>
      </c>
      <c r="E69" s="629">
        <v>943025714.17999995</v>
      </c>
      <c r="F69" s="629">
        <v>1045119762.5799998</v>
      </c>
      <c r="G69" s="629">
        <v>1159696579.01</v>
      </c>
      <c r="H69" s="629">
        <v>1135768778.4300001</v>
      </c>
      <c r="I69" s="629">
        <v>1461675271.0899997</v>
      </c>
      <c r="J69" s="629">
        <v>1438863770.26</v>
      </c>
      <c r="K69" s="629">
        <v>2002946478.3927262</v>
      </c>
      <c r="L69" s="1419"/>
      <c r="M69" s="1418"/>
    </row>
    <row r="70" spans="1:13">
      <c r="A70" s="341" t="s">
        <v>130</v>
      </c>
      <c r="B70" s="346">
        <v>25435206065.330002</v>
      </c>
      <c r="C70" s="629">
        <v>30041877649.070004</v>
      </c>
      <c r="D70" s="629">
        <v>32492022092.779995</v>
      </c>
      <c r="E70" s="629">
        <v>34960191644.760002</v>
      </c>
      <c r="F70" s="629">
        <v>39861325623.409996</v>
      </c>
      <c r="G70" s="629">
        <v>43393331965.779991</v>
      </c>
      <c r="H70" s="629">
        <v>49348975371.190002</v>
      </c>
      <c r="I70" s="629">
        <v>54112324824.780014</v>
      </c>
      <c r="J70" s="629">
        <v>61335337673.090012</v>
      </c>
      <c r="K70" s="629">
        <v>71840639688.088425</v>
      </c>
      <c r="L70" s="1419"/>
      <c r="M70" s="1418"/>
    </row>
    <row r="71" spans="1:13">
      <c r="A71" s="377" t="s">
        <v>315</v>
      </c>
      <c r="B71" s="347">
        <f t="shared" ref="B71:K71" si="0">+B56+B29+B24</f>
        <v>740305382731.66016</v>
      </c>
      <c r="C71" s="347">
        <f t="shared" si="0"/>
        <v>836092662014.5</v>
      </c>
      <c r="D71" s="347">
        <f t="shared" si="0"/>
        <v>895099546162.78003</v>
      </c>
      <c r="E71" s="347">
        <f t="shared" si="0"/>
        <v>971283668902.83997</v>
      </c>
      <c r="F71" s="347">
        <f t="shared" si="0"/>
        <v>1088308206974.8224</v>
      </c>
      <c r="G71" s="347">
        <f t="shared" si="0"/>
        <v>1235437402185.3772</v>
      </c>
      <c r="H71" s="347">
        <f t="shared" si="0"/>
        <v>1353237351669.0618</v>
      </c>
      <c r="I71" s="347">
        <f t="shared" si="0"/>
        <v>1444517035988.5603</v>
      </c>
      <c r="J71" s="347">
        <f>+J56+J29+J24</f>
        <v>1553670235110.2009</v>
      </c>
      <c r="K71" s="347">
        <f t="shared" si="0"/>
        <v>1709545956615.7144</v>
      </c>
    </row>
    <row r="72" spans="1:13" ht="15.75">
      <c r="A72" s="656" t="s">
        <v>1846</v>
      </c>
      <c r="B72" s="348"/>
      <c r="C72" s="349"/>
      <c r="D72" s="350"/>
      <c r="E72" s="16"/>
      <c r="F72" s="9"/>
      <c r="G72" s="9"/>
      <c r="H72" s="9"/>
      <c r="I72" s="9"/>
      <c r="J72" s="9"/>
      <c r="K72" s="214"/>
    </row>
    <row r="73" spans="1:13" ht="15" customHeight="1">
      <c r="A73" s="707" t="s">
        <v>562</v>
      </c>
      <c r="B73" s="9"/>
      <c r="C73" s="9"/>
      <c r="D73" s="9"/>
      <c r="E73" s="16"/>
      <c r="F73" s="9"/>
      <c r="G73" s="9"/>
      <c r="H73" s="9"/>
      <c r="I73" s="9"/>
      <c r="J73" s="9"/>
      <c r="K73" s="9"/>
    </row>
    <row r="74" spans="1:13" ht="15.75">
      <c r="A74" s="7" t="s">
        <v>499</v>
      </c>
      <c r="B74" s="9"/>
      <c r="C74" s="9"/>
      <c r="D74" s="9"/>
      <c r="E74" s="16"/>
      <c r="F74" s="9"/>
      <c r="G74" s="9"/>
      <c r="H74" s="9"/>
      <c r="I74" s="9"/>
      <c r="J74" s="9"/>
      <c r="K74" s="9"/>
    </row>
    <row r="75" spans="1:13" ht="15.75">
      <c r="A75" s="7" t="s">
        <v>500</v>
      </c>
      <c r="B75" s="9"/>
      <c r="C75" s="9"/>
      <c r="D75" s="9"/>
      <c r="E75" s="608"/>
      <c r="F75" s="9"/>
      <c r="G75" s="9"/>
      <c r="H75" s="9"/>
      <c r="I75" s="9"/>
      <c r="J75" s="9"/>
      <c r="K75" s="9"/>
    </row>
    <row r="76" spans="1:13" ht="15.75">
      <c r="A76" s="1194" t="s">
        <v>1632</v>
      </c>
      <c r="B76"/>
      <c r="C76" s="1015"/>
      <c r="D76" s="9"/>
      <c r="E76" s="608"/>
      <c r="F76" s="9"/>
      <c r="G76" s="9"/>
      <c r="H76" s="9"/>
      <c r="I76" s="9"/>
      <c r="J76" s="9"/>
      <c r="K76" s="9"/>
    </row>
    <row r="77" spans="1:13" ht="15.75">
      <c r="A77" s="1669" t="s">
        <v>1634</v>
      </c>
      <c r="B77" s="1669"/>
      <c r="C77" s="1669"/>
      <c r="D77" s="9"/>
      <c r="E77" s="608"/>
      <c r="F77" s="9"/>
      <c r="G77" s="9"/>
      <c r="H77" s="9"/>
      <c r="I77" s="9"/>
      <c r="J77" s="9"/>
      <c r="K77" s="9"/>
    </row>
    <row r="78" spans="1:13" ht="15.75">
      <c r="A78" s="7" t="s">
        <v>132</v>
      </c>
    </row>
    <row r="80" spans="1:13">
      <c r="B80" s="346"/>
      <c r="C80" s="346"/>
      <c r="D80" s="346"/>
      <c r="E80" s="346"/>
      <c r="F80" s="346"/>
      <c r="G80" s="346"/>
      <c r="H80" s="346"/>
      <c r="I80" s="346"/>
      <c r="J80" s="346"/>
      <c r="K80" s="346"/>
    </row>
    <row r="81" spans="1:1" ht="15.75">
      <c r="A81" s="653"/>
    </row>
  </sheetData>
  <mergeCells count="12">
    <mergeCell ref="K22:K23"/>
    <mergeCell ref="A77:C77"/>
    <mergeCell ref="E22:E23"/>
    <mergeCell ref="A22:A23"/>
    <mergeCell ref="D22:D23"/>
    <mergeCell ref="B22:B23"/>
    <mergeCell ref="C22:C23"/>
    <mergeCell ref="J22:J23"/>
    <mergeCell ref="I22:I23"/>
    <mergeCell ref="H22:H23"/>
    <mergeCell ref="G22:G23"/>
    <mergeCell ref="F22:F23"/>
  </mergeCells>
  <phoneticPr fontId="0" type="noConversion"/>
  <pageMargins left="0.49" right="0.56000000000000005" top="0.5" bottom="0.5" header="0.31496062992125984" footer="0.31496062992125984"/>
  <pageSetup scale="50" orientation="portrait" r:id="rId1"/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Sheet140">
    <pageSetUpPr fitToPage="1"/>
  </sheetPr>
  <dimension ref="A2:R36"/>
  <sheetViews>
    <sheetView showGridLines="0" topLeftCell="A13" zoomScaleNormal="100" workbookViewId="0">
      <selection activeCell="N28" sqref="N28"/>
    </sheetView>
  </sheetViews>
  <sheetFormatPr defaultRowHeight="15"/>
  <cols>
    <col min="1" max="1" width="12.42578125" style="202" customWidth="1"/>
    <col min="2" max="8" width="14.7109375" style="202" customWidth="1"/>
    <col min="9" max="9" width="13.28515625" style="202" customWidth="1"/>
    <col min="10" max="10" width="14.7109375" style="202" customWidth="1"/>
    <col min="11" max="11" width="15.7109375" style="202" customWidth="1"/>
    <col min="12" max="13" width="9.140625" style="202"/>
    <col min="14" max="14" width="12.85546875" style="202" bestFit="1" customWidth="1"/>
    <col min="15" max="16384" width="9.140625" style="202"/>
  </cols>
  <sheetData>
    <row r="2" spans="1:11">
      <c r="A2" s="61" t="s">
        <v>231</v>
      </c>
      <c r="B2" s="62"/>
      <c r="C2" s="62"/>
      <c r="D2" s="61"/>
      <c r="E2" s="61"/>
      <c r="F2" s="61"/>
      <c r="G2" s="61"/>
      <c r="H2" s="61"/>
      <c r="I2" s="61"/>
      <c r="J2" s="1145"/>
      <c r="K2" s="1145">
        <v>145</v>
      </c>
    </row>
    <row r="10" spans="1:11">
      <c r="A10" s="1678" t="s">
        <v>240</v>
      </c>
      <c r="B10" s="1679"/>
      <c r="C10" s="1679"/>
    </row>
    <row r="11" spans="1:11" ht="16.5" customHeight="1">
      <c r="A11" s="206" t="s">
        <v>1184</v>
      </c>
      <c r="B11" s="815"/>
      <c r="C11" s="815"/>
    </row>
    <row r="12" spans="1:11">
      <c r="A12" s="1680" t="s">
        <v>401</v>
      </c>
      <c r="B12" s="1680"/>
      <c r="C12" s="1680"/>
    </row>
    <row r="13" spans="1:11">
      <c r="A13" s="806" t="s">
        <v>1710</v>
      </c>
      <c r="B13" s="787"/>
      <c r="C13" s="787"/>
    </row>
    <row r="14" spans="1:11">
      <c r="A14" s="1680" t="s">
        <v>134</v>
      </c>
      <c r="B14" s="1680"/>
      <c r="C14" s="1680"/>
    </row>
    <row r="15" spans="1:11" ht="16.5" customHeight="1">
      <c r="A15" s="1610" t="s">
        <v>1160</v>
      </c>
      <c r="B15" s="1682"/>
      <c r="C15" s="1682"/>
      <c r="D15" s="1682"/>
      <c r="E15" s="1682"/>
      <c r="F15" s="1682"/>
      <c r="G15" s="1682"/>
      <c r="H15" s="1682"/>
      <c r="I15" s="1682"/>
      <c r="J15" s="642"/>
      <c r="K15" s="642"/>
    </row>
    <row r="16" spans="1:11" ht="17.25">
      <c r="A16" s="1681"/>
      <c r="B16" s="1174">
        <v>2009</v>
      </c>
      <c r="C16" s="1174">
        <v>2010</v>
      </c>
      <c r="D16" s="1174">
        <v>2011</v>
      </c>
      <c r="E16" s="1175">
        <v>2012</v>
      </c>
      <c r="F16" s="1175">
        <v>2013</v>
      </c>
      <c r="G16" s="1175">
        <v>2014</v>
      </c>
      <c r="H16" s="1175">
        <v>2015</v>
      </c>
      <c r="I16" s="1175">
        <v>2016</v>
      </c>
      <c r="J16" s="1175">
        <v>2017</v>
      </c>
      <c r="K16" s="642" t="s">
        <v>1690</v>
      </c>
    </row>
    <row r="17" spans="1:18">
      <c r="A17" s="260" t="s">
        <v>395</v>
      </c>
      <c r="B17" s="256">
        <v>1067587.5</v>
      </c>
      <c r="C17" s="256">
        <v>1110801.1399999999</v>
      </c>
      <c r="D17" s="257">
        <v>1252617.7600000002</v>
      </c>
      <c r="E17" s="257">
        <v>1280022.67</v>
      </c>
      <c r="F17" s="257">
        <v>954884.07</v>
      </c>
      <c r="G17" s="607">
        <v>1163679.82</v>
      </c>
      <c r="H17" s="851">
        <v>1137000.52</v>
      </c>
      <c r="I17" s="959">
        <v>1071942.4900000002</v>
      </c>
      <c r="J17" s="1135">
        <v>1163844.3900000001</v>
      </c>
      <c r="K17" s="1361">
        <v>1170224.5399999998</v>
      </c>
      <c r="L17" s="607"/>
      <c r="M17" s="607"/>
      <c r="N17" s="607"/>
      <c r="O17" s="607"/>
      <c r="P17" s="607"/>
      <c r="Q17" s="607"/>
      <c r="R17" s="607"/>
    </row>
    <row r="18" spans="1:18">
      <c r="A18" s="260" t="s">
        <v>355</v>
      </c>
      <c r="B18" s="256">
        <v>1046652.26</v>
      </c>
      <c r="C18" s="256">
        <v>1272404.22</v>
      </c>
      <c r="D18" s="257">
        <v>1340594.2999999998</v>
      </c>
      <c r="E18" s="257">
        <v>1444589.49</v>
      </c>
      <c r="F18" s="257">
        <v>946088.6</v>
      </c>
      <c r="G18" s="607">
        <v>969419.32</v>
      </c>
      <c r="H18" s="851">
        <v>1104021.3799999999</v>
      </c>
      <c r="I18" s="959">
        <v>1232068.0899999999</v>
      </c>
      <c r="J18" s="1135">
        <v>1131543.22</v>
      </c>
      <c r="K18" s="1361">
        <v>1252895.4899999998</v>
      </c>
    </row>
    <row r="19" spans="1:18">
      <c r="A19" s="260" t="s">
        <v>356</v>
      </c>
      <c r="B19" s="256">
        <v>1237659.47</v>
      </c>
      <c r="C19" s="256">
        <v>1704619.13</v>
      </c>
      <c r="D19" s="257">
        <v>1614948.7700000003</v>
      </c>
      <c r="E19" s="257">
        <v>1617708.21</v>
      </c>
      <c r="F19" s="257">
        <v>1274080.97</v>
      </c>
      <c r="G19" s="607">
        <v>1270649.2699999998</v>
      </c>
      <c r="H19" s="851">
        <v>1462454.8699999999</v>
      </c>
      <c r="I19" s="959">
        <v>1486064.47</v>
      </c>
      <c r="J19" s="1135">
        <v>1495801.09</v>
      </c>
      <c r="K19" s="1361">
        <v>1634945.75</v>
      </c>
    </row>
    <row r="20" spans="1:18">
      <c r="A20" s="260" t="s">
        <v>357</v>
      </c>
      <c r="B20" s="256">
        <v>1351283.16</v>
      </c>
      <c r="C20" s="257">
        <v>1436608.4400000002</v>
      </c>
      <c r="D20" s="257">
        <v>1658238.1</v>
      </c>
      <c r="E20" s="257">
        <v>1360743.38</v>
      </c>
      <c r="F20" s="257">
        <v>1038859.4600000001</v>
      </c>
      <c r="G20" s="607">
        <v>1303854.58</v>
      </c>
      <c r="H20" s="851">
        <v>1291137.2</v>
      </c>
      <c r="I20" s="959">
        <v>1333385.6499999999</v>
      </c>
      <c r="J20" s="1135">
        <v>1296778.7899999998</v>
      </c>
      <c r="K20" s="1361">
        <v>1362536.17</v>
      </c>
    </row>
    <row r="21" spans="1:18">
      <c r="A21" s="260" t="s">
        <v>358</v>
      </c>
      <c r="B21" s="256">
        <v>1169538.76</v>
      </c>
      <c r="C21" s="256">
        <v>1512041.3000000003</v>
      </c>
      <c r="D21" s="257">
        <v>1516585.26</v>
      </c>
      <c r="E21" s="257">
        <v>1634353.5999999999</v>
      </c>
      <c r="F21" s="257">
        <v>1250476.6399999999</v>
      </c>
      <c r="G21" s="607">
        <v>1284375.9700000002</v>
      </c>
      <c r="H21" s="851">
        <v>1403803.8</v>
      </c>
      <c r="I21" s="959">
        <v>1398357.81</v>
      </c>
      <c r="J21" s="1135">
        <v>1365932.28</v>
      </c>
      <c r="K21" s="1361">
        <v>1434715.1900000002</v>
      </c>
    </row>
    <row r="22" spans="1:18">
      <c r="A22" s="260" t="s">
        <v>359</v>
      </c>
      <c r="B22" s="256">
        <v>1345118.27</v>
      </c>
      <c r="C22" s="258">
        <v>1413824.9999999998</v>
      </c>
      <c r="D22" s="257">
        <v>1585276.14</v>
      </c>
      <c r="E22" s="257">
        <v>1469295.8600000003</v>
      </c>
      <c r="F22" s="257">
        <v>1193406.8100000003</v>
      </c>
      <c r="G22" s="607">
        <v>1270763.04</v>
      </c>
      <c r="H22" s="851">
        <v>1367175.83</v>
      </c>
      <c r="I22" s="959">
        <v>1395837.3</v>
      </c>
      <c r="J22" s="1135">
        <v>1498939.9100000001</v>
      </c>
      <c r="K22" s="1361">
        <v>1625677.9200000002</v>
      </c>
    </row>
    <row r="23" spans="1:18">
      <c r="A23" s="260" t="s">
        <v>360</v>
      </c>
      <c r="B23" s="256">
        <v>1440829.91</v>
      </c>
      <c r="C23" s="258">
        <v>1451575.8</v>
      </c>
      <c r="D23" s="257">
        <v>1479755.25</v>
      </c>
      <c r="E23" s="257">
        <v>1415775.76</v>
      </c>
      <c r="F23" s="257">
        <v>1286127.22</v>
      </c>
      <c r="G23" s="607">
        <v>1290997.72</v>
      </c>
      <c r="H23" s="851">
        <v>1453687.05</v>
      </c>
      <c r="I23" s="959">
        <v>1522872.9100000001</v>
      </c>
      <c r="J23" s="1135">
        <v>1669525.5</v>
      </c>
      <c r="K23" s="1361">
        <v>1648508.43</v>
      </c>
    </row>
    <row r="24" spans="1:18">
      <c r="A24" s="260" t="s">
        <v>361</v>
      </c>
      <c r="B24" s="256">
        <v>1304204.93</v>
      </c>
      <c r="C24" s="256">
        <v>1616564.6</v>
      </c>
      <c r="D24" s="257">
        <v>1577229.55</v>
      </c>
      <c r="E24" s="257">
        <v>1398873.51</v>
      </c>
      <c r="F24" s="257">
        <v>1451189.68</v>
      </c>
      <c r="G24" s="607">
        <v>1303071.8599999999</v>
      </c>
      <c r="H24" s="851">
        <v>1395239.25</v>
      </c>
      <c r="I24" s="959">
        <v>1510144.97</v>
      </c>
      <c r="J24" s="1135">
        <v>1941084.9400000002</v>
      </c>
      <c r="K24" s="1361">
        <v>1629331.18</v>
      </c>
    </row>
    <row r="25" spans="1:18">
      <c r="A25" s="260" t="s">
        <v>362</v>
      </c>
      <c r="B25" s="256">
        <v>1316452.1399999999</v>
      </c>
      <c r="C25" s="256">
        <v>1516030.03</v>
      </c>
      <c r="D25" s="257">
        <v>1515298.6300000001</v>
      </c>
      <c r="E25" s="257">
        <v>1320819.3000000003</v>
      </c>
      <c r="F25" s="257">
        <v>1181464.1099999999</v>
      </c>
      <c r="G25" s="607">
        <v>1226173.5</v>
      </c>
      <c r="H25" s="851">
        <v>1349466.76</v>
      </c>
      <c r="I25" s="959">
        <v>1383607.7</v>
      </c>
      <c r="J25" s="1135">
        <v>898679.99</v>
      </c>
      <c r="K25" s="1361">
        <v>1321529.94</v>
      </c>
    </row>
    <row r="26" spans="1:18">
      <c r="A26" s="260" t="s">
        <v>363</v>
      </c>
      <c r="B26" s="256">
        <v>1376737.94</v>
      </c>
      <c r="C26" s="256">
        <v>1522584.04</v>
      </c>
      <c r="D26" s="257">
        <v>1478707.23</v>
      </c>
      <c r="E26" s="257">
        <v>1300150.3599999999</v>
      </c>
      <c r="F26" s="257">
        <v>1312327.6799999999</v>
      </c>
      <c r="G26" s="607">
        <v>1473952.7200000002</v>
      </c>
      <c r="H26" s="851">
        <v>1432159.03</v>
      </c>
      <c r="I26" s="959">
        <v>1488132.6199999999</v>
      </c>
      <c r="J26" s="1135">
        <v>1271693.3499999999</v>
      </c>
      <c r="K26" s="1361">
        <v>1526605.5699999998</v>
      </c>
    </row>
    <row r="27" spans="1:18">
      <c r="A27" s="260" t="s">
        <v>364</v>
      </c>
      <c r="B27" s="256">
        <v>1570706.72</v>
      </c>
      <c r="C27" s="256">
        <v>1664084.0300000003</v>
      </c>
      <c r="D27" s="257">
        <v>1722866.07</v>
      </c>
      <c r="E27" s="257">
        <v>1385974.75</v>
      </c>
      <c r="F27" s="257">
        <v>1421797.88</v>
      </c>
      <c r="G27" s="607">
        <v>1433699.84</v>
      </c>
      <c r="H27" s="851">
        <v>1458627.78</v>
      </c>
      <c r="I27" s="959">
        <v>1435776.9200000002</v>
      </c>
      <c r="J27" s="1135">
        <v>1438670.83</v>
      </c>
      <c r="K27" s="1361">
        <v>1625954.8699999999</v>
      </c>
    </row>
    <row r="28" spans="1:18">
      <c r="A28" s="260" t="s">
        <v>365</v>
      </c>
      <c r="B28" s="256">
        <v>2259418.04</v>
      </c>
      <c r="C28" s="256">
        <v>2157668.3800000004</v>
      </c>
      <c r="D28" s="257">
        <v>2194983.7800000003</v>
      </c>
      <c r="E28" s="257">
        <v>1676525.91</v>
      </c>
      <c r="F28" s="257">
        <v>1944198.71</v>
      </c>
      <c r="G28" s="607">
        <v>1992030.77</v>
      </c>
      <c r="H28" s="851">
        <v>1953914.1600000001</v>
      </c>
      <c r="I28" s="959">
        <v>1897403</v>
      </c>
      <c r="J28" s="1135">
        <v>2040376.2899999998</v>
      </c>
      <c r="K28" s="1361">
        <v>2260158.36</v>
      </c>
    </row>
    <row r="29" spans="1:18">
      <c r="A29" s="530" t="s">
        <v>131</v>
      </c>
      <c r="B29" s="259">
        <v>16486189.100000001</v>
      </c>
      <c r="C29" s="259">
        <v>18378806.109999999</v>
      </c>
      <c r="D29" s="259">
        <v>18937100.840000004</v>
      </c>
      <c r="E29" s="259">
        <v>17304832.800000001</v>
      </c>
      <c r="F29" s="259">
        <v>15254901.829999998</v>
      </c>
      <c r="G29" s="259">
        <v>15982668.41</v>
      </c>
      <c r="H29" s="259">
        <v>16808687.629999999</v>
      </c>
      <c r="I29" s="259">
        <v>17155593.93</v>
      </c>
      <c r="J29" s="259">
        <v>17212870.579999998</v>
      </c>
      <c r="K29" s="259">
        <v>18493083.41</v>
      </c>
    </row>
    <row r="30" spans="1:18" ht="14.25" customHeight="1">
      <c r="A30" s="804" t="s">
        <v>481</v>
      </c>
      <c r="B30" s="802"/>
      <c r="C30" s="802"/>
      <c r="D30" s="802"/>
      <c r="E30" s="654"/>
    </row>
    <row r="31" spans="1:18" ht="14.25" customHeight="1">
      <c r="A31" s="804" t="s">
        <v>600</v>
      </c>
      <c r="B31" s="802"/>
      <c r="C31" s="802"/>
      <c r="D31" s="802"/>
      <c r="E31" s="654"/>
    </row>
    <row r="32" spans="1:18" ht="14.25" customHeight="1">
      <c r="A32" s="804" t="s">
        <v>482</v>
      </c>
      <c r="B32" s="802"/>
      <c r="C32" s="802"/>
      <c r="D32" s="802"/>
      <c r="E32" s="654"/>
    </row>
    <row r="33" spans="1:5">
      <c r="A33" s="654" t="s">
        <v>478</v>
      </c>
      <c r="B33" s="802"/>
      <c r="C33" s="802"/>
      <c r="D33" s="802"/>
      <c r="E33" s="654"/>
    </row>
    <row r="34" spans="1:5" ht="15" customHeight="1">
      <c r="A34" s="794" t="s">
        <v>227</v>
      </c>
      <c r="B34" s="794"/>
      <c r="C34" s="794"/>
      <c r="D34" s="794"/>
      <c r="E34" s="794"/>
    </row>
    <row r="35" spans="1:5" ht="15" customHeight="1">
      <c r="A35" s="1676" t="s">
        <v>1883</v>
      </c>
      <c r="B35" s="1676"/>
      <c r="C35" s="1676"/>
      <c r="D35" s="1676"/>
      <c r="E35" s="922"/>
    </row>
    <row r="36" spans="1:5" ht="52.5" customHeight="1">
      <c r="A36" s="1677" t="s">
        <v>1380</v>
      </c>
      <c r="B36" s="1677"/>
      <c r="C36" s="1677"/>
      <c r="D36" s="1677"/>
      <c r="E36" s="1677"/>
    </row>
  </sheetData>
  <mergeCells count="7">
    <mergeCell ref="A35:D35"/>
    <mergeCell ref="A36:E36"/>
    <mergeCell ref="A10:C10"/>
    <mergeCell ref="A12:C12"/>
    <mergeCell ref="A14:C14"/>
    <mergeCell ref="A15:A16"/>
    <mergeCell ref="B15:I15"/>
  </mergeCells>
  <phoneticPr fontId="0" type="noConversion"/>
  <pageMargins left="0.79" right="0.70866141732283472" top="0.53" bottom="1.1000000000000001" header="0.31496062992125984" footer="0.31496062992125984"/>
  <pageSetup scale="77" orientation="landscape" r:id="rId1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Sheet141"/>
  <dimension ref="A2:R67"/>
  <sheetViews>
    <sheetView showGridLines="0" zoomScaleNormal="100" zoomScaleSheetLayoutView="100" workbookViewId="0">
      <selection activeCell="K29" sqref="K29"/>
    </sheetView>
  </sheetViews>
  <sheetFormatPr defaultRowHeight="15"/>
  <cols>
    <col min="1" max="1" width="17.140625" style="202" customWidth="1"/>
    <col min="2" max="2" width="14.85546875" style="202" customWidth="1"/>
    <col min="3" max="3" width="14.7109375" style="202" customWidth="1"/>
    <col min="4" max="6" width="15.140625" style="202" customWidth="1"/>
    <col min="7" max="7" width="15" style="202" customWidth="1"/>
    <col min="8" max="8" width="14.85546875" style="202" customWidth="1"/>
    <col min="9" max="9" width="12.140625" style="202" customWidth="1"/>
    <col min="10" max="11" width="12.28515625" style="202" bestFit="1" customWidth="1"/>
    <col min="12" max="16384" width="9.140625" style="202"/>
  </cols>
  <sheetData>
    <row r="2" spans="1:11">
      <c r="A2" s="61" t="s">
        <v>231</v>
      </c>
      <c r="B2" s="62"/>
      <c r="C2" s="62"/>
      <c r="D2" s="61"/>
      <c r="E2" s="61"/>
      <c r="F2" s="61"/>
      <c r="G2" s="61"/>
      <c r="H2" s="61"/>
      <c r="I2" s="61"/>
      <c r="J2" s="1145"/>
      <c r="K2" s="1145">
        <v>146</v>
      </c>
    </row>
    <row r="9" spans="1:11" ht="14.25" customHeight="1"/>
    <row r="10" spans="1:11" ht="15" customHeight="1">
      <c r="A10" s="1678" t="s">
        <v>241</v>
      </c>
      <c r="B10" s="1679"/>
      <c r="C10" s="1679"/>
    </row>
    <row r="11" spans="1:11" ht="15" customHeight="1">
      <c r="A11" s="1678" t="s">
        <v>479</v>
      </c>
      <c r="B11" s="1679"/>
      <c r="C11" s="1679"/>
      <c r="D11" s="1679"/>
    </row>
    <row r="12" spans="1:11" ht="14.25" customHeight="1">
      <c r="A12" s="1680" t="s">
        <v>401</v>
      </c>
      <c r="B12" s="1680"/>
      <c r="C12" s="1680"/>
      <c r="D12" s="1680"/>
    </row>
    <row r="13" spans="1:11" ht="14.25" customHeight="1">
      <c r="A13" s="806" t="s">
        <v>1710</v>
      </c>
      <c r="B13" s="787"/>
      <c r="C13" s="787"/>
      <c r="D13" s="787"/>
    </row>
    <row r="14" spans="1:11">
      <c r="A14" s="1680" t="s">
        <v>134</v>
      </c>
      <c r="B14" s="1680"/>
      <c r="C14" s="1680"/>
      <c r="D14" s="1680"/>
    </row>
    <row r="15" spans="1:11" ht="16.5" customHeight="1">
      <c r="A15" s="1610" t="s">
        <v>1160</v>
      </c>
      <c r="B15" s="1682"/>
      <c r="C15" s="1682"/>
      <c r="D15" s="1682"/>
      <c r="E15" s="1682"/>
      <c r="F15" s="1682"/>
      <c r="G15" s="1682"/>
      <c r="H15" s="1682"/>
      <c r="I15" s="1682"/>
      <c r="J15" s="642"/>
      <c r="K15" s="642"/>
    </row>
    <row r="16" spans="1:11" ht="17.25">
      <c r="A16" s="1681"/>
      <c r="B16" s="1174">
        <v>2009</v>
      </c>
      <c r="C16" s="1174">
        <v>2010</v>
      </c>
      <c r="D16" s="1174">
        <v>2011</v>
      </c>
      <c r="E16" s="1175">
        <v>2012</v>
      </c>
      <c r="F16" s="1175">
        <v>2013</v>
      </c>
      <c r="G16" s="1175">
        <v>2014</v>
      </c>
      <c r="H16" s="1175">
        <v>2015</v>
      </c>
      <c r="I16" s="1175">
        <v>2016</v>
      </c>
      <c r="J16" s="1175">
        <v>2017</v>
      </c>
      <c r="K16" s="642" t="s">
        <v>1690</v>
      </c>
    </row>
    <row r="17" spans="1:18">
      <c r="A17" s="202" t="s">
        <v>395</v>
      </c>
      <c r="B17" s="852">
        <v>945068.31</v>
      </c>
      <c r="C17" s="852">
        <v>872578.75</v>
      </c>
      <c r="D17" s="852">
        <v>912153.64999999979</v>
      </c>
      <c r="E17" s="852">
        <v>933704.21</v>
      </c>
      <c r="F17" s="852">
        <v>577387.81000000006</v>
      </c>
      <c r="G17" s="852">
        <v>726668.2699999999</v>
      </c>
      <c r="H17" s="852">
        <v>660596.61</v>
      </c>
      <c r="I17" s="960">
        <v>1064965.21</v>
      </c>
      <c r="J17" s="1135">
        <v>1326821.0199999998</v>
      </c>
      <c r="K17" s="1363">
        <v>745844.97</v>
      </c>
      <c r="L17" s="607"/>
      <c r="M17" s="607"/>
      <c r="N17" s="607"/>
      <c r="O17" s="607"/>
      <c r="P17" s="607"/>
      <c r="Q17" s="607"/>
      <c r="R17" s="607"/>
    </row>
    <row r="18" spans="1:18">
      <c r="A18" s="202" t="s">
        <v>355</v>
      </c>
      <c r="B18" s="852">
        <v>675914.47</v>
      </c>
      <c r="C18" s="852">
        <v>750665.07000000007</v>
      </c>
      <c r="D18" s="852">
        <v>721983.22</v>
      </c>
      <c r="E18" s="852">
        <v>604964.76</v>
      </c>
      <c r="F18" s="852">
        <v>697648.96</v>
      </c>
      <c r="G18" s="852">
        <v>270005.19</v>
      </c>
      <c r="H18" s="852">
        <v>365560.14</v>
      </c>
      <c r="I18" s="960">
        <v>300565.03000000003</v>
      </c>
      <c r="J18" s="1135">
        <v>258263.77</v>
      </c>
      <c r="K18" s="1363">
        <v>429027.8</v>
      </c>
    </row>
    <row r="19" spans="1:18">
      <c r="A19" s="202" t="s">
        <v>356</v>
      </c>
      <c r="B19" s="852">
        <v>970885.28</v>
      </c>
      <c r="C19" s="852">
        <v>1097822.06</v>
      </c>
      <c r="D19" s="852">
        <v>904867.85000000009</v>
      </c>
      <c r="E19" s="852">
        <v>1040485.28</v>
      </c>
      <c r="F19" s="852">
        <v>1015503.25</v>
      </c>
      <c r="G19" s="852">
        <v>750060.54000000015</v>
      </c>
      <c r="H19" s="852">
        <v>845012.86</v>
      </c>
      <c r="I19" s="960">
        <v>467169.38</v>
      </c>
      <c r="J19" s="1135">
        <v>739094.44</v>
      </c>
      <c r="K19" s="1363">
        <v>1212136.0599999996</v>
      </c>
    </row>
    <row r="20" spans="1:18">
      <c r="A20" s="202" t="s">
        <v>357</v>
      </c>
      <c r="B20" s="852">
        <v>863245.5900000002</v>
      </c>
      <c r="C20" s="852">
        <v>881588.31</v>
      </c>
      <c r="D20" s="853">
        <v>932985.87999999989</v>
      </c>
      <c r="E20" s="853">
        <v>784255.83000000007</v>
      </c>
      <c r="F20" s="852">
        <v>721436.78</v>
      </c>
      <c r="G20" s="852">
        <v>709464.21</v>
      </c>
      <c r="H20" s="852">
        <v>429850.39999999997</v>
      </c>
      <c r="I20" s="960">
        <v>543025.61</v>
      </c>
      <c r="J20" s="1135">
        <v>595149.57000000007</v>
      </c>
      <c r="K20" s="1363">
        <v>420338.11</v>
      </c>
    </row>
    <row r="21" spans="1:18">
      <c r="A21" s="202" t="s">
        <v>358</v>
      </c>
      <c r="B21" s="852">
        <v>862400.62000000011</v>
      </c>
      <c r="C21" s="852">
        <v>875110.27999999991</v>
      </c>
      <c r="D21" s="852">
        <v>780664.57</v>
      </c>
      <c r="E21" s="852">
        <v>933366.53999999992</v>
      </c>
      <c r="F21" s="852">
        <v>799495.16</v>
      </c>
      <c r="G21" s="852">
        <v>751314.03</v>
      </c>
      <c r="H21" s="852">
        <v>570832.97999999986</v>
      </c>
      <c r="I21" s="960">
        <v>652696.36</v>
      </c>
      <c r="J21" s="1135">
        <v>604376.13000000012</v>
      </c>
      <c r="K21" s="1363">
        <v>622309.39</v>
      </c>
    </row>
    <row r="22" spans="1:18">
      <c r="A22" s="202" t="s">
        <v>359</v>
      </c>
      <c r="B22" s="852">
        <v>945887.51</v>
      </c>
      <c r="C22" s="852">
        <v>933487.71</v>
      </c>
      <c r="D22" s="852">
        <v>840836.39</v>
      </c>
      <c r="E22" s="852">
        <v>809437.92999999993</v>
      </c>
      <c r="F22" s="852">
        <v>777653.29</v>
      </c>
      <c r="G22" s="852">
        <v>690616.95</v>
      </c>
      <c r="H22" s="852">
        <v>606125.22000000009</v>
      </c>
      <c r="I22" s="960">
        <v>703282.82</v>
      </c>
      <c r="J22" s="1135">
        <v>800912.58000000007</v>
      </c>
      <c r="K22" s="1363">
        <v>697208.23999999987</v>
      </c>
    </row>
    <row r="23" spans="1:18">
      <c r="A23" s="202" t="s">
        <v>360</v>
      </c>
      <c r="B23" s="852">
        <v>903398.30999999994</v>
      </c>
      <c r="C23" s="852">
        <v>1084618.01</v>
      </c>
      <c r="D23" s="852">
        <v>776985.34000000032</v>
      </c>
      <c r="E23" s="852">
        <v>863547.27</v>
      </c>
      <c r="F23" s="852">
        <v>1027534.19</v>
      </c>
      <c r="G23" s="852">
        <v>679426.14</v>
      </c>
      <c r="H23" s="852">
        <v>717196.61</v>
      </c>
      <c r="I23" s="960">
        <v>624936.74</v>
      </c>
      <c r="J23" s="1135">
        <v>620232.5</v>
      </c>
      <c r="K23" s="1363">
        <v>724655.83</v>
      </c>
    </row>
    <row r="24" spans="1:18">
      <c r="A24" s="202" t="s">
        <v>361</v>
      </c>
      <c r="B24" s="852">
        <v>865444.46999999986</v>
      </c>
      <c r="C24" s="852">
        <v>805542.69000000006</v>
      </c>
      <c r="D24" s="852">
        <v>932245.28999999992</v>
      </c>
      <c r="E24" s="852">
        <v>960132.45</v>
      </c>
      <c r="F24" s="852">
        <v>958605.33</v>
      </c>
      <c r="G24" s="852">
        <v>742616.4800000001</v>
      </c>
      <c r="H24" s="852">
        <v>713931.53</v>
      </c>
      <c r="I24" s="960">
        <v>649046.39999999991</v>
      </c>
      <c r="J24" s="1135">
        <v>619031.55000000016</v>
      </c>
      <c r="K24" s="1363">
        <v>757035.70000000007</v>
      </c>
    </row>
    <row r="25" spans="1:18">
      <c r="A25" s="202" t="s">
        <v>362</v>
      </c>
      <c r="B25" s="852">
        <v>891378.95</v>
      </c>
      <c r="C25" s="852">
        <v>782408.02</v>
      </c>
      <c r="D25" s="852">
        <v>851592.25999999989</v>
      </c>
      <c r="E25" s="852">
        <v>894278.85</v>
      </c>
      <c r="F25" s="852">
        <v>918154.89000000013</v>
      </c>
      <c r="G25" s="852">
        <v>780972.86</v>
      </c>
      <c r="H25" s="852">
        <v>683613.74</v>
      </c>
      <c r="I25" s="960">
        <v>651211.19999999995</v>
      </c>
      <c r="J25" s="1135">
        <v>498168.48</v>
      </c>
      <c r="K25" s="1363">
        <v>654356.44999999995</v>
      </c>
    </row>
    <row r="26" spans="1:18">
      <c r="A26" s="202" t="s">
        <v>363</v>
      </c>
      <c r="B26" s="852">
        <v>1156578.98</v>
      </c>
      <c r="C26" s="852">
        <v>969907.1399999999</v>
      </c>
      <c r="D26" s="852">
        <v>953072.76</v>
      </c>
      <c r="E26" s="852">
        <v>1269689.9899999998</v>
      </c>
      <c r="F26" s="852">
        <v>998968.02</v>
      </c>
      <c r="G26" s="852">
        <v>957355.22</v>
      </c>
      <c r="H26" s="852">
        <v>707270.64</v>
      </c>
      <c r="I26" s="960">
        <v>777809.49</v>
      </c>
      <c r="J26" s="1135">
        <v>648008.08000000007</v>
      </c>
      <c r="K26" s="1363">
        <v>762236.16</v>
      </c>
    </row>
    <row r="27" spans="1:18">
      <c r="A27" s="202" t="s">
        <v>364</v>
      </c>
      <c r="B27" s="852">
        <v>1234487.99</v>
      </c>
      <c r="C27" s="852">
        <v>1323728.3200000003</v>
      </c>
      <c r="D27" s="852">
        <v>1279803.9300000002</v>
      </c>
      <c r="E27" s="852">
        <v>1625382.8699999999</v>
      </c>
      <c r="F27" s="852">
        <v>1685478.3800000001</v>
      </c>
      <c r="G27" s="852">
        <v>1434073.7600000002</v>
      </c>
      <c r="H27" s="852">
        <v>1137614.1499999999</v>
      </c>
      <c r="I27" s="960">
        <v>882442.03999999992</v>
      </c>
      <c r="J27" s="1135">
        <v>864699.89000000013</v>
      </c>
      <c r="K27" s="1363">
        <v>1045820.85</v>
      </c>
    </row>
    <row r="28" spans="1:18">
      <c r="A28" s="202" t="s">
        <v>365</v>
      </c>
      <c r="B28" s="852">
        <v>1337739.98</v>
      </c>
      <c r="C28" s="852">
        <v>1587340.3399999999</v>
      </c>
      <c r="D28" s="852">
        <v>1712352.6600000001</v>
      </c>
      <c r="E28" s="852">
        <v>1911289.09</v>
      </c>
      <c r="F28" s="852">
        <v>1936292.1899999997</v>
      </c>
      <c r="G28" s="852">
        <v>1376743.42</v>
      </c>
      <c r="H28" s="852">
        <v>1666727.72</v>
      </c>
      <c r="I28" s="960">
        <v>1485778.16</v>
      </c>
      <c r="J28" s="1135">
        <v>1323545.43</v>
      </c>
      <c r="K28" s="1363">
        <v>1276444.6399999999</v>
      </c>
    </row>
    <row r="29" spans="1:18">
      <c r="A29" s="530" t="s">
        <v>131</v>
      </c>
      <c r="B29" s="259">
        <v>11652430.460000001</v>
      </c>
      <c r="C29" s="259">
        <v>11964796.700000001</v>
      </c>
      <c r="D29" s="259">
        <v>11599543.800000001</v>
      </c>
      <c r="E29" s="259">
        <v>12630535.069999998</v>
      </c>
      <c r="F29" s="259">
        <v>12114158.25</v>
      </c>
      <c r="G29" s="259">
        <v>9869317.0700000003</v>
      </c>
      <c r="H29" s="259">
        <v>9104332.6000000015</v>
      </c>
      <c r="I29" s="259">
        <v>8802928.4399999995</v>
      </c>
      <c r="J29" s="259">
        <v>8898303.4399999995</v>
      </c>
      <c r="K29" s="259">
        <v>9347414.1999999993</v>
      </c>
    </row>
    <row r="30" spans="1:18" ht="15" customHeight="1">
      <c r="A30" s="727" t="s">
        <v>601</v>
      </c>
      <c r="B30" s="802"/>
      <c r="C30" s="802"/>
      <c r="D30" s="802"/>
      <c r="E30" s="803"/>
      <c r="F30" s="654"/>
    </row>
    <row r="31" spans="1:18" ht="15" customHeight="1">
      <c r="A31" s="804" t="s">
        <v>518</v>
      </c>
      <c r="B31" s="805"/>
      <c r="C31" s="805"/>
      <c r="D31" s="805"/>
      <c r="E31" s="803"/>
      <c r="F31" s="654"/>
    </row>
    <row r="32" spans="1:18" ht="15" customHeight="1">
      <c r="A32" s="804" t="s">
        <v>480</v>
      </c>
      <c r="B32" s="805"/>
      <c r="C32" s="805"/>
      <c r="D32" s="805"/>
      <c r="E32" s="803"/>
      <c r="F32" s="654"/>
    </row>
    <row r="33" spans="1:6" ht="15" customHeight="1">
      <c r="A33" s="804" t="s">
        <v>255</v>
      </c>
      <c r="B33" s="805"/>
      <c r="C33" s="805"/>
      <c r="D33" s="805"/>
      <c r="E33" s="803"/>
      <c r="F33" s="654"/>
    </row>
    <row r="34" spans="1:6" ht="15" customHeight="1">
      <c r="A34" s="654" t="s">
        <v>478</v>
      </c>
      <c r="B34" s="805"/>
      <c r="C34" s="805"/>
      <c r="D34" s="805"/>
      <c r="E34" s="803"/>
      <c r="F34" s="654"/>
    </row>
    <row r="35" spans="1:6" ht="15" customHeight="1">
      <c r="A35" s="1684" t="s">
        <v>228</v>
      </c>
      <c r="B35" s="1684"/>
      <c r="C35" s="1684"/>
      <c r="D35" s="1684"/>
      <c r="E35" s="1684"/>
      <c r="F35" s="1684"/>
    </row>
    <row r="36" spans="1:6" ht="15" customHeight="1">
      <c r="A36" s="1434" t="s">
        <v>1883</v>
      </c>
      <c r="B36" s="1434"/>
      <c r="C36" s="1434"/>
      <c r="D36" s="1434"/>
      <c r="E36" s="803"/>
      <c r="F36" s="654"/>
    </row>
    <row r="37" spans="1:6" ht="15" customHeight="1">
      <c r="A37" s="1677" t="s">
        <v>1123</v>
      </c>
      <c r="B37" s="1677"/>
      <c r="C37" s="1677"/>
      <c r="D37" s="1677"/>
      <c r="E37" s="1677"/>
      <c r="F37" s="1677"/>
    </row>
    <row r="38" spans="1:6" ht="15" customHeight="1">
      <c r="A38" s="1677"/>
      <c r="B38" s="1677"/>
      <c r="C38" s="1677"/>
      <c r="D38" s="1677"/>
      <c r="E38" s="1677"/>
      <c r="F38" s="1677"/>
    </row>
    <row r="39" spans="1:6" ht="15" customHeight="1">
      <c r="B39" s="207"/>
      <c r="D39" s="205"/>
      <c r="E39" s="205"/>
    </row>
    <row r="40" spans="1:6" ht="46.5" customHeight="1">
      <c r="A40" s="1683"/>
      <c r="B40" s="1683"/>
      <c r="C40" s="1683"/>
      <c r="D40" s="205"/>
      <c r="E40" s="205"/>
    </row>
    <row r="41" spans="1:6">
      <c r="B41" s="205"/>
      <c r="C41" s="205"/>
      <c r="D41" s="205"/>
      <c r="E41" s="205"/>
    </row>
    <row r="42" spans="1:6">
      <c r="B42" s="205"/>
      <c r="C42" s="205"/>
      <c r="D42" s="205"/>
      <c r="E42" s="205"/>
    </row>
    <row r="43" spans="1:6">
      <c r="B43" s="205"/>
      <c r="C43" s="205"/>
      <c r="D43" s="205"/>
      <c r="E43" s="205"/>
    </row>
    <row r="44" spans="1:6">
      <c r="C44" s="205"/>
      <c r="D44" s="205"/>
      <c r="E44" s="205"/>
    </row>
    <row r="45" spans="1:6">
      <c r="C45" s="205"/>
      <c r="D45" s="205"/>
      <c r="E45" s="205"/>
    </row>
    <row r="46" spans="1:6">
      <c r="B46" s="205"/>
      <c r="C46" s="205"/>
      <c r="D46" s="205"/>
      <c r="E46" s="205"/>
    </row>
    <row r="47" spans="1:6">
      <c r="B47" s="205"/>
      <c r="C47" s="205"/>
      <c r="D47" s="205"/>
      <c r="E47" s="205"/>
    </row>
    <row r="48" spans="1:6">
      <c r="B48" s="205"/>
      <c r="C48" s="205"/>
    </row>
    <row r="49" spans="2:3">
      <c r="B49" s="205"/>
      <c r="C49" s="205"/>
    </row>
    <row r="50" spans="2:3">
      <c r="B50" s="205"/>
      <c r="C50" s="205"/>
    </row>
    <row r="51" spans="2:3">
      <c r="B51" s="205"/>
      <c r="C51" s="205"/>
    </row>
    <row r="52" spans="2:3">
      <c r="B52" s="205"/>
      <c r="C52" s="205"/>
    </row>
    <row r="53" spans="2:3">
      <c r="B53" s="205"/>
      <c r="C53" s="205"/>
    </row>
    <row r="54" spans="2:3">
      <c r="B54" s="205"/>
      <c r="C54" s="205"/>
    </row>
    <row r="55" spans="2:3">
      <c r="B55" s="205"/>
      <c r="C55" s="205"/>
    </row>
    <row r="56" spans="2:3">
      <c r="B56" s="205"/>
      <c r="C56" s="205"/>
    </row>
    <row r="57" spans="2:3">
      <c r="B57" s="205"/>
      <c r="C57" s="205"/>
    </row>
    <row r="58" spans="2:3">
      <c r="B58" s="205"/>
      <c r="C58" s="205"/>
    </row>
    <row r="59" spans="2:3">
      <c r="B59" s="205"/>
      <c r="C59" s="205"/>
    </row>
    <row r="60" spans="2:3">
      <c r="C60" s="205"/>
    </row>
    <row r="61" spans="2:3">
      <c r="C61" s="205"/>
    </row>
    <row r="62" spans="2:3">
      <c r="C62" s="205"/>
    </row>
    <row r="63" spans="2:3">
      <c r="C63" s="205"/>
    </row>
    <row r="64" spans="2:3">
      <c r="C64" s="205"/>
    </row>
    <row r="65" spans="3:3">
      <c r="C65" s="205"/>
    </row>
    <row r="66" spans="3:3">
      <c r="C66" s="205"/>
    </row>
    <row r="67" spans="3:3">
      <c r="C67" s="205"/>
    </row>
  </sheetData>
  <mergeCells count="9">
    <mergeCell ref="A10:C10"/>
    <mergeCell ref="A40:C40"/>
    <mergeCell ref="A11:D11"/>
    <mergeCell ref="A12:D12"/>
    <mergeCell ref="A14:D14"/>
    <mergeCell ref="A15:A16"/>
    <mergeCell ref="A37:F38"/>
    <mergeCell ref="A35:F35"/>
    <mergeCell ref="B15:I15"/>
  </mergeCells>
  <phoneticPr fontId="0" type="noConversion"/>
  <pageMargins left="0.9" right="0.6692913385826772" top="0.6" bottom="0.47244094488188981" header="0.31496062992125984" footer="0.31496062992125984"/>
  <pageSetup scale="75" orientation="landscape" r:id="rId1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Sheet44">
    <pageSetUpPr fitToPage="1"/>
  </sheetPr>
  <dimension ref="A1:T35"/>
  <sheetViews>
    <sheetView showGridLines="0" zoomScaleNormal="100" workbookViewId="0">
      <selection activeCell="K28" sqref="K28"/>
    </sheetView>
  </sheetViews>
  <sheetFormatPr defaultRowHeight="12.75"/>
  <cols>
    <col min="1" max="1" width="13.85546875" customWidth="1"/>
    <col min="2" max="8" width="12.85546875" customWidth="1"/>
    <col min="9" max="9" width="15.140625" customWidth="1"/>
    <col min="10" max="10" width="12.140625" customWidth="1"/>
    <col min="11" max="11" width="12.28515625" bestFit="1" customWidth="1"/>
  </cols>
  <sheetData>
    <row r="1" spans="1:20" ht="15">
      <c r="A1" s="61" t="s">
        <v>231</v>
      </c>
      <c r="B1" s="62"/>
      <c r="C1" s="61"/>
      <c r="D1" s="61"/>
      <c r="E1" s="61"/>
      <c r="F1" s="61"/>
      <c r="G1" s="61"/>
      <c r="H1" s="61"/>
      <c r="I1" s="61"/>
      <c r="J1" s="1145"/>
      <c r="K1" s="1145">
        <v>147</v>
      </c>
    </row>
    <row r="2" spans="1:20" ht="15">
      <c r="A2" s="202"/>
      <c r="B2" s="202"/>
      <c r="C2" s="202"/>
      <c r="D2" s="202"/>
      <c r="E2" s="202"/>
      <c r="F2" s="202"/>
    </row>
    <row r="3" spans="1:20" ht="15">
      <c r="A3" s="202"/>
      <c r="B3" s="202"/>
      <c r="C3" s="202"/>
      <c r="D3" s="202"/>
      <c r="E3" s="202"/>
      <c r="F3" s="202"/>
    </row>
    <row r="4" spans="1:20" ht="16.5">
      <c r="A4" s="1685"/>
      <c r="B4" s="1685"/>
      <c r="C4" s="1685"/>
      <c r="D4" s="1685"/>
      <c r="E4" s="1685"/>
      <c r="F4" s="1685"/>
      <c r="G4" s="1685"/>
    </row>
    <row r="5" spans="1:20" ht="16.5">
      <c r="A5" s="1685"/>
      <c r="B5" s="1685"/>
      <c r="C5" s="1685"/>
      <c r="D5" s="1685"/>
      <c r="E5" s="1685"/>
      <c r="F5" s="1685"/>
      <c r="G5" s="1685"/>
    </row>
    <row r="6" spans="1:20" ht="16.5">
      <c r="A6" s="1686"/>
      <c r="B6" s="1686"/>
      <c r="C6" s="1686"/>
      <c r="D6" s="1686"/>
      <c r="E6" s="1686"/>
      <c r="F6" s="1686"/>
      <c r="G6" s="1686"/>
    </row>
    <row r="7" spans="1:20" ht="16.5">
      <c r="A7" s="792"/>
      <c r="B7" s="792"/>
      <c r="C7" s="792"/>
      <c r="D7" s="792"/>
      <c r="E7" s="792"/>
      <c r="F7" s="792"/>
      <c r="G7" s="792"/>
    </row>
    <row r="8" spans="1:20" ht="16.5">
      <c r="A8" s="792"/>
      <c r="B8" s="792"/>
      <c r="C8" s="792"/>
      <c r="D8" s="792"/>
      <c r="E8" s="792"/>
      <c r="F8" s="792"/>
      <c r="G8" s="792"/>
    </row>
    <row r="9" spans="1:20" ht="15">
      <c r="A9" s="1678" t="s">
        <v>242</v>
      </c>
      <c r="B9" s="1679"/>
      <c r="C9" s="202"/>
      <c r="D9" s="202"/>
      <c r="E9" s="202"/>
      <c r="F9" s="202"/>
    </row>
    <row r="10" spans="1:20" ht="17.25">
      <c r="A10" s="206" t="s">
        <v>1087</v>
      </c>
      <c r="B10" s="815"/>
      <c r="C10" s="815"/>
      <c r="D10" s="202"/>
      <c r="E10" s="202"/>
      <c r="F10" s="202"/>
    </row>
    <row r="11" spans="1:20" ht="15">
      <c r="A11" s="1680" t="s">
        <v>401</v>
      </c>
      <c r="B11" s="1680"/>
      <c r="C11" s="1680"/>
      <c r="D11" s="202"/>
      <c r="E11" s="202"/>
      <c r="F11" s="202"/>
    </row>
    <row r="12" spans="1:20" ht="15">
      <c r="A12" s="806" t="s">
        <v>1710</v>
      </c>
      <c r="B12" s="787"/>
      <c r="C12" s="787"/>
      <c r="D12" s="202"/>
      <c r="E12" s="202"/>
      <c r="F12" s="202"/>
    </row>
    <row r="13" spans="1:20" ht="15">
      <c r="A13" s="1680" t="s">
        <v>134</v>
      </c>
      <c r="B13" s="1680"/>
      <c r="C13" s="1680"/>
      <c r="D13" s="202"/>
      <c r="E13" s="202"/>
      <c r="F13" s="202"/>
    </row>
    <row r="14" spans="1:20" ht="18" customHeight="1">
      <c r="A14" s="1610" t="s">
        <v>1162</v>
      </c>
      <c r="B14" s="1682"/>
      <c r="C14" s="1682"/>
      <c r="D14" s="1682"/>
      <c r="E14" s="1682"/>
      <c r="F14" s="1682"/>
      <c r="G14" s="1682"/>
      <c r="H14" s="1682"/>
      <c r="I14" s="1682"/>
      <c r="J14" s="1682"/>
      <c r="K14" s="642"/>
    </row>
    <row r="15" spans="1:20" ht="17.25">
      <c r="A15" s="1610"/>
      <c r="B15" s="1175">
        <v>2009</v>
      </c>
      <c r="C15" s="1175">
        <v>2010</v>
      </c>
      <c r="D15" s="1175">
        <v>2011</v>
      </c>
      <c r="E15" s="1175">
        <v>2012</v>
      </c>
      <c r="F15" s="1175">
        <v>2013</v>
      </c>
      <c r="G15" s="1175">
        <v>2014</v>
      </c>
      <c r="H15" s="1175">
        <v>2015</v>
      </c>
      <c r="I15" s="1175">
        <v>2016</v>
      </c>
      <c r="J15" s="1175">
        <v>2017</v>
      </c>
      <c r="K15" s="642" t="s">
        <v>1690</v>
      </c>
    </row>
    <row r="16" spans="1:20" ht="15">
      <c r="A16" s="316" t="s">
        <v>395</v>
      </c>
      <c r="B16" s="913">
        <v>72694.19</v>
      </c>
      <c r="C16" s="913">
        <v>61661.65</v>
      </c>
      <c r="D16" s="913">
        <v>73249.11</v>
      </c>
      <c r="E16" s="913">
        <v>74334.31</v>
      </c>
      <c r="F16" s="913">
        <v>12635.480000000001</v>
      </c>
      <c r="G16" s="913">
        <v>74753.510000000009</v>
      </c>
      <c r="H16" s="913">
        <v>175734.87</v>
      </c>
      <c r="I16" s="961">
        <v>222151.16999999998</v>
      </c>
      <c r="J16" s="1135">
        <v>267987.19</v>
      </c>
      <c r="K16" s="1364">
        <v>39323.550000000003</v>
      </c>
      <c r="L16" s="607"/>
      <c r="M16" s="607"/>
      <c r="N16" s="607"/>
      <c r="O16" s="607"/>
      <c r="P16" s="607"/>
      <c r="Q16" s="607"/>
      <c r="R16" s="607"/>
      <c r="S16" s="607"/>
      <c r="T16" s="607"/>
    </row>
    <row r="17" spans="1:11" ht="15">
      <c r="A17" s="316" t="s">
        <v>355</v>
      </c>
      <c r="B17" s="913">
        <v>24940.49</v>
      </c>
      <c r="C17" s="913">
        <v>20390.330000000005</v>
      </c>
      <c r="D17" s="913">
        <v>20117.749999999996</v>
      </c>
      <c r="E17" s="913">
        <v>21872.320000000003</v>
      </c>
      <c r="F17" s="913">
        <v>20724.689999999999</v>
      </c>
      <c r="G17" s="913">
        <v>23907.129999999997</v>
      </c>
      <c r="H17" s="913">
        <v>8619.51</v>
      </c>
      <c r="I17" s="961">
        <v>21640.53</v>
      </c>
      <c r="J17" s="1135">
        <v>18836.669999999998</v>
      </c>
      <c r="K17" s="1364">
        <v>88893.04</v>
      </c>
    </row>
    <row r="18" spans="1:11" ht="15">
      <c r="A18" s="316" t="s">
        <v>356</v>
      </c>
      <c r="B18" s="913">
        <v>51702.65</v>
      </c>
      <c r="C18" s="913">
        <v>61693.97</v>
      </c>
      <c r="D18" s="913">
        <v>43578.35</v>
      </c>
      <c r="E18" s="913">
        <v>39144.29</v>
      </c>
      <c r="F18" s="913">
        <v>46191.06</v>
      </c>
      <c r="G18" s="913">
        <v>37256.79</v>
      </c>
      <c r="H18" s="913">
        <v>60555.32</v>
      </c>
      <c r="I18" s="961">
        <v>60017.970000000008</v>
      </c>
      <c r="J18" s="1135">
        <v>80356.390000000014</v>
      </c>
      <c r="K18" s="1364">
        <v>173379.10000000003</v>
      </c>
    </row>
    <row r="19" spans="1:11" ht="15">
      <c r="A19" s="316" t="s">
        <v>357</v>
      </c>
      <c r="B19" s="913">
        <v>54072.229999999996</v>
      </c>
      <c r="C19" s="913">
        <v>44914.04</v>
      </c>
      <c r="D19" s="913">
        <v>100158.12999999999</v>
      </c>
      <c r="E19" s="913">
        <v>35558.5</v>
      </c>
      <c r="F19" s="913">
        <v>43951.22</v>
      </c>
      <c r="G19" s="913">
        <v>59703.289999999994</v>
      </c>
      <c r="H19" s="913">
        <v>62845.840000000004</v>
      </c>
      <c r="I19" s="961">
        <v>68621.919999999998</v>
      </c>
      <c r="J19" s="1135">
        <v>49218.489999999991</v>
      </c>
      <c r="K19" s="1364">
        <v>55488.729999999996</v>
      </c>
    </row>
    <row r="20" spans="1:11" ht="15">
      <c r="A20" s="316" t="s">
        <v>358</v>
      </c>
      <c r="B20" s="913">
        <v>60732.399999999994</v>
      </c>
      <c r="C20" s="913">
        <v>40382.22</v>
      </c>
      <c r="D20" s="913">
        <v>33926.609999999993</v>
      </c>
      <c r="E20" s="913">
        <v>41954.95</v>
      </c>
      <c r="F20" s="913">
        <v>56040.860000000008</v>
      </c>
      <c r="G20" s="913">
        <v>77178.87</v>
      </c>
      <c r="H20" s="913">
        <v>100679.11</v>
      </c>
      <c r="I20" s="961">
        <v>103613.89</v>
      </c>
      <c r="J20" s="1135">
        <v>72671.83</v>
      </c>
      <c r="K20" s="1364">
        <v>124171.96000000002</v>
      </c>
    </row>
    <row r="21" spans="1:11" ht="15">
      <c r="A21" s="316" t="s">
        <v>359</v>
      </c>
      <c r="B21" s="913">
        <v>52136.55</v>
      </c>
      <c r="C21" s="913">
        <v>67045.570000000007</v>
      </c>
      <c r="D21" s="913">
        <v>35005.440000000002</v>
      </c>
      <c r="E21" s="913">
        <v>37879.039999999994</v>
      </c>
      <c r="F21" s="913">
        <v>50231.08</v>
      </c>
      <c r="G21" s="913">
        <v>51102.83</v>
      </c>
      <c r="H21" s="913">
        <v>67207.700000000012</v>
      </c>
      <c r="I21" s="961">
        <v>99955.01999999999</v>
      </c>
      <c r="J21" s="1135">
        <v>117031.23000000001</v>
      </c>
      <c r="K21" s="1364">
        <v>114243.37</v>
      </c>
    </row>
    <row r="22" spans="1:11" ht="15">
      <c r="A22" s="316" t="s">
        <v>360</v>
      </c>
      <c r="B22" s="913">
        <v>59448.77</v>
      </c>
      <c r="C22" s="913">
        <v>43785.78</v>
      </c>
      <c r="D22" s="913">
        <v>41101.579999999994</v>
      </c>
      <c r="E22" s="913">
        <v>33552.899999999994</v>
      </c>
      <c r="F22" s="913">
        <v>65847.44</v>
      </c>
      <c r="G22" s="913">
        <v>88317.920000000013</v>
      </c>
      <c r="H22" s="913">
        <v>99314.52</v>
      </c>
      <c r="I22" s="961">
        <v>93414.6</v>
      </c>
      <c r="J22" s="1135">
        <v>75977.259999999995</v>
      </c>
      <c r="K22" s="1364">
        <v>86760.91</v>
      </c>
    </row>
    <row r="23" spans="1:11" ht="15">
      <c r="A23" s="316" t="s">
        <v>361</v>
      </c>
      <c r="B23" s="913">
        <v>50102.520000000004</v>
      </c>
      <c r="C23" s="913">
        <v>66454.64</v>
      </c>
      <c r="D23" s="913">
        <v>38923.839999999997</v>
      </c>
      <c r="E23" s="913">
        <v>60741.93</v>
      </c>
      <c r="F23" s="913">
        <v>53163.12</v>
      </c>
      <c r="G23" s="913">
        <v>72100.95</v>
      </c>
      <c r="H23" s="913">
        <v>83138.720000000001</v>
      </c>
      <c r="I23" s="961">
        <v>106032.55</v>
      </c>
      <c r="J23" s="1135">
        <v>108471.89999999998</v>
      </c>
      <c r="K23" s="1364">
        <v>101792.07</v>
      </c>
    </row>
    <row r="24" spans="1:11" ht="15">
      <c r="A24" s="316" t="s">
        <v>362</v>
      </c>
      <c r="B24" s="913">
        <v>42807.020000000004</v>
      </c>
      <c r="C24" s="913">
        <v>39956.180000000008</v>
      </c>
      <c r="D24" s="913">
        <v>47387.68</v>
      </c>
      <c r="E24" s="913">
        <v>42965.820000000007</v>
      </c>
      <c r="F24" s="913">
        <v>54583.1</v>
      </c>
      <c r="G24" s="913">
        <v>85166.699999999983</v>
      </c>
      <c r="H24" s="913">
        <v>102447.44</v>
      </c>
      <c r="I24" s="961">
        <v>124749.3</v>
      </c>
      <c r="J24" s="1135">
        <v>113383.67</v>
      </c>
      <c r="K24" s="1364">
        <v>108663.12</v>
      </c>
    </row>
    <row r="25" spans="1:11" ht="15">
      <c r="A25" s="316" t="s">
        <v>363</v>
      </c>
      <c r="B25" s="913">
        <v>56025.85</v>
      </c>
      <c r="C25" s="913">
        <v>47879.47</v>
      </c>
      <c r="D25" s="913">
        <v>47124.45</v>
      </c>
      <c r="E25" s="913">
        <v>77028.28</v>
      </c>
      <c r="F25" s="913">
        <v>64907.72</v>
      </c>
      <c r="G25" s="913">
        <v>82346.670000000013</v>
      </c>
      <c r="H25" s="913">
        <v>83289.609999999986</v>
      </c>
      <c r="I25" s="961">
        <v>106042.73</v>
      </c>
      <c r="J25" s="1135">
        <v>82015.990000000005</v>
      </c>
      <c r="K25" s="1364">
        <v>95145.170000000013</v>
      </c>
    </row>
    <row r="26" spans="1:11" ht="15">
      <c r="A26" s="316" t="s">
        <v>364</v>
      </c>
      <c r="B26" s="913">
        <v>100227.43999999999</v>
      </c>
      <c r="C26" s="913">
        <v>72038.3</v>
      </c>
      <c r="D26" s="913">
        <v>60676.229999999989</v>
      </c>
      <c r="E26" s="913">
        <v>108038.23999999999</v>
      </c>
      <c r="F26" s="913">
        <v>89856.69</v>
      </c>
      <c r="G26" s="913">
        <v>110748.09</v>
      </c>
      <c r="H26" s="913">
        <v>138711.4</v>
      </c>
      <c r="I26" s="961">
        <v>177173.36999999997</v>
      </c>
      <c r="J26" s="1135">
        <v>189957.00000000003</v>
      </c>
      <c r="K26" s="1364">
        <v>135196.56000000003</v>
      </c>
    </row>
    <row r="27" spans="1:11" ht="15">
      <c r="A27" s="316" t="s">
        <v>365</v>
      </c>
      <c r="B27" s="913">
        <v>87069.440000000002</v>
      </c>
      <c r="C27" s="913">
        <v>103345.25</v>
      </c>
      <c r="D27" s="913">
        <v>90437.06</v>
      </c>
      <c r="E27" s="913">
        <v>150825.86000000002</v>
      </c>
      <c r="F27" s="913">
        <v>170128.67</v>
      </c>
      <c r="G27" s="913">
        <v>179976.88000000003</v>
      </c>
      <c r="H27" s="913">
        <v>204390.96</v>
      </c>
      <c r="I27" s="961">
        <v>206186.36</v>
      </c>
      <c r="J27" s="1135">
        <v>251953.43</v>
      </c>
      <c r="K27" s="1364">
        <v>211604.7</v>
      </c>
    </row>
    <row r="28" spans="1:11" ht="15">
      <c r="A28" s="701" t="s">
        <v>131</v>
      </c>
      <c r="B28" s="914">
        <v>711959.55</v>
      </c>
      <c r="C28" s="914">
        <v>669547.40000000014</v>
      </c>
      <c r="D28" s="914">
        <v>631686.23</v>
      </c>
      <c r="E28" s="914">
        <v>723896.44</v>
      </c>
      <c r="F28" s="914">
        <v>728261.13</v>
      </c>
      <c r="G28" s="914">
        <v>942559.63000000012</v>
      </c>
      <c r="H28" s="914">
        <v>1186935</v>
      </c>
      <c r="I28" s="914">
        <v>1389599.4100000001</v>
      </c>
      <c r="J28" s="914">
        <v>1427861.05</v>
      </c>
      <c r="K28" s="914">
        <v>1334662.28</v>
      </c>
    </row>
    <row r="29" spans="1:11" ht="15.75">
      <c r="A29" s="774" t="s">
        <v>641</v>
      </c>
      <c r="B29" s="788"/>
      <c r="C29" s="788"/>
      <c r="D29" s="788"/>
      <c r="E29" s="788"/>
      <c r="F29" s="788"/>
      <c r="G29" s="788"/>
    </row>
    <row r="30" spans="1:11" ht="14.25">
      <c r="A30" s="1687" t="s">
        <v>1088</v>
      </c>
      <c r="B30" s="1687"/>
      <c r="C30" s="1687"/>
      <c r="D30" s="1687"/>
      <c r="E30" s="1687"/>
      <c r="F30" s="1687"/>
      <c r="G30" s="1687"/>
    </row>
    <row r="31" spans="1:11" ht="13.5">
      <c r="A31" s="1684" t="s">
        <v>1089</v>
      </c>
      <c r="B31" s="1684"/>
      <c r="C31" s="1684"/>
      <c r="D31" s="1684"/>
      <c r="E31" s="1684"/>
      <c r="F31" s="1684"/>
      <c r="G31" s="1684"/>
    </row>
    <row r="32" spans="1:11" ht="13.5">
      <c r="A32" s="1676" t="s">
        <v>1883</v>
      </c>
      <c r="B32" s="1688"/>
      <c r="C32" s="1688"/>
      <c r="D32" s="1688"/>
      <c r="E32" s="1688"/>
      <c r="F32" s="1688"/>
      <c r="G32" s="1688"/>
    </row>
    <row r="33" spans="1:7" ht="13.5">
      <c r="A33" s="1689" t="s">
        <v>1091</v>
      </c>
      <c r="B33" s="1690"/>
      <c r="C33" s="1690"/>
      <c r="D33" s="1690"/>
      <c r="E33" s="1690"/>
      <c r="F33" s="1690"/>
      <c r="G33" s="1690"/>
    </row>
    <row r="34" spans="1:7" ht="14.25">
      <c r="A34" s="1691" t="s">
        <v>1090</v>
      </c>
      <c r="B34" s="1691"/>
      <c r="C34" s="1691"/>
      <c r="D34" s="1691"/>
      <c r="E34" s="1691"/>
      <c r="F34" s="1691"/>
      <c r="G34" s="1691"/>
    </row>
    <row r="35" spans="1:7" ht="27" customHeight="1">
      <c r="A35" s="1677" t="s">
        <v>1103</v>
      </c>
      <c r="B35" s="1677"/>
      <c r="C35" s="1677"/>
      <c r="D35" s="1677"/>
      <c r="E35" s="1677"/>
      <c r="F35" s="1677"/>
      <c r="G35" s="1677"/>
    </row>
  </sheetData>
  <mergeCells count="14">
    <mergeCell ref="A35:G35"/>
    <mergeCell ref="A32:G32"/>
    <mergeCell ref="A9:B9"/>
    <mergeCell ref="A33:G33"/>
    <mergeCell ref="A34:G34"/>
    <mergeCell ref="A11:C11"/>
    <mergeCell ref="A13:C13"/>
    <mergeCell ref="A14:A15"/>
    <mergeCell ref="A4:G4"/>
    <mergeCell ref="A5:G5"/>
    <mergeCell ref="A6:G6"/>
    <mergeCell ref="A30:G30"/>
    <mergeCell ref="A31:G31"/>
    <mergeCell ref="B14:J14"/>
  </mergeCells>
  <pageMargins left="0.83" right="0.70866141732283472" top="0.55000000000000004" bottom="1.08" header="0.31496062992125984" footer="0.31496062992125984"/>
  <pageSetup scale="85" orientation="landscape" r:id="rId1"/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Sheet46"/>
  <dimension ref="A2:K39"/>
  <sheetViews>
    <sheetView showGridLines="0" topLeftCell="A7" zoomScaleNormal="100" workbookViewId="0">
      <selection activeCell="L18" sqref="L18:M18"/>
    </sheetView>
  </sheetViews>
  <sheetFormatPr defaultRowHeight="12.75"/>
  <cols>
    <col min="1" max="1" width="15.28515625" customWidth="1"/>
    <col min="2" max="8" width="12.28515625" customWidth="1"/>
    <col min="9" max="9" width="10.28515625" customWidth="1"/>
    <col min="10" max="10" width="11.5703125" bestFit="1" customWidth="1"/>
    <col min="11" max="11" width="10.42578125" bestFit="1" customWidth="1"/>
  </cols>
  <sheetData>
    <row r="2" spans="1:11" ht="15">
      <c r="A2" s="61" t="s">
        <v>231</v>
      </c>
      <c r="B2" s="62"/>
      <c r="C2" s="61"/>
      <c r="D2" s="61"/>
      <c r="E2" s="61"/>
      <c r="F2" s="61"/>
      <c r="G2" s="61"/>
      <c r="H2" s="61"/>
      <c r="I2" s="61"/>
      <c r="J2" s="1145"/>
      <c r="K2" s="1145">
        <v>148</v>
      </c>
    </row>
    <row r="13" spans="1:11" ht="15">
      <c r="A13" s="1678" t="s">
        <v>522</v>
      </c>
      <c r="B13" s="1679"/>
      <c r="C13" s="202"/>
    </row>
    <row r="14" spans="1:11" ht="17.25">
      <c r="A14" s="785" t="s">
        <v>1095</v>
      </c>
      <c r="B14" s="786"/>
      <c r="C14" s="786"/>
    </row>
    <row r="15" spans="1:11" ht="15">
      <c r="A15" s="787" t="s">
        <v>401</v>
      </c>
      <c r="B15" s="787"/>
      <c r="C15" s="787"/>
    </row>
    <row r="16" spans="1:11" ht="15">
      <c r="A16" s="806" t="s">
        <v>1710</v>
      </c>
      <c r="B16" s="787"/>
      <c r="C16" s="787"/>
    </row>
    <row r="17" spans="1:11" ht="15">
      <c r="A17" s="787" t="s">
        <v>134</v>
      </c>
      <c r="B17" s="787"/>
      <c r="C17" s="787"/>
    </row>
    <row r="18" spans="1:11" ht="17.25" customHeight="1">
      <c r="A18" s="1610" t="s">
        <v>1162</v>
      </c>
      <c r="B18" s="1682"/>
      <c r="C18" s="1682"/>
      <c r="D18" s="1682"/>
      <c r="E18" s="1682"/>
      <c r="F18" s="1682"/>
      <c r="G18" s="1682"/>
      <c r="H18" s="642"/>
      <c r="I18" s="642"/>
      <c r="J18" s="642"/>
      <c r="K18" s="642"/>
    </row>
    <row r="19" spans="1:11" ht="17.25">
      <c r="A19" s="1610"/>
      <c r="B19" s="1175">
        <v>2009</v>
      </c>
      <c r="C19" s="1175">
        <v>2010</v>
      </c>
      <c r="D19" s="1175">
        <v>2011</v>
      </c>
      <c r="E19" s="1175">
        <v>2012</v>
      </c>
      <c r="F19" s="1175">
        <v>2013</v>
      </c>
      <c r="G19" s="1175">
        <v>2014</v>
      </c>
      <c r="H19" s="1175">
        <v>2015</v>
      </c>
      <c r="I19" s="1175">
        <v>2016</v>
      </c>
      <c r="J19" s="1175">
        <v>2017</v>
      </c>
      <c r="K19" s="642" t="s">
        <v>1690</v>
      </c>
    </row>
    <row r="20" spans="1:11" ht="15">
      <c r="A20" s="316" t="s">
        <v>395</v>
      </c>
      <c r="B20" s="607">
        <v>14502.85</v>
      </c>
      <c r="C20" s="854">
        <v>15150.619999999999</v>
      </c>
      <c r="D20" s="607">
        <v>10600.48</v>
      </c>
      <c r="E20" s="607">
        <v>7269.03</v>
      </c>
      <c r="F20" s="607">
        <v>3500.55</v>
      </c>
      <c r="G20" s="607">
        <v>5232.1899999999996</v>
      </c>
      <c r="H20" s="855">
        <v>5385.03</v>
      </c>
      <c r="I20" s="962">
        <v>6680.5100000000011</v>
      </c>
      <c r="J20" s="1135">
        <v>4438.4500000000007</v>
      </c>
      <c r="K20" s="1365">
        <v>7221.7300000000005</v>
      </c>
    </row>
    <row r="21" spans="1:11" ht="15">
      <c r="A21" s="316" t="s">
        <v>355</v>
      </c>
      <c r="B21" s="607">
        <v>13613.5</v>
      </c>
      <c r="C21" s="854">
        <v>20890.479999999996</v>
      </c>
      <c r="D21" s="607">
        <v>10885.46</v>
      </c>
      <c r="E21" s="607">
        <v>6531.93</v>
      </c>
      <c r="F21" s="607">
        <v>5576.83</v>
      </c>
      <c r="G21" s="607">
        <v>3608.2400000000002</v>
      </c>
      <c r="H21" s="855">
        <v>5158.78</v>
      </c>
      <c r="I21" s="962">
        <v>3763.14</v>
      </c>
      <c r="J21" s="1135">
        <v>4034.5499999999997</v>
      </c>
      <c r="K21" s="1365">
        <v>5651.5999999999995</v>
      </c>
    </row>
    <row r="22" spans="1:11" ht="15">
      <c r="A22" s="316" t="s">
        <v>356</v>
      </c>
      <c r="B22" s="607">
        <v>16652.21</v>
      </c>
      <c r="C22" s="854">
        <v>29569.989999999998</v>
      </c>
      <c r="D22" s="607">
        <v>12844.229999999998</v>
      </c>
      <c r="E22" s="607">
        <v>9919.65</v>
      </c>
      <c r="F22" s="607">
        <v>4460.9100000000008</v>
      </c>
      <c r="G22" s="607">
        <v>5233.74</v>
      </c>
      <c r="H22" s="855">
        <v>7233.24</v>
      </c>
      <c r="I22" s="962">
        <v>5218.26</v>
      </c>
      <c r="J22" s="1135">
        <v>5401.1799999999994</v>
      </c>
      <c r="K22" s="1365">
        <v>17912.599999999999</v>
      </c>
    </row>
    <row r="23" spans="1:11" ht="15">
      <c r="A23" s="316" t="s">
        <v>357</v>
      </c>
      <c r="B23" s="607">
        <v>13597.5</v>
      </c>
      <c r="C23" s="854">
        <v>15093.150000000001</v>
      </c>
      <c r="D23" s="607">
        <v>15635.109999999999</v>
      </c>
      <c r="E23" s="607">
        <v>8087.9699999999993</v>
      </c>
      <c r="F23" s="607">
        <v>4537.8</v>
      </c>
      <c r="G23" s="607">
        <v>5446.23</v>
      </c>
      <c r="H23" s="855">
        <v>5050.1100000000006</v>
      </c>
      <c r="I23" s="962">
        <v>4345.33</v>
      </c>
      <c r="J23" s="1135">
        <v>5096.5499999999993</v>
      </c>
      <c r="K23" s="1365">
        <v>16691.03</v>
      </c>
    </row>
    <row r="24" spans="1:11" ht="15">
      <c r="A24" s="316" t="s">
        <v>358</v>
      </c>
      <c r="B24" s="607">
        <v>11504.79</v>
      </c>
      <c r="C24" s="854">
        <v>9891.989999999998</v>
      </c>
      <c r="D24" s="607">
        <v>8917.5999999999985</v>
      </c>
      <c r="E24" s="607">
        <v>7802.1299999999992</v>
      </c>
      <c r="F24" s="607">
        <v>4536.8999999999996</v>
      </c>
      <c r="G24" s="607">
        <v>4709.5</v>
      </c>
      <c r="H24" s="855">
        <v>7228.87</v>
      </c>
      <c r="I24" s="962">
        <v>4370.45</v>
      </c>
      <c r="J24" s="1135">
        <v>4317.9299999999994</v>
      </c>
      <c r="K24" s="1365">
        <v>20414.09</v>
      </c>
    </row>
    <row r="25" spans="1:11" ht="15">
      <c r="A25" s="316" t="s">
        <v>359</v>
      </c>
      <c r="B25" s="607">
        <v>15311.779999999999</v>
      </c>
      <c r="C25" s="854">
        <v>12217.210000000001</v>
      </c>
      <c r="D25" s="607">
        <v>4794.5499999999993</v>
      </c>
      <c r="E25" s="607">
        <v>5352.99</v>
      </c>
      <c r="F25" s="607">
        <v>4139.03</v>
      </c>
      <c r="G25" s="607">
        <v>4608.0300000000007</v>
      </c>
      <c r="H25" s="855">
        <v>4821.01</v>
      </c>
      <c r="I25" s="962">
        <v>3503.1800000000003</v>
      </c>
      <c r="J25" s="1135">
        <v>5203.26</v>
      </c>
      <c r="K25" s="1365">
        <v>10040.59</v>
      </c>
    </row>
    <row r="26" spans="1:11" ht="15">
      <c r="A26" s="316" t="s">
        <v>360</v>
      </c>
      <c r="B26" s="607">
        <v>16182.620000000003</v>
      </c>
      <c r="C26" s="854">
        <v>12403.8</v>
      </c>
      <c r="D26" s="607">
        <v>7986.29</v>
      </c>
      <c r="E26" s="607">
        <v>6124.0700000000006</v>
      </c>
      <c r="F26" s="607">
        <v>4917.41</v>
      </c>
      <c r="G26" s="607">
        <v>5596.2900000000009</v>
      </c>
      <c r="H26" s="855">
        <v>5249.61</v>
      </c>
      <c r="I26" s="962">
        <v>4069.4600000000005</v>
      </c>
      <c r="J26" s="1135">
        <v>3455.4300000000003</v>
      </c>
      <c r="K26" s="1365">
        <v>17893.38</v>
      </c>
    </row>
    <row r="27" spans="1:11" ht="15">
      <c r="A27" s="316" t="s">
        <v>361</v>
      </c>
      <c r="B27" s="607">
        <v>11486.34</v>
      </c>
      <c r="C27" s="854">
        <v>12870.949999999999</v>
      </c>
      <c r="D27" s="607">
        <v>9084.4699999999993</v>
      </c>
      <c r="E27" s="607">
        <v>4684.1499999999996</v>
      </c>
      <c r="F27" s="607">
        <v>4683.38</v>
      </c>
      <c r="G27" s="607">
        <v>5367.5599999999995</v>
      </c>
      <c r="H27" s="855">
        <v>4754.2400000000007</v>
      </c>
      <c r="I27" s="962">
        <v>3844.48</v>
      </c>
      <c r="J27" s="1135">
        <v>3571.3799999999997</v>
      </c>
      <c r="K27" s="1365">
        <v>14889.66</v>
      </c>
    </row>
    <row r="28" spans="1:11" ht="15">
      <c r="A28" s="316" t="s">
        <v>362</v>
      </c>
      <c r="B28" s="607">
        <v>14214.080000000002</v>
      </c>
      <c r="C28" s="854">
        <v>8240.880000000001</v>
      </c>
      <c r="D28" s="607">
        <v>7225.6100000000006</v>
      </c>
      <c r="E28" s="607">
        <v>4490.93</v>
      </c>
      <c r="F28" s="607">
        <v>3993.17</v>
      </c>
      <c r="G28" s="607">
        <v>3207.69</v>
      </c>
      <c r="H28" s="855">
        <v>4220.2300000000005</v>
      </c>
      <c r="I28" s="962">
        <v>2500.9</v>
      </c>
      <c r="J28" s="1135">
        <v>2000.83</v>
      </c>
      <c r="K28" s="1365">
        <v>9216.7999999999993</v>
      </c>
    </row>
    <row r="29" spans="1:11" ht="15">
      <c r="A29" s="316" t="s">
        <v>363</v>
      </c>
      <c r="B29" s="607">
        <v>19725.099999999999</v>
      </c>
      <c r="C29" s="854">
        <v>14472.619999999999</v>
      </c>
      <c r="D29" s="607">
        <v>8633.9699999999993</v>
      </c>
      <c r="E29" s="607">
        <v>4306.25</v>
      </c>
      <c r="F29" s="607">
        <v>4753.74</v>
      </c>
      <c r="G29" s="607">
        <v>5064.8099999999995</v>
      </c>
      <c r="H29" s="855">
        <v>5662.57</v>
      </c>
      <c r="I29" s="962">
        <v>3624.4500000000003</v>
      </c>
      <c r="J29" s="1135">
        <v>4458.72</v>
      </c>
      <c r="K29" s="1365">
        <v>13674.98</v>
      </c>
    </row>
    <row r="30" spans="1:11" ht="15">
      <c r="A30" s="316" t="s">
        <v>364</v>
      </c>
      <c r="B30" s="607">
        <v>20046.88</v>
      </c>
      <c r="C30" s="854">
        <v>13134.36</v>
      </c>
      <c r="D30" s="607">
        <v>9682.3100000000013</v>
      </c>
      <c r="E30" s="607">
        <v>7968.8099999999995</v>
      </c>
      <c r="F30" s="607">
        <v>5558.4999999999991</v>
      </c>
      <c r="G30" s="607">
        <v>6228.7000000000007</v>
      </c>
      <c r="H30" s="855">
        <v>7038.78</v>
      </c>
      <c r="I30" s="962">
        <v>5366.2900000000009</v>
      </c>
      <c r="J30" s="1135">
        <v>5158.0999999999995</v>
      </c>
      <c r="K30" s="1365">
        <v>17413.550000000003</v>
      </c>
    </row>
    <row r="31" spans="1:11" ht="15">
      <c r="A31" s="316" t="s">
        <v>365</v>
      </c>
      <c r="B31" s="607">
        <v>32232.479999999996</v>
      </c>
      <c r="C31" s="854">
        <v>18990.580000000002</v>
      </c>
      <c r="D31" s="607">
        <v>13803.43</v>
      </c>
      <c r="E31" s="607">
        <v>7705.47</v>
      </c>
      <c r="F31" s="607">
        <v>6359.45</v>
      </c>
      <c r="G31" s="607">
        <v>7515.3099999999995</v>
      </c>
      <c r="H31" s="855">
        <v>6148.630000000001</v>
      </c>
      <c r="I31" s="962">
        <v>6125.19</v>
      </c>
      <c r="J31" s="1135">
        <v>6761.85</v>
      </c>
      <c r="K31" s="1365">
        <v>21076.760000000006</v>
      </c>
    </row>
    <row r="32" spans="1:11" ht="15">
      <c r="A32" s="701" t="s">
        <v>131</v>
      </c>
      <c r="B32" s="701">
        <v>199070.13</v>
      </c>
      <c r="C32" s="701">
        <v>182926.63</v>
      </c>
      <c r="D32" s="701">
        <v>120093.50999999998</v>
      </c>
      <c r="E32" s="701">
        <v>80243.38</v>
      </c>
      <c r="F32" s="701">
        <v>57017.669999999991</v>
      </c>
      <c r="G32" s="701">
        <v>61818.289999999994</v>
      </c>
      <c r="H32" s="701">
        <v>67951.100000000006</v>
      </c>
      <c r="I32" s="701">
        <v>53411.640000000007</v>
      </c>
      <c r="J32" s="701">
        <v>53898.229999999996</v>
      </c>
      <c r="K32" s="701">
        <v>172096.77000000002</v>
      </c>
    </row>
    <row r="33" spans="1:7" ht="15">
      <c r="A33" s="624" t="s">
        <v>641</v>
      </c>
    </row>
    <row r="34" spans="1:7" ht="14.25">
      <c r="A34" s="1687" t="s">
        <v>1092</v>
      </c>
      <c r="B34" s="1687"/>
      <c r="C34" s="1687"/>
      <c r="D34" s="1687"/>
      <c r="E34" s="1687"/>
      <c r="F34" s="1687"/>
      <c r="G34" s="1687"/>
    </row>
    <row r="35" spans="1:7" ht="13.5">
      <c r="A35" s="1684" t="s">
        <v>1093</v>
      </c>
      <c r="B35" s="1684"/>
      <c r="C35" s="1684"/>
      <c r="D35" s="1684"/>
      <c r="E35" s="1684"/>
      <c r="F35" s="1684"/>
      <c r="G35" s="1684"/>
    </row>
    <row r="36" spans="1:7" ht="15.75" customHeight="1">
      <c r="A36" s="1676" t="s">
        <v>1883</v>
      </c>
      <c r="B36" s="1688"/>
      <c r="C36" s="1688"/>
      <c r="D36" s="1688"/>
      <c r="E36" s="1688"/>
      <c r="F36" s="1688"/>
      <c r="G36" s="1688"/>
    </row>
    <row r="37" spans="1:7" ht="13.5">
      <c r="A37" s="1689" t="s">
        <v>1094</v>
      </c>
      <c r="B37" s="1690"/>
      <c r="C37" s="1690"/>
      <c r="D37" s="1690"/>
      <c r="E37" s="1690"/>
      <c r="F37" s="1690"/>
      <c r="G37" s="1690"/>
    </row>
    <row r="38" spans="1:7" ht="14.25">
      <c r="A38" s="1691" t="s">
        <v>1090</v>
      </c>
      <c r="B38" s="1691"/>
      <c r="C38" s="1691"/>
      <c r="D38" s="1691"/>
      <c r="E38" s="1691"/>
      <c r="F38" s="1691"/>
      <c r="G38" s="1691"/>
    </row>
    <row r="39" spans="1:7" ht="32.25" customHeight="1">
      <c r="A39" s="1684" t="s">
        <v>1103</v>
      </c>
      <c r="B39" s="1684"/>
      <c r="C39" s="1684"/>
      <c r="D39" s="1684"/>
      <c r="E39" s="1684"/>
      <c r="F39" s="1684"/>
      <c r="G39" s="1684"/>
    </row>
  </sheetData>
  <mergeCells count="9">
    <mergeCell ref="A13:B13"/>
    <mergeCell ref="A39:G39"/>
    <mergeCell ref="A34:G34"/>
    <mergeCell ref="A35:G35"/>
    <mergeCell ref="A36:G36"/>
    <mergeCell ref="A37:G37"/>
    <mergeCell ref="A38:G38"/>
    <mergeCell ref="B18:G18"/>
    <mergeCell ref="A18:A19"/>
  </mergeCells>
  <pageMargins left="0.8" right="0.70866141732283472" top="0.56999999999999995" bottom="0.74803149606299213" header="0.31496062992125984" footer="0.31496062992125984"/>
  <pageSetup scale="85" orientation="landscape" r:id="rId1"/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Sheet48">
    <pageSetUpPr fitToPage="1"/>
  </sheetPr>
  <dimension ref="A2:K37"/>
  <sheetViews>
    <sheetView showGridLines="0" zoomScaleNormal="100" workbookViewId="0">
      <selection activeCell="I13" sqref="I13"/>
    </sheetView>
  </sheetViews>
  <sheetFormatPr defaultRowHeight="12.75"/>
  <cols>
    <col min="1" max="1" width="16" customWidth="1"/>
    <col min="2" max="8" width="13.85546875" customWidth="1"/>
    <col min="9" max="9" width="12.7109375" customWidth="1"/>
    <col min="10" max="10" width="11.28515625" customWidth="1"/>
    <col min="11" max="11" width="10.42578125" bestFit="1" customWidth="1"/>
  </cols>
  <sheetData>
    <row r="2" spans="1:11" ht="15">
      <c r="A2" s="61" t="s">
        <v>231</v>
      </c>
      <c r="B2" s="62"/>
      <c r="C2" s="62"/>
      <c r="D2" s="61"/>
      <c r="E2" s="61"/>
      <c r="F2" s="61"/>
      <c r="G2" s="61"/>
      <c r="H2" s="61"/>
      <c r="I2" s="61"/>
      <c r="J2" s="1145"/>
      <c r="K2" s="1145">
        <v>149</v>
      </c>
    </row>
    <row r="6" spans="1:11" ht="16.5">
      <c r="B6" s="1685"/>
      <c r="C6" s="1685"/>
      <c r="D6" s="1685"/>
      <c r="E6" s="1685"/>
      <c r="F6" s="1685"/>
      <c r="G6" s="1685"/>
      <c r="H6" s="1685"/>
      <c r="I6" s="1685"/>
    </row>
    <row r="7" spans="1:11" ht="16.5">
      <c r="B7" s="1685"/>
      <c r="C7" s="1685"/>
      <c r="D7" s="1685"/>
      <c r="E7" s="1685"/>
      <c r="F7" s="1685"/>
      <c r="G7" s="1685"/>
      <c r="H7" s="1685"/>
      <c r="I7" s="1685"/>
    </row>
    <row r="8" spans="1:11" ht="16.5">
      <c r="B8" s="1686"/>
      <c r="C8" s="1686"/>
      <c r="D8" s="1686"/>
      <c r="E8" s="1686"/>
      <c r="F8" s="1686"/>
      <c r="G8" s="1686"/>
      <c r="H8" s="1686"/>
      <c r="I8" s="1686"/>
    </row>
    <row r="11" spans="1:11" ht="15">
      <c r="A11" s="1678" t="s">
        <v>1104</v>
      </c>
      <c r="B11" s="1679"/>
      <c r="C11" s="1679"/>
    </row>
    <row r="12" spans="1:11" ht="17.25">
      <c r="A12" s="785" t="s">
        <v>1098</v>
      </c>
      <c r="B12" s="786"/>
      <c r="C12" s="786"/>
    </row>
    <row r="13" spans="1:11" ht="15">
      <c r="A13" s="787" t="s">
        <v>401</v>
      </c>
      <c r="B13" s="787"/>
      <c r="C13" s="787"/>
    </row>
    <row r="14" spans="1:11" ht="15">
      <c r="A14" s="806" t="s">
        <v>1710</v>
      </c>
      <c r="B14" s="787"/>
      <c r="C14" s="787"/>
    </row>
    <row r="15" spans="1:11" ht="15">
      <c r="A15" s="787" t="s">
        <v>134</v>
      </c>
      <c r="B15" s="787"/>
      <c r="C15" s="787"/>
    </row>
    <row r="16" spans="1:11" ht="15">
      <c r="A16" s="1610" t="s">
        <v>1162</v>
      </c>
      <c r="B16" s="1682"/>
      <c r="C16" s="1682"/>
      <c r="D16" s="1682"/>
      <c r="E16" s="1682"/>
      <c r="F16" s="1682"/>
      <c r="G16" s="1682"/>
      <c r="H16" s="1682"/>
      <c r="I16" s="1682"/>
      <c r="J16" s="642"/>
      <c r="K16" s="642"/>
    </row>
    <row r="17" spans="1:11" ht="17.25">
      <c r="A17" s="1610"/>
      <c r="B17" s="1175">
        <v>2009</v>
      </c>
      <c r="C17" s="1175">
        <v>2010</v>
      </c>
      <c r="D17" s="1175">
        <v>2011</v>
      </c>
      <c r="E17" s="1175">
        <v>2012</v>
      </c>
      <c r="F17" s="1175">
        <v>2013</v>
      </c>
      <c r="G17" s="1175">
        <v>2014</v>
      </c>
      <c r="H17" s="1175">
        <v>2015</v>
      </c>
      <c r="I17" s="1175">
        <v>2016</v>
      </c>
      <c r="J17" s="1175">
        <v>2017</v>
      </c>
      <c r="K17" s="642" t="s">
        <v>1690</v>
      </c>
    </row>
    <row r="18" spans="1:11" ht="15">
      <c r="A18" s="316" t="s">
        <v>395</v>
      </c>
      <c r="B18" s="607">
        <v>13498.09</v>
      </c>
      <c r="C18" s="607">
        <v>25981.420000000002</v>
      </c>
      <c r="D18" s="607">
        <v>26102.57</v>
      </c>
      <c r="E18" s="607">
        <v>27130.14</v>
      </c>
      <c r="F18" s="607">
        <v>12979.81</v>
      </c>
      <c r="G18" s="607">
        <v>48240.25</v>
      </c>
      <c r="H18" s="607">
        <v>81671.820000000007</v>
      </c>
      <c r="I18" s="963">
        <v>72985.78</v>
      </c>
      <c r="J18" s="1135">
        <v>63793.99</v>
      </c>
      <c r="K18" s="1366">
        <v>44176.320000000007</v>
      </c>
    </row>
    <row r="19" spans="1:11" ht="15">
      <c r="A19" s="316" t="s">
        <v>355</v>
      </c>
      <c r="B19" s="607">
        <v>17263.349999999999</v>
      </c>
      <c r="C19" s="607">
        <v>23992.21</v>
      </c>
      <c r="D19" s="607">
        <v>10911.86</v>
      </c>
      <c r="E19" s="607">
        <v>23197.859999999997</v>
      </c>
      <c r="F19" s="607">
        <v>15785.85</v>
      </c>
      <c r="G19" s="607">
        <v>23804.17</v>
      </c>
      <c r="H19" s="607">
        <v>23484.29</v>
      </c>
      <c r="I19" s="963">
        <v>29198.63</v>
      </c>
      <c r="J19" s="1135">
        <v>23271.910000000003</v>
      </c>
      <c r="K19" s="1366">
        <v>28417.9</v>
      </c>
    </row>
    <row r="20" spans="1:11" ht="15">
      <c r="A20" s="316" t="s">
        <v>356</v>
      </c>
      <c r="B20" s="607">
        <v>12254.71</v>
      </c>
      <c r="C20" s="607">
        <v>17049.88</v>
      </c>
      <c r="D20" s="607">
        <v>14896.46</v>
      </c>
      <c r="E20" s="607">
        <v>28129.780000000002</v>
      </c>
      <c r="F20" s="607">
        <v>44403.23</v>
      </c>
      <c r="G20" s="607">
        <v>26270.440000000002</v>
      </c>
      <c r="H20" s="607">
        <v>53529.85</v>
      </c>
      <c r="I20" s="963">
        <v>46105.87</v>
      </c>
      <c r="J20" s="1135">
        <v>47421.520000000004</v>
      </c>
      <c r="K20" s="1366">
        <v>68116.31</v>
      </c>
    </row>
    <row r="21" spans="1:11" ht="15">
      <c r="A21" s="316" t="s">
        <v>357</v>
      </c>
      <c r="B21" s="607">
        <v>8395.86</v>
      </c>
      <c r="C21" s="789">
        <v>8633.7199999999993</v>
      </c>
      <c r="D21" s="607">
        <v>10925.85</v>
      </c>
      <c r="E21" s="607">
        <v>25496.46</v>
      </c>
      <c r="F21" s="607">
        <v>28537.88</v>
      </c>
      <c r="G21" s="607">
        <v>38590.92</v>
      </c>
      <c r="H21" s="607">
        <v>61673.04</v>
      </c>
      <c r="I21" s="963">
        <v>40064.69</v>
      </c>
      <c r="J21" s="1135">
        <v>42460.72</v>
      </c>
      <c r="K21" s="1366">
        <v>76862.09</v>
      </c>
    </row>
    <row r="22" spans="1:11" ht="15">
      <c r="A22" s="316" t="s">
        <v>358</v>
      </c>
      <c r="B22" s="607">
        <v>5949.64</v>
      </c>
      <c r="C22" s="607">
        <v>11091.4</v>
      </c>
      <c r="D22" s="607">
        <v>11761.63</v>
      </c>
      <c r="E22" s="607">
        <v>18156.179999999997</v>
      </c>
      <c r="F22" s="607">
        <v>25628.32</v>
      </c>
      <c r="G22" s="607">
        <v>35332.770000000004</v>
      </c>
      <c r="H22" s="607">
        <v>70919.37000000001</v>
      </c>
      <c r="I22" s="963">
        <v>34875.21</v>
      </c>
      <c r="J22" s="1135">
        <v>44240.27</v>
      </c>
      <c r="K22" s="1366">
        <v>65032</v>
      </c>
    </row>
    <row r="23" spans="1:11" ht="15">
      <c r="A23" s="316" t="s">
        <v>359</v>
      </c>
      <c r="B23" s="607">
        <v>7040.59</v>
      </c>
      <c r="C23" s="790">
        <v>9441.86</v>
      </c>
      <c r="D23" s="607">
        <v>11958.880000000001</v>
      </c>
      <c r="E23" s="607">
        <v>19962.82</v>
      </c>
      <c r="F23" s="607">
        <v>21516.23</v>
      </c>
      <c r="G23" s="607">
        <v>43000.939999999995</v>
      </c>
      <c r="H23" s="607">
        <v>39667.11</v>
      </c>
      <c r="I23" s="963">
        <v>40904.11</v>
      </c>
      <c r="J23" s="1135">
        <v>53485.86</v>
      </c>
      <c r="K23" s="1366">
        <v>82873.27</v>
      </c>
    </row>
    <row r="24" spans="1:11" ht="15">
      <c r="A24" s="316" t="s">
        <v>360</v>
      </c>
      <c r="B24" s="607">
        <v>9620.880000000001</v>
      </c>
      <c r="C24" s="790">
        <v>8125.85</v>
      </c>
      <c r="D24" s="607">
        <v>13433.84</v>
      </c>
      <c r="E24" s="607">
        <v>15908.47</v>
      </c>
      <c r="F24" s="607">
        <v>25008.79</v>
      </c>
      <c r="G24" s="607">
        <v>34385.120000000003</v>
      </c>
      <c r="H24" s="607">
        <v>49230.96</v>
      </c>
      <c r="I24" s="963">
        <v>39894.32</v>
      </c>
      <c r="J24" s="1135">
        <v>42219.8</v>
      </c>
      <c r="K24" s="1366">
        <v>57302.559999999998</v>
      </c>
    </row>
    <row r="25" spans="1:11" ht="15">
      <c r="A25" s="316" t="s">
        <v>361</v>
      </c>
      <c r="B25" s="607">
        <v>6971.79</v>
      </c>
      <c r="C25" s="607">
        <v>11120.94</v>
      </c>
      <c r="D25" s="607">
        <v>20718.12</v>
      </c>
      <c r="E25" s="607">
        <v>20498.140000000003</v>
      </c>
      <c r="F25" s="607">
        <v>24435.09</v>
      </c>
      <c r="G25" s="607">
        <v>31964.29</v>
      </c>
      <c r="H25" s="607">
        <v>50902.58</v>
      </c>
      <c r="I25" s="963">
        <v>46315.09</v>
      </c>
      <c r="J25" s="1135">
        <v>43995.4</v>
      </c>
      <c r="K25" s="1366">
        <v>68769.5</v>
      </c>
    </row>
    <row r="26" spans="1:11" ht="15">
      <c r="A26" s="316" t="s">
        <v>362</v>
      </c>
      <c r="B26" s="607">
        <v>7392.15</v>
      </c>
      <c r="C26" s="607">
        <v>9915.64</v>
      </c>
      <c r="D26" s="607">
        <v>6877.58</v>
      </c>
      <c r="E26" s="607">
        <v>16741.34</v>
      </c>
      <c r="F26" s="607">
        <v>32877.68</v>
      </c>
      <c r="G26" s="607">
        <v>40492.910000000003</v>
      </c>
      <c r="H26" s="607">
        <v>68895.73000000001</v>
      </c>
      <c r="I26" s="963">
        <v>48298.6</v>
      </c>
      <c r="J26" s="1135">
        <v>50805.82</v>
      </c>
      <c r="K26" s="1366">
        <v>56365.659999999996</v>
      </c>
    </row>
    <row r="27" spans="1:11" ht="15">
      <c r="A27" s="316" t="s">
        <v>363</v>
      </c>
      <c r="B27" s="607">
        <v>11182.720000000001</v>
      </c>
      <c r="C27" s="607">
        <v>20049.91</v>
      </c>
      <c r="D27" s="607">
        <v>15037.58</v>
      </c>
      <c r="E27" s="607">
        <v>48558.820000000007</v>
      </c>
      <c r="F27" s="607">
        <v>53286.14</v>
      </c>
      <c r="G27" s="607">
        <v>77489.919999999998</v>
      </c>
      <c r="H27" s="607">
        <v>108365.8</v>
      </c>
      <c r="I27" s="963">
        <v>82596.55</v>
      </c>
      <c r="J27" s="1135">
        <v>59582.81</v>
      </c>
      <c r="K27" s="1366">
        <v>72524.26999999999</v>
      </c>
    </row>
    <row r="28" spans="1:11" ht="15">
      <c r="A28" s="316" t="s">
        <v>364</v>
      </c>
      <c r="B28" s="607">
        <v>21409.42</v>
      </c>
      <c r="C28" s="607">
        <v>39005.61</v>
      </c>
      <c r="D28" s="607">
        <v>27144.18</v>
      </c>
      <c r="E28" s="607">
        <v>36613.71</v>
      </c>
      <c r="F28" s="607">
        <v>58423.41</v>
      </c>
      <c r="G28" s="607">
        <v>79234.429999999993</v>
      </c>
      <c r="H28" s="607">
        <v>171029.31</v>
      </c>
      <c r="I28" s="963">
        <v>70312.3</v>
      </c>
      <c r="J28" s="1135">
        <v>82461.8</v>
      </c>
      <c r="K28" s="1366">
        <v>106187.54</v>
      </c>
    </row>
    <row r="29" spans="1:11" ht="15">
      <c r="A29" s="316" t="s">
        <v>365</v>
      </c>
      <c r="B29" s="607">
        <v>58394.57</v>
      </c>
      <c r="C29" s="607">
        <v>67407.75</v>
      </c>
      <c r="D29" s="607">
        <v>55459.509999999995</v>
      </c>
      <c r="E29" s="607">
        <v>65464.67</v>
      </c>
      <c r="F29" s="607">
        <v>73506.64</v>
      </c>
      <c r="G29" s="607">
        <v>101221.45</v>
      </c>
      <c r="H29" s="607">
        <v>120075.94</v>
      </c>
      <c r="I29" s="963">
        <v>114261.56</v>
      </c>
      <c r="J29" s="1135">
        <v>133843.04999999999</v>
      </c>
      <c r="K29" s="1366">
        <v>160159.36000000002</v>
      </c>
    </row>
    <row r="30" spans="1:11" ht="15">
      <c r="A30" s="179" t="s">
        <v>131</v>
      </c>
      <c r="B30" s="179">
        <v>179373.77</v>
      </c>
      <c r="C30" s="179">
        <v>251816.19</v>
      </c>
      <c r="D30" s="179">
        <v>225228.06</v>
      </c>
      <c r="E30" s="179">
        <v>345858.39</v>
      </c>
      <c r="F30" s="179">
        <v>416389.07000000007</v>
      </c>
      <c r="G30" s="791">
        <v>580027.60999999987</v>
      </c>
      <c r="H30" s="791">
        <v>899445.8</v>
      </c>
      <c r="I30" s="791">
        <v>665812.71</v>
      </c>
      <c r="J30" s="791">
        <v>687582.95</v>
      </c>
      <c r="K30" s="791">
        <v>886786.78</v>
      </c>
    </row>
    <row r="31" spans="1:11" ht="15">
      <c r="A31" s="624" t="s">
        <v>639</v>
      </c>
    </row>
    <row r="32" spans="1:11" ht="13.5" customHeight="1">
      <c r="A32" s="1687" t="s">
        <v>1096</v>
      </c>
      <c r="B32" s="1687"/>
      <c r="C32" s="1687"/>
      <c r="D32" s="1687"/>
      <c r="E32" s="1687"/>
      <c r="F32" s="329"/>
    </row>
    <row r="33" spans="1:8" ht="24.75" customHeight="1">
      <c r="A33" s="1693" t="s">
        <v>1097</v>
      </c>
      <c r="B33" s="1693"/>
      <c r="C33" s="1693"/>
      <c r="D33" s="1693"/>
      <c r="E33" s="1693"/>
      <c r="F33" s="1693"/>
    </row>
    <row r="34" spans="1:8" ht="15" customHeight="1">
      <c r="A34" s="1676" t="s">
        <v>1883</v>
      </c>
      <c r="B34" s="1688"/>
      <c r="C34" s="1688"/>
      <c r="D34" s="1688"/>
      <c r="E34" s="1688"/>
      <c r="F34" s="1688"/>
      <c r="G34" s="1688"/>
    </row>
    <row r="35" spans="1:8" ht="15.75" customHeight="1">
      <c r="A35" s="654" t="s">
        <v>1101</v>
      </c>
      <c r="B35" s="654"/>
      <c r="C35" s="654"/>
      <c r="D35" s="654"/>
      <c r="E35" s="329"/>
      <c r="F35" s="329"/>
    </row>
    <row r="36" spans="1:8" ht="28.5" customHeight="1">
      <c r="A36" s="1692" t="s">
        <v>1619</v>
      </c>
      <c r="B36" s="1692"/>
      <c r="C36" s="1692"/>
      <c r="D36" s="1692"/>
      <c r="E36" s="1692"/>
      <c r="F36" s="1692"/>
    </row>
    <row r="37" spans="1:8">
      <c r="B37" s="609"/>
      <c r="C37" s="609"/>
      <c r="D37" s="609"/>
      <c r="E37" s="609"/>
      <c r="F37" s="609"/>
      <c r="G37" s="609"/>
      <c r="H37" s="609"/>
    </row>
  </sheetData>
  <mergeCells count="10">
    <mergeCell ref="A36:F36"/>
    <mergeCell ref="A16:A17"/>
    <mergeCell ref="B6:I6"/>
    <mergeCell ref="B7:I7"/>
    <mergeCell ref="B8:I8"/>
    <mergeCell ref="A11:C11"/>
    <mergeCell ref="A32:E32"/>
    <mergeCell ref="A33:F33"/>
    <mergeCell ref="B16:I16"/>
    <mergeCell ref="A34:G34"/>
  </mergeCells>
  <printOptions horizontalCentered="1" verticalCentered="1"/>
  <pageMargins left="0.6" right="0.70866141732283472" top="0.35433070866141736" bottom="0.86" header="0.31496062992125984" footer="0.31496062992125984"/>
  <pageSetup scale="85" orientation="landscape" r:id="rId1"/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Sheet50"/>
  <dimension ref="A2:M46"/>
  <sheetViews>
    <sheetView showGridLines="0" zoomScaleNormal="100" workbookViewId="0">
      <selection activeCell="H10" sqref="H10"/>
    </sheetView>
  </sheetViews>
  <sheetFormatPr defaultRowHeight="12.75"/>
  <cols>
    <col min="1" max="1" width="13.140625" customWidth="1"/>
    <col min="2" max="8" width="14.5703125" customWidth="1"/>
    <col min="9" max="9" width="14.140625" customWidth="1"/>
    <col min="10" max="10" width="14.5703125" customWidth="1"/>
    <col min="11" max="11" width="12.28515625" bestFit="1" customWidth="1"/>
  </cols>
  <sheetData>
    <row r="2" spans="1:13" ht="15">
      <c r="A2" s="61" t="s">
        <v>231</v>
      </c>
      <c r="B2" s="62"/>
      <c r="C2" s="62"/>
      <c r="D2" s="61"/>
      <c r="E2" s="61"/>
      <c r="F2" s="61"/>
      <c r="G2" s="61"/>
      <c r="H2" s="61"/>
      <c r="I2" s="61"/>
      <c r="J2" s="1145"/>
      <c r="K2" s="1145">
        <v>150</v>
      </c>
    </row>
    <row r="3" spans="1:13">
      <c r="J3" s="1225"/>
    </row>
    <row r="5" spans="1:13" ht="16.5">
      <c r="F5" s="814"/>
      <c r="G5" s="814"/>
      <c r="H5" s="814"/>
      <c r="I5" s="814"/>
      <c r="J5" s="814"/>
      <c r="K5" s="814"/>
      <c r="L5" s="814"/>
      <c r="M5" s="814"/>
    </row>
    <row r="6" spans="1:13" ht="16.5">
      <c r="F6" s="814"/>
      <c r="G6" s="814"/>
      <c r="H6" s="814"/>
      <c r="I6" s="814"/>
      <c r="J6" s="814"/>
      <c r="K6" s="814"/>
      <c r="L6" s="814"/>
      <c r="M6" s="814"/>
    </row>
    <row r="7" spans="1:13" ht="16.5">
      <c r="F7" s="328"/>
      <c r="G7" s="328"/>
      <c r="H7" s="328"/>
      <c r="I7" s="328"/>
      <c r="J7" s="328"/>
      <c r="K7" s="328"/>
      <c r="L7" s="328"/>
      <c r="M7" s="328"/>
    </row>
    <row r="11" spans="1:13" ht="15.75" customHeight="1"/>
    <row r="12" spans="1:13" ht="15.75" customHeight="1"/>
    <row r="13" spans="1:13" ht="15.75" customHeight="1"/>
    <row r="14" spans="1:13" ht="15.75" customHeight="1"/>
    <row r="15" spans="1:13" ht="15">
      <c r="A15" s="1678" t="s">
        <v>1105</v>
      </c>
      <c r="B15" s="1679"/>
      <c r="C15" s="1679"/>
    </row>
    <row r="16" spans="1:13" ht="17.25">
      <c r="A16" s="785" t="s">
        <v>1381</v>
      </c>
      <c r="B16" s="786"/>
      <c r="C16" s="785"/>
      <c r="D16" s="785"/>
      <c r="E16" s="785"/>
      <c r="F16" s="785"/>
    </row>
    <row r="17" spans="1:11" ht="15">
      <c r="A17" s="787" t="s">
        <v>401</v>
      </c>
      <c r="B17" s="787"/>
      <c r="C17" s="787"/>
    </row>
    <row r="18" spans="1:11" ht="15">
      <c r="A18" s="806" t="s">
        <v>1710</v>
      </c>
      <c r="B18" s="787"/>
      <c r="C18" s="787"/>
    </row>
    <row r="19" spans="1:11" ht="15">
      <c r="A19" s="787" t="s">
        <v>134</v>
      </c>
      <c r="B19" s="787"/>
      <c r="C19" s="787"/>
    </row>
    <row r="20" spans="1:11" ht="15">
      <c r="A20" s="1610" t="s">
        <v>1162</v>
      </c>
      <c r="B20" s="1682"/>
      <c r="C20" s="1682"/>
      <c r="D20" s="1682"/>
      <c r="E20" s="1682"/>
      <c r="F20" s="1682"/>
      <c r="G20" s="1682"/>
      <c r="H20" s="1682"/>
      <c r="I20" s="1682"/>
      <c r="J20" s="932"/>
      <c r="K20" s="932"/>
    </row>
    <row r="21" spans="1:11" ht="17.25">
      <c r="A21" s="1610"/>
      <c r="B21" s="1176">
        <v>2009</v>
      </c>
      <c r="C21" s="1176">
        <v>2010</v>
      </c>
      <c r="D21" s="1176">
        <v>2011</v>
      </c>
      <c r="E21" s="1176">
        <v>2012</v>
      </c>
      <c r="F21" s="1176">
        <v>2013</v>
      </c>
      <c r="G21" s="1176">
        <v>2014</v>
      </c>
      <c r="H21" s="1177">
        <v>2015</v>
      </c>
      <c r="I21" s="1177">
        <v>2016</v>
      </c>
      <c r="J21" s="1177">
        <v>2017</v>
      </c>
      <c r="K21" s="642" t="s">
        <v>1690</v>
      </c>
    </row>
    <row r="22" spans="1:11" ht="15">
      <c r="A22" s="316" t="s">
        <v>395</v>
      </c>
      <c r="B22" s="860">
        <v>78052.01999999999</v>
      </c>
      <c r="C22" s="860">
        <v>143219.92000000001</v>
      </c>
      <c r="D22" s="860">
        <v>276419.59999999998</v>
      </c>
      <c r="E22" s="860">
        <v>373698.34</v>
      </c>
      <c r="F22" s="860">
        <v>221897.03</v>
      </c>
      <c r="G22" s="860">
        <v>83947.22</v>
      </c>
      <c r="H22" s="859">
        <v>104037.81999999999</v>
      </c>
      <c r="I22" s="964">
        <v>195058</v>
      </c>
      <c r="J22" s="1135">
        <v>146348</v>
      </c>
      <c r="K22" s="1360">
        <v>111720</v>
      </c>
    </row>
    <row r="23" spans="1:11" ht="15">
      <c r="A23" s="316" t="s">
        <v>355</v>
      </c>
      <c r="B23" s="860">
        <v>126210.8</v>
      </c>
      <c r="C23" s="860">
        <v>46824.55</v>
      </c>
      <c r="D23" s="860">
        <v>365042.2</v>
      </c>
      <c r="E23" s="860">
        <v>278838.49</v>
      </c>
      <c r="F23" s="860">
        <v>232536.05</v>
      </c>
      <c r="G23" s="860">
        <v>106962.04</v>
      </c>
      <c r="H23" s="859">
        <v>66818.81</v>
      </c>
      <c r="I23" s="964">
        <v>82034.600000000006</v>
      </c>
      <c r="J23" s="1135">
        <v>102187.7</v>
      </c>
      <c r="K23" s="1360">
        <v>148293</v>
      </c>
    </row>
    <row r="24" spans="1:11" ht="15">
      <c r="A24" s="316" t="s">
        <v>356</v>
      </c>
      <c r="B24" s="860">
        <v>181067.66</v>
      </c>
      <c r="C24" s="860">
        <v>228731.5</v>
      </c>
      <c r="D24" s="860">
        <v>114656.45</v>
      </c>
      <c r="E24" s="860">
        <v>349433.13</v>
      </c>
      <c r="F24" s="860">
        <v>185027.83000000002</v>
      </c>
      <c r="G24" s="860">
        <v>151079.25</v>
      </c>
      <c r="H24" s="859">
        <v>291346.28999999998</v>
      </c>
      <c r="I24" s="964">
        <v>92819</v>
      </c>
      <c r="J24" s="1135">
        <v>46111.1</v>
      </c>
      <c r="K24" s="1360">
        <v>161489</v>
      </c>
    </row>
    <row r="25" spans="1:11" ht="15">
      <c r="A25" s="316" t="s">
        <v>357</v>
      </c>
      <c r="B25" s="860">
        <v>91972.82</v>
      </c>
      <c r="C25" s="861">
        <v>125514</v>
      </c>
      <c r="D25" s="860">
        <v>191948.45</v>
      </c>
      <c r="E25" s="860">
        <v>266222.96000000002</v>
      </c>
      <c r="F25" s="860">
        <v>119834.9</v>
      </c>
      <c r="G25" s="860">
        <v>111217.03</v>
      </c>
      <c r="H25" s="859">
        <v>219879.4</v>
      </c>
      <c r="I25" s="964">
        <v>108694.25</v>
      </c>
      <c r="J25" s="1135">
        <v>81342.8</v>
      </c>
      <c r="K25" s="1360">
        <v>120239.6</v>
      </c>
    </row>
    <row r="26" spans="1:11" ht="15">
      <c r="A26" s="316" t="s">
        <v>358</v>
      </c>
      <c r="B26" s="860">
        <v>141804.13999999998</v>
      </c>
      <c r="C26" s="860">
        <v>144846.19999999998</v>
      </c>
      <c r="D26" s="860">
        <v>50487.75</v>
      </c>
      <c r="E26" s="860">
        <v>230503.47999999998</v>
      </c>
      <c r="F26" s="860">
        <v>108098.59999999999</v>
      </c>
      <c r="G26" s="860">
        <v>185984.03999999998</v>
      </c>
      <c r="H26" s="859">
        <v>223857.6</v>
      </c>
      <c r="I26" s="964">
        <v>124013.2</v>
      </c>
      <c r="J26" s="1135">
        <v>80623</v>
      </c>
      <c r="K26" s="1360">
        <v>183572.3</v>
      </c>
    </row>
    <row r="27" spans="1:11" ht="15">
      <c r="A27" s="316" t="s">
        <v>359</v>
      </c>
      <c r="B27" s="860">
        <v>146694.74</v>
      </c>
      <c r="C27" s="862">
        <v>238051</v>
      </c>
      <c r="D27" s="860">
        <v>52625.25</v>
      </c>
      <c r="E27" s="860">
        <v>213055.88</v>
      </c>
      <c r="F27" s="860">
        <v>231396.63999999998</v>
      </c>
      <c r="G27" s="860">
        <v>176027.46000000002</v>
      </c>
      <c r="H27" s="859">
        <v>205948.6</v>
      </c>
      <c r="I27" s="964">
        <v>102535.95</v>
      </c>
      <c r="J27" s="1135">
        <v>84667.8</v>
      </c>
      <c r="K27" s="1360">
        <v>172345.2</v>
      </c>
    </row>
    <row r="28" spans="1:11" ht="15">
      <c r="A28" s="316" t="s">
        <v>360</v>
      </c>
      <c r="B28" s="860">
        <v>37437.61</v>
      </c>
      <c r="C28" s="862">
        <v>174735.4</v>
      </c>
      <c r="D28" s="860">
        <v>133471.20000000001</v>
      </c>
      <c r="E28" s="860">
        <v>259071.88</v>
      </c>
      <c r="F28" s="860">
        <v>72598.61</v>
      </c>
      <c r="G28" s="860">
        <v>203162.35</v>
      </c>
      <c r="H28" s="859">
        <v>186523.6</v>
      </c>
      <c r="I28" s="964">
        <v>166664</v>
      </c>
      <c r="J28" s="1135">
        <v>101397.8</v>
      </c>
      <c r="K28" s="1360">
        <v>34200</v>
      </c>
    </row>
    <row r="29" spans="1:11" ht="15">
      <c r="A29" s="316" t="s">
        <v>361</v>
      </c>
      <c r="B29" s="860">
        <v>81297.23</v>
      </c>
      <c r="C29" s="860">
        <v>283058.19999999995</v>
      </c>
      <c r="D29" s="860">
        <v>48043.399999999994</v>
      </c>
      <c r="E29" s="860">
        <v>315336.68</v>
      </c>
      <c r="F29" s="860">
        <v>119000.63999999998</v>
      </c>
      <c r="G29" s="860">
        <v>112896.20999999999</v>
      </c>
      <c r="H29" s="859">
        <v>169153.19999999998</v>
      </c>
      <c r="I29" s="964">
        <v>83121.2</v>
      </c>
      <c r="J29" s="1135">
        <v>154857.60000000001</v>
      </c>
      <c r="K29" s="1360">
        <v>36575</v>
      </c>
    </row>
    <row r="30" spans="1:11" ht="15">
      <c r="A30" s="316" t="s">
        <v>362</v>
      </c>
      <c r="B30" s="860">
        <v>83474.62</v>
      </c>
      <c r="C30" s="860">
        <v>117317.4</v>
      </c>
      <c r="D30" s="860">
        <v>227202</v>
      </c>
      <c r="E30" s="860">
        <v>273519.48</v>
      </c>
      <c r="F30" s="860">
        <v>193150.64</v>
      </c>
      <c r="G30" s="860">
        <v>160207.63</v>
      </c>
      <c r="H30" s="859">
        <v>197854.6</v>
      </c>
      <c r="I30" s="964">
        <v>178749</v>
      </c>
      <c r="J30" s="1135">
        <v>84470</v>
      </c>
      <c r="K30" s="1360">
        <v>47644.4</v>
      </c>
    </row>
    <row r="31" spans="1:11" ht="15">
      <c r="A31" s="316" t="s">
        <v>363</v>
      </c>
      <c r="B31" s="860">
        <v>163909.24</v>
      </c>
      <c r="C31" s="860">
        <v>178752</v>
      </c>
      <c r="D31" s="860">
        <v>262154.40000000002</v>
      </c>
      <c r="E31" s="860">
        <v>420898.68</v>
      </c>
      <c r="F31" s="860">
        <v>117450.42</v>
      </c>
      <c r="G31" s="860">
        <v>245199.25</v>
      </c>
      <c r="H31" s="859">
        <v>210580.6</v>
      </c>
      <c r="I31" s="964">
        <v>164505.79999999999</v>
      </c>
      <c r="J31" s="1135">
        <v>135945</v>
      </c>
      <c r="K31" s="1360">
        <v>20977.9</v>
      </c>
    </row>
    <row r="32" spans="1:11" ht="15">
      <c r="A32" s="316" t="s">
        <v>364</v>
      </c>
      <c r="B32" s="860">
        <v>143856.65</v>
      </c>
      <c r="C32" s="860">
        <v>320058.80000000005</v>
      </c>
      <c r="D32" s="860">
        <v>317003.59999999998</v>
      </c>
      <c r="E32" s="860">
        <v>626475.55000000005</v>
      </c>
      <c r="F32" s="860">
        <v>191910.22999999998</v>
      </c>
      <c r="G32" s="860">
        <v>243047.04000000001</v>
      </c>
      <c r="H32" s="859">
        <v>300298.05</v>
      </c>
      <c r="I32" s="964">
        <v>238773.4</v>
      </c>
      <c r="J32" s="1135">
        <v>234762</v>
      </c>
      <c r="K32" s="1360">
        <v>22325</v>
      </c>
    </row>
    <row r="33" spans="1:11" ht="15">
      <c r="A33" s="316" t="s">
        <v>365</v>
      </c>
      <c r="B33" s="860">
        <v>212532.14</v>
      </c>
      <c r="C33" s="860">
        <v>295089.95</v>
      </c>
      <c r="D33" s="860">
        <v>252456.65</v>
      </c>
      <c r="E33" s="860">
        <v>604933.17000000004</v>
      </c>
      <c r="F33" s="860">
        <v>258509.65000000002</v>
      </c>
      <c r="G33" s="860">
        <v>263633.27</v>
      </c>
      <c r="H33" s="859">
        <v>220094.85</v>
      </c>
      <c r="I33" s="964">
        <v>261595.6</v>
      </c>
      <c r="J33" s="1135">
        <v>148603</v>
      </c>
      <c r="K33" s="1360">
        <v>22522.6</v>
      </c>
    </row>
    <row r="34" spans="1:11" ht="15">
      <c r="A34" s="179" t="s">
        <v>131</v>
      </c>
      <c r="B34" s="179">
        <v>1488309.67</v>
      </c>
      <c r="C34" s="179">
        <v>2296198.92</v>
      </c>
      <c r="D34" s="179">
        <v>2291510.9499999997</v>
      </c>
      <c r="E34" s="179">
        <v>4211987.7200000007</v>
      </c>
      <c r="F34" s="179">
        <v>2051411.2399999998</v>
      </c>
      <c r="G34" s="179">
        <v>2043362.79</v>
      </c>
      <c r="H34" s="179">
        <v>2396393.4200000004</v>
      </c>
      <c r="I34" s="179">
        <v>1798563.9999999998</v>
      </c>
      <c r="J34" s="179">
        <v>1401315.8</v>
      </c>
      <c r="K34" s="179">
        <v>1081904</v>
      </c>
    </row>
    <row r="35" spans="1:11" ht="15">
      <c r="A35" s="44" t="s">
        <v>639</v>
      </c>
    </row>
    <row r="36" spans="1:11" ht="14.25">
      <c r="A36" s="1687" t="s">
        <v>1099</v>
      </c>
      <c r="B36" s="1687"/>
      <c r="C36" s="1687"/>
      <c r="D36" s="1687"/>
      <c r="E36" s="1687"/>
      <c r="F36" s="1687"/>
      <c r="G36" s="1687"/>
    </row>
    <row r="37" spans="1:11" ht="27.75" customHeight="1">
      <c r="A37" s="1687" t="s">
        <v>1100</v>
      </c>
      <c r="B37" s="1687"/>
      <c r="C37" s="1687"/>
      <c r="D37" s="1687"/>
      <c r="E37" s="1687"/>
      <c r="F37" s="1687"/>
      <c r="G37" s="1687"/>
    </row>
    <row r="38" spans="1:11" ht="13.5" customHeight="1">
      <c r="A38" s="654" t="s">
        <v>1101</v>
      </c>
      <c r="B38" s="654"/>
      <c r="C38" s="654"/>
      <c r="D38" s="654"/>
      <c r="E38" s="329"/>
      <c r="F38" s="329"/>
      <c r="G38" s="329"/>
    </row>
    <row r="39" spans="1:11" ht="13.5">
      <c r="A39" s="1695" t="s">
        <v>1884</v>
      </c>
      <c r="B39" s="1695"/>
      <c r="C39" s="1695"/>
      <c r="D39" s="1695"/>
      <c r="E39" s="1695"/>
      <c r="F39" s="1695"/>
      <c r="G39" s="1695"/>
      <c r="H39" s="1695"/>
    </row>
    <row r="40" spans="1:11" ht="15" customHeight="1">
      <c r="A40" s="1694" t="s">
        <v>1102</v>
      </c>
      <c r="B40" s="1694"/>
      <c r="C40" s="1694"/>
      <c r="D40" s="1694"/>
      <c r="E40" s="1694"/>
      <c r="F40" s="1694"/>
    </row>
    <row r="44" spans="1:11" ht="15.75">
      <c r="D44" s="856"/>
      <c r="E44" s="857"/>
    </row>
    <row r="46" spans="1:11">
      <c r="D46" s="609"/>
    </row>
  </sheetData>
  <mergeCells count="7">
    <mergeCell ref="A15:C15"/>
    <mergeCell ref="A36:G36"/>
    <mergeCell ref="A37:G37"/>
    <mergeCell ref="A40:F40"/>
    <mergeCell ref="A20:A21"/>
    <mergeCell ref="A39:H39"/>
    <mergeCell ref="B20:I20"/>
  </mergeCells>
  <pageMargins left="0.94" right="0.15748031496062992" top="0.35433070866141736" bottom="0.39" header="0.23622047244094491" footer="0.15748031496062992"/>
  <pageSetup scale="77" orientation="landscape" r:id="rId1"/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Sheet142"/>
  <dimension ref="A1:R51"/>
  <sheetViews>
    <sheetView showGridLines="0" topLeftCell="A5" zoomScaleNormal="100" workbookViewId="0">
      <selection activeCell="H22" sqref="H22"/>
    </sheetView>
  </sheetViews>
  <sheetFormatPr defaultColWidth="16.7109375" defaultRowHeight="15"/>
  <cols>
    <col min="1" max="1" width="12.140625" style="202" customWidth="1"/>
    <col min="2" max="2" width="15.85546875" style="202" customWidth="1"/>
    <col min="3" max="3" width="15.85546875" style="205" customWidth="1"/>
    <col min="4" max="8" width="15.85546875" style="202" customWidth="1"/>
    <col min="9" max="9" width="16.140625" style="202" customWidth="1"/>
    <col min="10" max="10" width="12.85546875" style="202" bestFit="1" customWidth="1"/>
    <col min="11" max="11" width="12.7109375" style="202" bestFit="1" customWidth="1"/>
    <col min="12" max="251" width="9.140625" style="202" customWidth="1"/>
    <col min="252" max="252" width="12.85546875" style="202" customWidth="1"/>
    <col min="253" max="16384" width="16.7109375" style="202"/>
  </cols>
  <sheetData>
    <row r="1" spans="1:11" s="203" customFormat="1">
      <c r="C1" s="204"/>
    </row>
    <row r="2" spans="1:11" s="203" customFormat="1">
      <c r="A2" s="61" t="s">
        <v>231</v>
      </c>
      <c r="B2" s="62"/>
      <c r="C2" s="62"/>
      <c r="D2" s="61"/>
      <c r="E2" s="61"/>
      <c r="F2" s="61"/>
      <c r="G2" s="61"/>
      <c r="H2" s="61"/>
      <c r="I2" s="61"/>
      <c r="J2" s="1145"/>
      <c r="K2" s="1145">
        <v>151</v>
      </c>
    </row>
    <row r="3" spans="1:11" s="203" customFormat="1">
      <c r="C3" s="204"/>
    </row>
    <row r="4" spans="1:11" s="203" customFormat="1">
      <c r="C4" s="204"/>
    </row>
    <row r="5" spans="1:11" s="203" customFormat="1">
      <c r="C5" s="204"/>
    </row>
    <row r="6" spans="1:11" s="203" customFormat="1">
      <c r="C6" s="204"/>
    </row>
    <row r="7" spans="1:11" s="203" customFormat="1">
      <c r="C7" s="204"/>
    </row>
    <row r="8" spans="1:11" s="203" customFormat="1">
      <c r="C8" s="204"/>
    </row>
    <row r="9" spans="1:11" s="203" customFormat="1">
      <c r="C9" s="204"/>
    </row>
    <row r="10" spans="1:11" s="203" customFormat="1">
      <c r="C10" s="204"/>
    </row>
    <row r="11" spans="1:11" s="203" customFormat="1">
      <c r="C11" s="204"/>
    </row>
    <row r="12" spans="1:11" s="203" customFormat="1">
      <c r="A12" s="1678" t="s">
        <v>1106</v>
      </c>
      <c r="B12" s="1679"/>
      <c r="C12" s="1679"/>
    </row>
    <row r="13" spans="1:11" ht="14.25" customHeight="1">
      <c r="A13" s="1678" t="s">
        <v>558</v>
      </c>
      <c r="B13" s="1679"/>
      <c r="C13" s="1679"/>
      <c r="D13" s="1679"/>
    </row>
    <row r="14" spans="1:11" ht="14.25" customHeight="1">
      <c r="A14" s="785" t="s">
        <v>1710</v>
      </c>
      <c r="B14" s="786"/>
      <c r="C14" s="786"/>
      <c r="D14" s="786"/>
    </row>
    <row r="15" spans="1:11">
      <c r="A15" s="1680" t="s">
        <v>135</v>
      </c>
      <c r="B15" s="1680"/>
      <c r="C15" s="1680"/>
      <c r="D15" s="1680"/>
    </row>
    <row r="16" spans="1:11" ht="16.5" customHeight="1">
      <c r="A16" s="1610" t="s">
        <v>1160</v>
      </c>
      <c r="B16" s="1682"/>
      <c r="C16" s="1682"/>
      <c r="D16" s="1682"/>
      <c r="E16" s="1682"/>
      <c r="F16" s="1682"/>
      <c r="G16" s="1682"/>
      <c r="H16" s="1682"/>
      <c r="I16" s="1682"/>
      <c r="J16" s="643"/>
      <c r="K16" s="643"/>
    </row>
    <row r="17" spans="1:18" ht="17.25">
      <c r="A17" s="1681"/>
      <c r="B17" s="1178">
        <v>2009</v>
      </c>
      <c r="C17" s="1178">
        <v>2010</v>
      </c>
      <c r="D17" s="1178">
        <v>2011</v>
      </c>
      <c r="E17" s="1179">
        <v>2012</v>
      </c>
      <c r="F17" s="1179">
        <v>2013</v>
      </c>
      <c r="G17" s="1179">
        <v>2014</v>
      </c>
      <c r="H17" s="1179">
        <v>2015</v>
      </c>
      <c r="I17" s="1179">
        <v>2016</v>
      </c>
      <c r="J17" s="1179">
        <v>2017</v>
      </c>
      <c r="K17" s="643" t="s">
        <v>1690</v>
      </c>
    </row>
    <row r="18" spans="1:18">
      <c r="A18" s="202" t="s">
        <v>395</v>
      </c>
      <c r="B18" s="777">
        <v>106397030</v>
      </c>
      <c r="C18" s="777">
        <v>149297190</v>
      </c>
      <c r="D18" s="777">
        <v>163467928</v>
      </c>
      <c r="E18" s="777">
        <v>190005840</v>
      </c>
      <c r="F18" s="777">
        <v>79207110</v>
      </c>
      <c r="G18" s="777">
        <v>139420060</v>
      </c>
      <c r="H18" s="777">
        <v>59710450</v>
      </c>
      <c r="I18" s="965">
        <v>40367374</v>
      </c>
      <c r="J18" s="1136">
        <v>48501619</v>
      </c>
      <c r="K18" s="1362">
        <v>6784630</v>
      </c>
      <c r="L18" s="777"/>
      <c r="M18" s="777"/>
      <c r="N18" s="777"/>
      <c r="O18" s="777"/>
      <c r="P18" s="777"/>
      <c r="Q18" s="777"/>
      <c r="R18" s="777"/>
    </row>
    <row r="19" spans="1:18">
      <c r="A19" s="202" t="s">
        <v>355</v>
      </c>
      <c r="B19" s="777">
        <v>123764510</v>
      </c>
      <c r="C19" s="777">
        <v>167517040</v>
      </c>
      <c r="D19" s="777">
        <v>128241852</v>
      </c>
      <c r="E19" s="777">
        <v>114374520</v>
      </c>
      <c r="F19" s="777">
        <v>87101620</v>
      </c>
      <c r="G19" s="777">
        <v>86184330</v>
      </c>
      <c r="H19" s="777">
        <v>76591940</v>
      </c>
      <c r="I19" s="965">
        <v>63762372</v>
      </c>
      <c r="J19" s="1136">
        <v>80745330</v>
      </c>
      <c r="K19" s="1362">
        <v>14085200</v>
      </c>
      <c r="L19" s="205"/>
      <c r="M19" s="205"/>
    </row>
    <row r="20" spans="1:18">
      <c r="A20" s="202" t="s">
        <v>356</v>
      </c>
      <c r="B20" s="777">
        <v>175749620</v>
      </c>
      <c r="C20" s="777">
        <v>206244210</v>
      </c>
      <c r="D20" s="777">
        <v>170016170</v>
      </c>
      <c r="E20" s="777">
        <v>159026492</v>
      </c>
      <c r="F20" s="777">
        <v>107332770</v>
      </c>
      <c r="G20" s="777">
        <v>87000090</v>
      </c>
      <c r="H20" s="777">
        <v>108743950</v>
      </c>
      <c r="I20" s="965">
        <v>77521170</v>
      </c>
      <c r="J20" s="1136">
        <v>108807380</v>
      </c>
      <c r="K20" s="1362">
        <v>5129030</v>
      </c>
      <c r="L20" s="205"/>
      <c r="M20" s="205"/>
    </row>
    <row r="21" spans="1:18">
      <c r="A21" s="202" t="s">
        <v>357</v>
      </c>
      <c r="B21" s="777">
        <v>189822230</v>
      </c>
      <c r="C21" s="777">
        <v>179229870</v>
      </c>
      <c r="D21" s="777">
        <v>170400585</v>
      </c>
      <c r="E21" s="777">
        <v>137468518</v>
      </c>
      <c r="F21" s="777">
        <v>120927152</v>
      </c>
      <c r="G21" s="777">
        <v>103288580</v>
      </c>
      <c r="H21" s="777">
        <v>109135750</v>
      </c>
      <c r="I21" s="965">
        <v>82432940</v>
      </c>
      <c r="J21" s="1136">
        <v>94112080</v>
      </c>
      <c r="K21" s="1362">
        <v>9882770</v>
      </c>
      <c r="L21" s="205"/>
      <c r="M21" s="205"/>
    </row>
    <row r="22" spans="1:18">
      <c r="A22" s="202" t="s">
        <v>358</v>
      </c>
      <c r="B22" s="777">
        <v>178998540</v>
      </c>
      <c r="C22" s="777">
        <v>185050560</v>
      </c>
      <c r="D22" s="777">
        <v>165154720</v>
      </c>
      <c r="E22" s="777">
        <v>173892100</v>
      </c>
      <c r="F22" s="777">
        <v>138272386.59999999</v>
      </c>
      <c r="G22" s="777">
        <v>115200412</v>
      </c>
      <c r="H22" s="777">
        <v>111593920</v>
      </c>
      <c r="I22" s="965">
        <v>85852238</v>
      </c>
      <c r="J22" s="1136">
        <v>103735200</v>
      </c>
      <c r="K22" s="1362">
        <v>10809640</v>
      </c>
      <c r="L22" s="205"/>
      <c r="M22" s="205"/>
    </row>
    <row r="23" spans="1:18">
      <c r="A23" s="202" t="s">
        <v>359</v>
      </c>
      <c r="B23" s="777">
        <v>187968560</v>
      </c>
      <c r="C23" s="777">
        <v>179401870</v>
      </c>
      <c r="D23" s="220">
        <v>172918368</v>
      </c>
      <c r="E23" s="777">
        <v>147746700</v>
      </c>
      <c r="F23" s="777">
        <v>135431704</v>
      </c>
      <c r="G23" s="777">
        <v>122664850</v>
      </c>
      <c r="H23" s="777">
        <v>112980580</v>
      </c>
      <c r="I23" s="965">
        <v>99848282</v>
      </c>
      <c r="J23" s="1136">
        <v>106511330</v>
      </c>
      <c r="K23" s="1362">
        <v>12474460</v>
      </c>
      <c r="L23" s="205"/>
      <c r="M23" s="205"/>
    </row>
    <row r="24" spans="1:18">
      <c r="A24" s="202" t="s">
        <v>360</v>
      </c>
      <c r="B24" s="777">
        <v>193600060</v>
      </c>
      <c r="C24" s="777">
        <v>181551340</v>
      </c>
      <c r="D24" s="777">
        <v>167063200</v>
      </c>
      <c r="E24" s="777">
        <v>147049090</v>
      </c>
      <c r="F24" s="777">
        <v>140392464</v>
      </c>
      <c r="G24" s="777">
        <v>118021620</v>
      </c>
      <c r="H24" s="777">
        <v>124447142</v>
      </c>
      <c r="I24" s="965">
        <v>95865782</v>
      </c>
      <c r="J24" s="1136">
        <v>95148440</v>
      </c>
      <c r="K24" s="1362">
        <v>9344110</v>
      </c>
      <c r="L24" s="205"/>
      <c r="M24" s="205"/>
    </row>
    <row r="25" spans="1:18">
      <c r="A25" s="202" t="s">
        <v>361</v>
      </c>
      <c r="B25" s="777">
        <v>180190620</v>
      </c>
      <c r="C25" s="777">
        <v>188087090</v>
      </c>
      <c r="D25" s="777">
        <v>181927800</v>
      </c>
      <c r="E25" s="777">
        <v>169664030</v>
      </c>
      <c r="F25" s="777">
        <v>137335022</v>
      </c>
      <c r="G25" s="777">
        <v>104679650</v>
      </c>
      <c r="H25" s="777">
        <v>116219200</v>
      </c>
      <c r="I25" s="965">
        <v>102126213</v>
      </c>
      <c r="J25" s="1136">
        <v>27733475</v>
      </c>
      <c r="K25" s="1362">
        <v>9929150</v>
      </c>
      <c r="L25" s="205"/>
      <c r="M25" s="205"/>
    </row>
    <row r="26" spans="1:18">
      <c r="A26" s="202" t="s">
        <v>362</v>
      </c>
      <c r="B26" s="777">
        <v>183875980</v>
      </c>
      <c r="C26" s="777">
        <v>178697410</v>
      </c>
      <c r="D26" s="777">
        <v>175008228</v>
      </c>
      <c r="E26" s="777">
        <v>131872792</v>
      </c>
      <c r="F26" s="777">
        <v>134676102</v>
      </c>
      <c r="G26" s="777">
        <v>116191285.40000001</v>
      </c>
      <c r="H26" s="777">
        <v>121424760</v>
      </c>
      <c r="I26" s="965">
        <v>93944514</v>
      </c>
      <c r="J26" s="1136">
        <v>10716990</v>
      </c>
      <c r="K26" s="1362">
        <v>9550630</v>
      </c>
      <c r="L26" s="205"/>
      <c r="M26" s="205"/>
    </row>
    <row r="27" spans="1:18">
      <c r="A27" s="202" t="s">
        <v>363</v>
      </c>
      <c r="B27" s="777">
        <v>187792020</v>
      </c>
      <c r="C27" s="777">
        <v>176844020</v>
      </c>
      <c r="D27" s="777">
        <v>161957602</v>
      </c>
      <c r="E27" s="777">
        <v>163171260</v>
      </c>
      <c r="F27" s="777">
        <v>148745160</v>
      </c>
      <c r="G27" s="777">
        <v>155863187</v>
      </c>
      <c r="H27" s="777">
        <v>129381610</v>
      </c>
      <c r="I27" s="965">
        <v>101472240</v>
      </c>
      <c r="J27" s="1136">
        <v>9851530</v>
      </c>
      <c r="K27" s="1362">
        <v>19717680</v>
      </c>
      <c r="L27" s="205"/>
      <c r="M27" s="205"/>
    </row>
    <row r="28" spans="1:18">
      <c r="A28" s="202" t="s">
        <v>364</v>
      </c>
      <c r="B28" s="777">
        <v>186895620</v>
      </c>
      <c r="C28" s="777">
        <v>203107120</v>
      </c>
      <c r="D28" s="777">
        <v>189634560</v>
      </c>
      <c r="E28" s="777">
        <v>206151170</v>
      </c>
      <c r="F28" s="777">
        <v>183884290</v>
      </c>
      <c r="G28" s="777">
        <v>120082150.8</v>
      </c>
      <c r="H28" s="777">
        <v>101154752</v>
      </c>
      <c r="I28" s="965">
        <v>109659000</v>
      </c>
      <c r="J28" s="1136">
        <v>12819910</v>
      </c>
      <c r="K28" s="1362">
        <v>19133840</v>
      </c>
      <c r="L28" s="205"/>
      <c r="M28" s="205"/>
    </row>
    <row r="29" spans="1:18">
      <c r="A29" s="202" t="s">
        <v>365</v>
      </c>
      <c r="B29" s="777">
        <v>265064818</v>
      </c>
      <c r="C29" s="777">
        <v>246787150</v>
      </c>
      <c r="D29" s="777">
        <v>241063420</v>
      </c>
      <c r="E29" s="777">
        <v>261479704</v>
      </c>
      <c r="F29" s="777">
        <v>243506240</v>
      </c>
      <c r="G29" s="777">
        <v>249271399</v>
      </c>
      <c r="H29" s="777">
        <v>256992330</v>
      </c>
      <c r="I29" s="965">
        <v>196978270</v>
      </c>
      <c r="J29" s="1136">
        <v>16771980</v>
      </c>
      <c r="K29" s="1362">
        <v>14334970</v>
      </c>
      <c r="L29" s="205"/>
      <c r="M29" s="205"/>
    </row>
    <row r="30" spans="1:18">
      <c r="A30" s="259" t="s">
        <v>131</v>
      </c>
      <c r="B30" s="923">
        <v>2160119608</v>
      </c>
      <c r="C30" s="923">
        <v>2241814870</v>
      </c>
      <c r="D30" s="923">
        <v>2086854433</v>
      </c>
      <c r="E30" s="923">
        <v>2001902216</v>
      </c>
      <c r="F30" s="923">
        <v>1656812020.5999999</v>
      </c>
      <c r="G30" s="923">
        <v>1517867614.2</v>
      </c>
      <c r="H30" s="923">
        <v>1428376384</v>
      </c>
      <c r="I30" s="923">
        <v>1149830395</v>
      </c>
      <c r="J30" s="923">
        <v>715455264</v>
      </c>
      <c r="K30" s="923">
        <v>141176110</v>
      </c>
    </row>
    <row r="31" spans="1:18" ht="15.75">
      <c r="A31" s="793" t="s">
        <v>564</v>
      </c>
      <c r="B31" s="313"/>
      <c r="C31" s="313"/>
      <c r="D31" s="313"/>
      <c r="E31" s="205"/>
      <c r="F31" s="205"/>
      <c r="G31" s="205"/>
    </row>
    <row r="32" spans="1:18" ht="15" customHeight="1">
      <c r="A32" s="793" t="s">
        <v>519</v>
      </c>
      <c r="B32" s="313"/>
      <c r="C32" s="313"/>
      <c r="D32" s="313"/>
      <c r="E32" s="205"/>
      <c r="F32" s="205"/>
      <c r="G32" s="205"/>
    </row>
    <row r="33" spans="1:10" ht="15" customHeight="1">
      <c r="A33" s="654" t="s">
        <v>478</v>
      </c>
      <c r="B33" s="313"/>
      <c r="C33" s="313"/>
      <c r="D33" s="313"/>
      <c r="E33" s="205"/>
      <c r="F33" s="205"/>
      <c r="G33" s="205"/>
    </row>
    <row r="34" spans="1:10" ht="15.75">
      <c r="A34" s="794" t="s">
        <v>483</v>
      </c>
      <c r="B34" s="315"/>
      <c r="C34" s="315"/>
      <c r="D34" s="37"/>
    </row>
    <row r="35" spans="1:10" ht="14.25" customHeight="1">
      <c r="A35" s="1676" t="s">
        <v>1883</v>
      </c>
      <c r="B35" s="1688"/>
      <c r="C35" s="1688"/>
      <c r="D35" s="1688"/>
      <c r="E35" s="1688"/>
      <c r="F35" s="1688"/>
      <c r="G35" s="1688"/>
    </row>
    <row r="36" spans="1:10" ht="14.25" customHeight="1">
      <c r="A36" s="794" t="s">
        <v>485</v>
      </c>
    </row>
    <row r="37" spans="1:10" ht="14.25" customHeight="1">
      <c r="A37" s="794" t="s">
        <v>484</v>
      </c>
    </row>
    <row r="38" spans="1:10" ht="16.5" customHeight="1">
      <c r="A38" s="1696"/>
      <c r="B38" s="1696"/>
      <c r="C38" s="1696"/>
      <c r="D38" s="1696"/>
      <c r="F38" s="316"/>
    </row>
    <row r="39" spans="1:10">
      <c r="F39" s="316"/>
    </row>
    <row r="40" spans="1:10">
      <c r="F40" s="316"/>
    </row>
    <row r="41" spans="1:10">
      <c r="B41" s="205"/>
      <c r="D41" s="205"/>
      <c r="E41" s="205"/>
      <c r="F41" s="316"/>
      <c r="H41" s="205"/>
      <c r="I41" s="205"/>
      <c r="J41" s="205"/>
    </row>
    <row r="42" spans="1:10">
      <c r="B42" s="205"/>
      <c r="D42" s="205"/>
      <c r="E42" s="205"/>
      <c r="F42" s="316"/>
      <c r="H42" s="205"/>
      <c r="I42" s="205"/>
      <c r="J42" s="205"/>
    </row>
    <row r="43" spans="1:10">
      <c r="B43" s="205"/>
      <c r="D43" s="205"/>
      <c r="E43" s="205"/>
      <c r="F43" s="316"/>
      <c r="H43" s="205"/>
      <c r="I43" s="205"/>
      <c r="J43" s="205"/>
    </row>
    <row r="44" spans="1:10">
      <c r="B44" s="205"/>
      <c r="D44" s="205"/>
      <c r="E44" s="205"/>
      <c r="F44" s="316"/>
      <c r="H44" s="205"/>
      <c r="I44" s="205"/>
      <c r="J44" s="205"/>
    </row>
    <row r="45" spans="1:10">
      <c r="B45" s="205"/>
      <c r="D45" s="205"/>
      <c r="E45" s="205"/>
      <c r="F45" s="316"/>
      <c r="H45" s="205"/>
      <c r="I45" s="205"/>
      <c r="J45" s="205"/>
    </row>
    <row r="46" spans="1:10">
      <c r="B46" s="205"/>
      <c r="D46" s="205"/>
      <c r="E46" s="205"/>
      <c r="F46" s="316"/>
      <c r="H46" s="205"/>
      <c r="I46" s="205"/>
      <c r="J46" s="205"/>
    </row>
    <row r="47" spans="1:10">
      <c r="B47" s="205"/>
      <c r="D47" s="316"/>
      <c r="E47" s="876"/>
      <c r="F47" s="316"/>
    </row>
    <row r="48" spans="1:10">
      <c r="E48" s="876"/>
      <c r="F48" s="316"/>
    </row>
    <row r="49" spans="5:6">
      <c r="E49" s="877"/>
      <c r="F49" s="316"/>
    </row>
    <row r="50" spans="5:6">
      <c r="E50" s="877"/>
      <c r="F50" s="316"/>
    </row>
    <row r="51" spans="5:6">
      <c r="F51" s="316"/>
    </row>
  </sheetData>
  <mergeCells count="7">
    <mergeCell ref="A38:D38"/>
    <mergeCell ref="A12:C12"/>
    <mergeCell ref="A13:D13"/>
    <mergeCell ref="A15:D15"/>
    <mergeCell ref="A16:A17"/>
    <mergeCell ref="B16:I16"/>
    <mergeCell ref="A35:G35"/>
  </mergeCells>
  <phoneticPr fontId="0" type="noConversion"/>
  <pageMargins left="0.94488188976377963" right="0.70866141732283472" top="0.59055118110236227" bottom="0.47244094488188981" header="0.31496062992125984" footer="0.31496062992125984"/>
  <pageSetup scale="72" orientation="landscape" r:id="rId1"/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Sheet173"/>
  <dimension ref="A1"/>
  <sheetViews>
    <sheetView showGridLines="0" zoomScaleNormal="100" workbookViewId="0">
      <selection activeCell="G38" sqref="G38"/>
    </sheetView>
  </sheetViews>
  <sheetFormatPr defaultRowHeight="12.75"/>
  <sheetData/>
  <pageMargins left="0.7" right="0.7" top="0.75" bottom="0.75" header="0.3" footer="0.3"/>
  <pageSetup scale="84" orientation="portrait" r:id="rId1"/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Sheet176"/>
  <dimension ref="A20:D32"/>
  <sheetViews>
    <sheetView showGridLines="0" topLeftCell="A19" zoomScaleNormal="100" workbookViewId="0">
      <selection activeCell="D33" sqref="D33"/>
    </sheetView>
  </sheetViews>
  <sheetFormatPr defaultRowHeight="12.75"/>
  <cols>
    <col min="2" max="2" width="25.5703125" customWidth="1"/>
    <col min="3" max="3" width="70.28515625" customWidth="1"/>
    <col min="4" max="4" width="18.5703125" customWidth="1"/>
  </cols>
  <sheetData>
    <row r="20" spans="1:4" ht="18" customHeight="1">
      <c r="B20" s="375"/>
      <c r="C20" s="1041"/>
    </row>
    <row r="21" spans="1:4" ht="18">
      <c r="B21" s="1042"/>
      <c r="C21" s="1043"/>
    </row>
    <row r="23" spans="1:4" ht="18" customHeight="1">
      <c r="B23" s="357" t="s">
        <v>1542</v>
      </c>
      <c r="D23" s="1631" t="s">
        <v>139</v>
      </c>
    </row>
    <row r="24" spans="1:4" ht="18">
      <c r="B24" s="1697"/>
      <c r="C24" s="1697"/>
      <c r="D24" s="1662"/>
    </row>
    <row r="31" spans="1:4" ht="36" customHeight="1">
      <c r="A31" s="1237">
        <v>5.01</v>
      </c>
      <c r="B31" s="1698" t="s">
        <v>1650</v>
      </c>
      <c r="C31" s="1698"/>
      <c r="D31" s="1236">
        <v>154</v>
      </c>
    </row>
    <row r="32" spans="1:4" ht="54" customHeight="1">
      <c r="A32" s="1237">
        <v>5.0199999999999996</v>
      </c>
      <c r="B32" s="1698" t="s">
        <v>1581</v>
      </c>
      <c r="C32" s="1698"/>
      <c r="D32" s="1236">
        <v>155</v>
      </c>
    </row>
  </sheetData>
  <mergeCells count="4">
    <mergeCell ref="B24:C24"/>
    <mergeCell ref="D23:D24"/>
    <mergeCell ref="B31:C31"/>
    <mergeCell ref="B32:C32"/>
  </mergeCells>
  <pageMargins left="0.7" right="0.7" top="0.75" bottom="0.75" header="0.3" footer="0.3"/>
  <pageSetup scale="74" orientation="portrait" r:id="rId1"/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Sheet174"/>
  <dimension ref="A2:J39"/>
  <sheetViews>
    <sheetView showGridLines="0" topLeftCell="A13" zoomScaleNormal="100" workbookViewId="0">
      <selection activeCell="F26" sqref="F26"/>
    </sheetView>
  </sheetViews>
  <sheetFormatPr defaultRowHeight="15"/>
  <cols>
    <col min="1" max="1" width="28.42578125" style="51" customWidth="1"/>
    <col min="2" max="2" width="14.85546875" style="51" customWidth="1"/>
    <col min="3" max="3" width="13.5703125" style="51" customWidth="1"/>
    <col min="4" max="4" width="16.28515625" style="51" customWidth="1"/>
    <col min="5" max="5" width="9.140625" style="51"/>
    <col min="6" max="6" width="18.7109375" style="51" customWidth="1"/>
    <col min="7" max="7" width="11.140625" style="51" customWidth="1"/>
    <col min="8" max="8" width="11.28515625" style="51" customWidth="1"/>
    <col min="9" max="9" width="10.5703125" style="51" bestFit="1" customWidth="1"/>
    <col min="10" max="16384" width="9.140625" style="51"/>
  </cols>
  <sheetData>
    <row r="2" spans="1:10">
      <c r="A2" s="61" t="s">
        <v>231</v>
      </c>
      <c r="B2" s="62"/>
      <c r="C2" s="62"/>
      <c r="D2" s="62"/>
      <c r="E2" s="61"/>
      <c r="F2" s="61"/>
      <c r="G2" s="1145">
        <v>154</v>
      </c>
      <c r="H2" s="173"/>
      <c r="J2" s="173"/>
    </row>
    <row r="6" spans="1:10" ht="16.5">
      <c r="C6" s="1685"/>
      <c r="D6" s="1685"/>
      <c r="E6" s="1685"/>
      <c r="F6" s="1685"/>
      <c r="G6" s="1685"/>
      <c r="H6" s="1685"/>
      <c r="I6" s="1685"/>
      <c r="J6" s="1685"/>
    </row>
    <row r="7" spans="1:10" ht="16.5">
      <c r="C7" s="1045"/>
      <c r="D7" s="1045"/>
      <c r="E7" s="1045"/>
      <c r="F7" s="1045"/>
      <c r="G7" s="1045"/>
      <c r="H7" s="1045"/>
      <c r="I7" s="1045"/>
      <c r="J7" s="1045"/>
    </row>
    <row r="8" spans="1:10" ht="16.5">
      <c r="C8" s="1045"/>
      <c r="D8" s="1045"/>
      <c r="E8" s="1045"/>
      <c r="F8" s="1045"/>
      <c r="G8" s="1045"/>
      <c r="H8" s="1045"/>
      <c r="I8" s="1045"/>
      <c r="J8" s="1045"/>
    </row>
    <row r="9" spans="1:10" ht="16.5">
      <c r="C9" s="1045"/>
      <c r="D9" s="1045"/>
      <c r="E9" s="1045"/>
      <c r="F9" s="1045"/>
      <c r="G9" s="1045"/>
      <c r="H9" s="1045"/>
      <c r="I9" s="1045"/>
      <c r="J9" s="1045"/>
    </row>
    <row r="10" spans="1:10" ht="16.5">
      <c r="C10" s="1045"/>
      <c r="D10" s="1045"/>
      <c r="E10" s="1045"/>
      <c r="F10" s="1045"/>
      <c r="G10" s="1045"/>
      <c r="H10" s="1045"/>
      <c r="I10" s="1045"/>
      <c r="J10" s="1045"/>
    </row>
    <row r="11" spans="1:10" ht="16.5">
      <c r="C11" s="1685"/>
      <c r="D11" s="1685"/>
      <c r="E11" s="1685"/>
      <c r="F11" s="1685"/>
      <c r="G11" s="1685"/>
      <c r="H11" s="1685"/>
      <c r="I11" s="1685"/>
      <c r="J11" s="1685"/>
    </row>
    <row r="12" spans="1:10" ht="16.5">
      <c r="C12" s="1686"/>
      <c r="D12" s="1686"/>
      <c r="E12" s="1686"/>
      <c r="F12" s="1686"/>
      <c r="G12" s="1686"/>
      <c r="H12" s="1686"/>
      <c r="I12" s="1686"/>
      <c r="J12" s="1686"/>
    </row>
    <row r="15" spans="1:10">
      <c r="A15" s="58" t="s">
        <v>1654</v>
      </c>
    </row>
    <row r="16" spans="1:10">
      <c r="A16" s="206" t="s">
        <v>1649</v>
      </c>
    </row>
    <row r="17" spans="1:10">
      <c r="A17" s="51" t="s">
        <v>1710</v>
      </c>
    </row>
    <row r="18" spans="1:10">
      <c r="A18" s="1700" t="s">
        <v>1086</v>
      </c>
      <c r="B18" s="390" t="s">
        <v>2103</v>
      </c>
      <c r="C18" s="390"/>
      <c r="D18" s="1700" t="s">
        <v>131</v>
      </c>
    </row>
    <row r="19" spans="1:10" ht="12" customHeight="1">
      <c r="A19" s="1700"/>
      <c r="B19" s="64" t="s">
        <v>1543</v>
      </c>
      <c r="C19" s="64" t="s">
        <v>1544</v>
      </c>
      <c r="D19" s="1700"/>
      <c r="F19" s="1578"/>
      <c r="G19" s="1578"/>
      <c r="H19" s="1578"/>
      <c r="I19" s="1578"/>
      <c r="J19" s="1579"/>
    </row>
    <row r="20" spans="1:10">
      <c r="A20" s="1196">
        <v>2009</v>
      </c>
      <c r="B20" s="1268">
        <v>514</v>
      </c>
      <c r="C20" s="1268">
        <v>1150</v>
      </c>
      <c r="D20" s="1268">
        <v>1664</v>
      </c>
      <c r="F20" s="1580"/>
      <c r="G20" s="1581"/>
      <c r="H20" s="1581"/>
      <c r="I20" s="1581"/>
      <c r="J20" s="1582"/>
    </row>
    <row r="21" spans="1:10">
      <c r="A21" s="1196">
        <v>2010</v>
      </c>
      <c r="B21" s="1268">
        <v>480</v>
      </c>
      <c r="C21" s="1268">
        <v>1534</v>
      </c>
      <c r="D21" s="1268">
        <v>2014</v>
      </c>
      <c r="F21" s="1580"/>
      <c r="G21" s="1581"/>
      <c r="H21" s="1581"/>
      <c r="I21" s="1581"/>
      <c r="J21" s="1582"/>
    </row>
    <row r="22" spans="1:10">
      <c r="A22" s="1196">
        <v>2011</v>
      </c>
      <c r="B22" s="1268">
        <v>536</v>
      </c>
      <c r="C22" s="1268">
        <v>2203</v>
      </c>
      <c r="D22" s="1268">
        <v>2739</v>
      </c>
      <c r="F22" s="1580"/>
      <c r="G22" s="1581"/>
      <c r="H22" s="1581"/>
      <c r="I22" s="1581"/>
      <c r="J22" s="1582"/>
    </row>
    <row r="23" spans="1:10">
      <c r="A23" s="1196">
        <v>2012</v>
      </c>
      <c r="B23" s="1268">
        <v>567</v>
      </c>
      <c r="C23" s="1268">
        <v>2961</v>
      </c>
      <c r="D23" s="1268">
        <v>3528</v>
      </c>
      <c r="F23" s="1580"/>
      <c r="G23" s="1581"/>
      <c r="H23" s="1581"/>
      <c r="I23" s="1581"/>
      <c r="J23" s="1582"/>
    </row>
    <row r="24" spans="1:10">
      <c r="A24" s="1196">
        <v>2013</v>
      </c>
      <c r="B24" s="1268">
        <v>634</v>
      </c>
      <c r="C24" s="1268">
        <v>4204</v>
      </c>
      <c r="D24" s="1268">
        <v>4838</v>
      </c>
      <c r="F24" s="1580"/>
      <c r="G24" s="1581"/>
      <c r="H24" s="1581"/>
      <c r="I24" s="1581"/>
      <c r="J24" s="1582"/>
    </row>
    <row r="25" spans="1:10">
      <c r="A25" s="1196">
        <v>2014</v>
      </c>
      <c r="B25" s="1268">
        <v>941</v>
      </c>
      <c r="C25" s="1268">
        <v>5265</v>
      </c>
      <c r="D25" s="1268">
        <v>6206</v>
      </c>
      <c r="F25" s="1580"/>
      <c r="G25" s="1581"/>
      <c r="H25" s="1581"/>
      <c r="I25" s="1581"/>
      <c r="J25" s="1582"/>
    </row>
    <row r="26" spans="1:10">
      <c r="A26" s="1196">
        <v>2015</v>
      </c>
      <c r="B26" s="1268">
        <v>1229</v>
      </c>
      <c r="C26" s="1268">
        <v>5939</v>
      </c>
      <c r="D26" s="1268">
        <v>7168</v>
      </c>
      <c r="F26" s="1580"/>
      <c r="G26" s="1581"/>
      <c r="H26" s="1581"/>
      <c r="I26" s="1581"/>
      <c r="J26" s="1582"/>
    </row>
    <row r="27" spans="1:10">
      <c r="A27" s="1196">
        <v>2016</v>
      </c>
      <c r="B27" s="1268">
        <v>1536</v>
      </c>
      <c r="C27" s="1268">
        <v>6685</v>
      </c>
      <c r="D27" s="1268">
        <v>8221</v>
      </c>
      <c r="F27" s="1580"/>
      <c r="G27" s="1581"/>
      <c r="H27" s="1581"/>
      <c r="I27" s="1581"/>
      <c r="J27" s="1582"/>
    </row>
    <row r="28" spans="1:10">
      <c r="A28" s="1196">
        <v>2017</v>
      </c>
      <c r="B28" s="1268">
        <v>1619</v>
      </c>
      <c r="C28" s="1268">
        <v>7119</v>
      </c>
      <c r="D28" s="1268">
        <v>8738</v>
      </c>
      <c r="F28" s="1580"/>
      <c r="G28" s="1581"/>
      <c r="H28" s="1581"/>
      <c r="I28" s="1581"/>
      <c r="J28" s="1582"/>
    </row>
    <row r="29" spans="1:10" ht="15.75" thickBot="1">
      <c r="A29" s="1592">
        <v>2018</v>
      </c>
      <c r="B29" s="1593">
        <v>1866</v>
      </c>
      <c r="C29" s="1593">
        <v>8276</v>
      </c>
      <c r="D29" s="1593">
        <v>10142</v>
      </c>
      <c r="F29" s="1580"/>
      <c r="G29" s="1581"/>
      <c r="H29" s="1581"/>
      <c r="I29" s="1581"/>
      <c r="J29" s="1582"/>
    </row>
    <row r="30" spans="1:10" ht="21.75" customHeight="1">
      <c r="A30" s="1619" t="s">
        <v>2099</v>
      </c>
      <c r="B30" s="1619"/>
      <c r="C30" s="1619"/>
      <c r="D30" s="1619"/>
      <c r="F30" s="1583"/>
      <c r="G30" s="1584"/>
      <c r="H30" s="1584"/>
      <c r="I30" s="1584"/>
      <c r="J30" s="1579"/>
    </row>
    <row r="31" spans="1:10" ht="14.25" customHeight="1">
      <c r="A31" s="1619"/>
      <c r="B31" s="1619"/>
      <c r="C31" s="1619"/>
      <c r="D31" s="1619"/>
      <c r="F31" s="1579"/>
      <c r="G31" s="1579"/>
      <c r="H31" s="1579"/>
      <c r="I31" s="1579"/>
      <c r="J31" s="1579"/>
    </row>
    <row r="32" spans="1:10" ht="14.25" customHeight="1">
      <c r="A32" s="70" t="s">
        <v>1569</v>
      </c>
    </row>
    <row r="33" spans="1:4" ht="3.75" customHeight="1">
      <c r="A33" s="1699" t="s">
        <v>1646</v>
      </c>
      <c r="B33" s="1699"/>
      <c r="C33" s="1699"/>
      <c r="D33" s="1699"/>
    </row>
    <row r="34" spans="1:4" ht="13.5" customHeight="1">
      <c r="A34" s="1699"/>
      <c r="B34" s="1699"/>
      <c r="C34" s="1699"/>
      <c r="D34" s="1699"/>
    </row>
    <row r="35" spans="1:4">
      <c r="A35" s="1699"/>
      <c r="B35" s="1699"/>
      <c r="C35" s="1699"/>
      <c r="D35" s="1699"/>
    </row>
    <row r="36" spans="1:4" ht="45.75" customHeight="1">
      <c r="A36" s="1699"/>
      <c r="B36" s="1699"/>
      <c r="C36" s="1699"/>
      <c r="D36" s="1699"/>
    </row>
    <row r="37" spans="1:4" ht="24.75" customHeight="1"/>
    <row r="38" spans="1:4" ht="29.25" customHeight="1"/>
    <row r="39" spans="1:4" ht="33.75" customHeight="1"/>
  </sheetData>
  <mergeCells count="7">
    <mergeCell ref="A30:D31"/>
    <mergeCell ref="C6:J6"/>
    <mergeCell ref="C11:J11"/>
    <mergeCell ref="C12:J12"/>
    <mergeCell ref="A33:D36"/>
    <mergeCell ref="A18:A19"/>
    <mergeCell ref="D18:D19"/>
  </mergeCells>
  <pageMargins left="1.0629921259842521" right="0.70866141732283472" top="0.94488188976377963" bottom="0.70866141732283472" header="0.31496062992125984" footer="0.31496062992125984"/>
  <pageSetup scale="80" orientation="portrait" r:id="rId1"/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Sheet175"/>
  <dimension ref="A2:L34"/>
  <sheetViews>
    <sheetView showGridLines="0" topLeftCell="A10" zoomScaleNormal="100" workbookViewId="0">
      <selection activeCell="F21" sqref="F21"/>
    </sheetView>
  </sheetViews>
  <sheetFormatPr defaultRowHeight="15"/>
  <cols>
    <col min="1" max="1" width="26.42578125" style="51" customWidth="1"/>
    <col min="2" max="2" width="10.140625" style="51" customWidth="1"/>
    <col min="3" max="3" width="17.42578125" style="51" customWidth="1"/>
    <col min="4" max="4" width="14.42578125" style="51" customWidth="1"/>
    <col min="5" max="5" width="9.28515625" style="51" bestFit="1" customWidth="1"/>
    <col min="6" max="6" width="11.7109375" style="51" bestFit="1" customWidth="1"/>
    <col min="7" max="7" width="18.5703125" style="51" bestFit="1" customWidth="1"/>
    <col min="8" max="8" width="16.7109375" style="51" bestFit="1" customWidth="1"/>
    <col min="9" max="9" width="14" style="51" bestFit="1" customWidth="1"/>
    <col min="10" max="10" width="16.7109375" style="51" bestFit="1" customWidth="1"/>
    <col min="11" max="11" width="17.7109375" style="51" customWidth="1"/>
    <col min="12" max="12" width="16.7109375" style="51" bestFit="1" customWidth="1"/>
    <col min="13" max="16384" width="9.140625" style="51"/>
  </cols>
  <sheetData>
    <row r="2" spans="1:6">
      <c r="A2" s="61" t="s">
        <v>231</v>
      </c>
      <c r="B2" s="62"/>
      <c r="C2" s="62"/>
      <c r="D2" s="62"/>
      <c r="E2" s="1145"/>
      <c r="F2" s="173"/>
    </row>
    <row r="6" spans="1:6" ht="16.5">
      <c r="C6" s="1685"/>
      <c r="D6" s="1685"/>
      <c r="E6" s="1685"/>
      <c r="F6" s="1685"/>
    </row>
    <row r="7" spans="1:6" ht="16.5">
      <c r="C7" s="1685"/>
      <c r="D7" s="1685"/>
      <c r="E7" s="1685"/>
      <c r="F7" s="1685"/>
    </row>
    <row r="8" spans="1:6" ht="16.5">
      <c r="C8" s="1686"/>
      <c r="D8" s="1686"/>
      <c r="E8" s="1686"/>
      <c r="F8" s="1686"/>
    </row>
    <row r="16" spans="1:6">
      <c r="A16" s="58" t="s">
        <v>1655</v>
      </c>
    </row>
    <row r="17" spans="1:12" ht="15" customHeight="1">
      <c r="A17" s="206" t="s">
        <v>1545</v>
      </c>
    </row>
    <row r="18" spans="1:12" ht="15" customHeight="1">
      <c r="A18" s="1701" t="s">
        <v>1735</v>
      </c>
      <c r="B18" s="1701"/>
      <c r="C18" s="1701"/>
      <c r="D18" s="1701"/>
    </row>
    <row r="19" spans="1:12">
      <c r="A19" s="1700" t="s">
        <v>1086</v>
      </c>
      <c r="B19" s="1597" t="s">
        <v>2102</v>
      </c>
      <c r="C19" s="1597"/>
      <c r="D19" s="1700" t="s">
        <v>131</v>
      </c>
    </row>
    <row r="20" spans="1:12" ht="15.75">
      <c r="A20" s="1700"/>
      <c r="B20" s="1591" t="s">
        <v>1543</v>
      </c>
      <c r="C20" s="1591" t="s">
        <v>1544</v>
      </c>
      <c r="D20" s="1700"/>
      <c r="F20" s="1578"/>
      <c r="G20" s="1578"/>
      <c r="H20" s="1578"/>
      <c r="I20" s="1578"/>
      <c r="J20" s="1585"/>
      <c r="K20" s="1585"/>
      <c r="L20" s="1585"/>
    </row>
    <row r="21" spans="1:12">
      <c r="A21" s="1196">
        <v>2009</v>
      </c>
      <c r="B21" s="1589">
        <v>19475553.999999996</v>
      </c>
      <c r="C21" s="1589">
        <v>34521186.970000096</v>
      </c>
      <c r="D21" s="1044">
        <v>53996740.970000088</v>
      </c>
      <c r="F21" s="1586"/>
      <c r="G21" s="1587"/>
      <c r="H21" s="1587"/>
      <c r="I21" s="1587"/>
      <c r="J21" s="1588"/>
      <c r="K21" s="1588"/>
      <c r="L21" s="1585"/>
    </row>
    <row r="22" spans="1:12">
      <c r="A22" s="1196">
        <v>2010</v>
      </c>
      <c r="B22" s="1589">
        <v>20606182.76999997</v>
      </c>
      <c r="C22" s="1589">
        <v>50821261.029999927</v>
      </c>
      <c r="D22" s="1044">
        <v>71427443.799999893</v>
      </c>
      <c r="F22" s="1586"/>
      <c r="G22" s="1587"/>
      <c r="H22" s="1587"/>
      <c r="I22" s="1587"/>
      <c r="J22" s="1588"/>
      <c r="K22" s="1588"/>
      <c r="L22" s="1585"/>
    </row>
    <row r="23" spans="1:12">
      <c r="A23" s="1196">
        <v>2011</v>
      </c>
      <c r="B23" s="1589">
        <v>26626246.600000024</v>
      </c>
      <c r="C23" s="1589">
        <v>69270302.780000135</v>
      </c>
      <c r="D23" s="1044">
        <v>95896549.380000159</v>
      </c>
      <c r="F23" s="1586"/>
      <c r="G23" s="1587"/>
      <c r="H23" s="1587"/>
      <c r="I23" s="1587"/>
      <c r="J23" s="1588"/>
      <c r="K23" s="1588"/>
      <c r="L23" s="1585"/>
    </row>
    <row r="24" spans="1:12">
      <c r="A24" s="1196">
        <v>2012</v>
      </c>
      <c r="B24" s="1589">
        <v>31417124.739999987</v>
      </c>
      <c r="C24" s="1589">
        <v>107708782.34000054</v>
      </c>
      <c r="D24" s="1044">
        <v>139125907.08000052</v>
      </c>
      <c r="F24" s="1586"/>
      <c r="G24" s="1587"/>
      <c r="H24" s="1587"/>
      <c r="I24" s="1587"/>
      <c r="J24" s="1588"/>
      <c r="K24" s="1588"/>
      <c r="L24" s="1585"/>
    </row>
    <row r="25" spans="1:12">
      <c r="A25" s="1196">
        <v>2013</v>
      </c>
      <c r="B25" s="1589">
        <v>51076849.880000025</v>
      </c>
      <c r="C25" s="1589">
        <v>145259655.01000029</v>
      </c>
      <c r="D25" s="1044">
        <v>196336504.89000031</v>
      </c>
      <c r="F25" s="1196"/>
      <c r="G25" s="1342"/>
      <c r="H25" s="1342"/>
      <c r="I25" s="1342"/>
      <c r="J25" s="123"/>
      <c r="K25" s="123"/>
    </row>
    <row r="26" spans="1:12">
      <c r="A26" s="1196">
        <v>2014</v>
      </c>
      <c r="B26" s="1589">
        <v>76066390.709999904</v>
      </c>
      <c r="C26" s="1589">
        <v>127412558.40999991</v>
      </c>
      <c r="D26" s="1044">
        <v>203478949.11999983</v>
      </c>
      <c r="F26" s="1196"/>
      <c r="G26" s="1342"/>
      <c r="H26" s="1342"/>
      <c r="I26" s="1342"/>
      <c r="J26" s="123"/>
      <c r="K26" s="123"/>
    </row>
    <row r="27" spans="1:12">
      <c r="A27" s="1196">
        <v>2015</v>
      </c>
      <c r="B27" s="1589">
        <v>102826039.21999973</v>
      </c>
      <c r="C27" s="1589">
        <v>160956298.39000037</v>
      </c>
      <c r="D27" s="1044">
        <v>263782337.6100001</v>
      </c>
      <c r="F27" s="1196"/>
      <c r="G27" s="1342"/>
      <c r="H27" s="1342"/>
      <c r="I27" s="1342"/>
      <c r="J27" s="123"/>
      <c r="K27" s="123"/>
    </row>
    <row r="28" spans="1:12">
      <c r="A28" s="1196">
        <v>2016</v>
      </c>
      <c r="B28" s="1589">
        <v>132677944.32000016</v>
      </c>
      <c r="C28" s="1589">
        <v>187268322.86000034</v>
      </c>
      <c r="D28" s="1044">
        <v>319946267.18000048</v>
      </c>
      <c r="F28" s="1196"/>
      <c r="G28" s="1342"/>
      <c r="H28" s="1342"/>
      <c r="I28" s="1342"/>
      <c r="J28" s="123"/>
      <c r="K28" s="123"/>
    </row>
    <row r="29" spans="1:12">
      <c r="A29" s="1196">
        <v>2017</v>
      </c>
      <c r="B29" s="1589">
        <v>170365914.16999987</v>
      </c>
      <c r="C29" s="1589">
        <v>180901022.61000067</v>
      </c>
      <c r="D29" s="1044">
        <v>351266936.78000057</v>
      </c>
      <c r="F29" s="1196"/>
      <c r="G29" s="1342"/>
      <c r="H29" s="1342"/>
      <c r="I29" s="1342"/>
      <c r="J29" s="123"/>
      <c r="K29" s="123"/>
    </row>
    <row r="30" spans="1:12">
      <c r="A30" s="1586">
        <v>2018</v>
      </c>
      <c r="B30" s="1594">
        <v>156421436.17999968</v>
      </c>
      <c r="C30" s="1594">
        <v>267823992.82000011</v>
      </c>
      <c r="D30" s="1595">
        <v>424245428.99999976</v>
      </c>
      <c r="F30" s="1196"/>
      <c r="G30" s="1342"/>
      <c r="H30" s="1342"/>
      <c r="I30" s="1342"/>
      <c r="J30" s="123"/>
      <c r="K30" s="123"/>
    </row>
    <row r="31" spans="1:12">
      <c r="A31" s="1590" t="s">
        <v>131</v>
      </c>
      <c r="B31" s="1596">
        <f>SUM(B21:B30)</f>
        <v>787559682.58999944</v>
      </c>
      <c r="C31" s="1596">
        <f t="shared" ref="C31:D31" si="0">SUM(C21:C30)</f>
        <v>1331943383.2200024</v>
      </c>
      <c r="D31" s="1596">
        <f t="shared" si="0"/>
        <v>2119503065.8100016</v>
      </c>
      <c r="F31" s="1196"/>
      <c r="G31" s="1342"/>
      <c r="H31" s="1342"/>
      <c r="I31" s="1342"/>
      <c r="J31" s="123"/>
      <c r="K31" s="123"/>
    </row>
    <row r="32" spans="1:12">
      <c r="A32" s="1577" t="s">
        <v>2100</v>
      </c>
      <c r="G32" s="123"/>
      <c r="H32" s="123"/>
    </row>
    <row r="33" spans="1:8">
      <c r="A33" s="1577" t="s">
        <v>2101</v>
      </c>
      <c r="G33" s="123"/>
      <c r="H33" s="123"/>
    </row>
    <row r="34" spans="1:8">
      <c r="A34" s="1577" t="s">
        <v>2098</v>
      </c>
    </row>
  </sheetData>
  <mergeCells count="6">
    <mergeCell ref="C6:F6"/>
    <mergeCell ref="C7:F7"/>
    <mergeCell ref="C8:F8"/>
    <mergeCell ref="A18:D18"/>
    <mergeCell ref="A19:A20"/>
    <mergeCell ref="D19:D20"/>
  </mergeCells>
  <pageMargins left="1.17" right="0.7" top="0.75" bottom="0.75" header="0.3" footer="0.3"/>
  <pageSetup scale="90" orientation="portrait" r:id="rId1"/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Sheet162">
    <pageSetUpPr fitToPage="1"/>
  </sheetPr>
  <dimension ref="A1"/>
  <sheetViews>
    <sheetView showGridLines="0" topLeftCell="A40" zoomScaleNormal="100" workbookViewId="0">
      <selection activeCell="H58" sqref="H58"/>
    </sheetView>
  </sheetViews>
  <sheetFormatPr defaultRowHeight="12.75"/>
  <sheetData/>
  <phoneticPr fontId="0" type="noConversion"/>
  <pageMargins left="0.74803149606299213" right="0.74803149606299213" top="0.98425196850393704" bottom="0.98425196850393704" header="0.51181102362204722" footer="0.51181102362204722"/>
  <pageSetup scale="83" orientation="portrait" r:id="rId1"/>
  <headerFooter alignWithMargins="0"/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Sheet144"/>
  <dimension ref="A18:D31"/>
  <sheetViews>
    <sheetView showGridLines="0" zoomScale="90" zoomScaleNormal="90" workbookViewId="0">
      <selection activeCell="D30" sqref="D30"/>
    </sheetView>
  </sheetViews>
  <sheetFormatPr defaultRowHeight="15"/>
  <cols>
    <col min="1" max="1" width="11" style="374" customWidth="1"/>
    <col min="2" max="2" width="89.7109375" style="374" customWidth="1"/>
    <col min="3" max="3" width="10.85546875" style="374" customWidth="1"/>
    <col min="4" max="4" width="15.5703125" style="374" customWidth="1"/>
    <col min="5" max="16384" width="9.140625" style="374"/>
  </cols>
  <sheetData>
    <row r="18" spans="1:4" ht="7.5" customHeight="1">
      <c r="B18" s="1703" t="s">
        <v>577</v>
      </c>
    </row>
    <row r="19" spans="1:4" ht="20.25" customHeight="1">
      <c r="B19" s="1703"/>
      <c r="C19" s="375"/>
      <c r="D19" s="1702" t="s">
        <v>138</v>
      </c>
    </row>
    <row r="20" spans="1:4" ht="10.5" customHeight="1">
      <c r="B20" s="376"/>
      <c r="C20" s="376"/>
      <c r="D20" s="1662"/>
    </row>
    <row r="21" spans="1:4" ht="6" customHeight="1">
      <c r="B21" s="376"/>
      <c r="C21" s="376"/>
      <c r="D21" s="1662"/>
    </row>
    <row r="27" spans="1:4" ht="18" customHeight="1">
      <c r="A27" s="1180"/>
      <c r="B27" s="475"/>
    </row>
    <row r="28" spans="1:4" ht="31.5" customHeight="1">
      <c r="A28" s="1180">
        <v>6.01</v>
      </c>
      <c r="B28" s="366" t="s">
        <v>1740</v>
      </c>
      <c r="D28" s="1180">
        <v>158</v>
      </c>
    </row>
    <row r="29" spans="1:4" ht="24.75" customHeight="1">
      <c r="A29" s="1180">
        <v>6.02</v>
      </c>
      <c r="B29" s="366" t="s">
        <v>1741</v>
      </c>
      <c r="D29" s="1180">
        <v>159</v>
      </c>
    </row>
    <row r="30" spans="1:4" ht="18">
      <c r="A30" s="1180"/>
      <c r="B30" s="475"/>
      <c r="D30" s="473"/>
    </row>
    <row r="31" spans="1:4" ht="18">
      <c r="A31" s="473"/>
      <c r="B31" s="475"/>
      <c r="D31" s="473"/>
    </row>
  </sheetData>
  <mergeCells count="2">
    <mergeCell ref="D19:D21"/>
    <mergeCell ref="B18:B19"/>
  </mergeCells>
  <phoneticPr fontId="0" type="noConversion"/>
  <pageMargins left="0.7" right="0.7" top="0.75" bottom="0.75" header="0.3" footer="0.3"/>
  <pageSetup scale="69" orientation="portrait" r:id="rId1"/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codeName="Sheet145"/>
  <dimension ref="A2:R45"/>
  <sheetViews>
    <sheetView showGridLines="0" zoomScaleNormal="100" workbookViewId="0">
      <selection activeCell="P15" sqref="P15"/>
    </sheetView>
  </sheetViews>
  <sheetFormatPr defaultRowHeight="15"/>
  <cols>
    <col min="1" max="1" width="7.28515625" style="51" customWidth="1"/>
    <col min="2" max="13" width="11.28515625" style="51" customWidth="1"/>
    <col min="14" max="16384" width="9.140625" style="51"/>
  </cols>
  <sheetData>
    <row r="2" spans="1:13">
      <c r="A2" s="61" t="s">
        <v>404</v>
      </c>
      <c r="B2" s="62"/>
      <c r="C2" s="62"/>
      <c r="D2" s="62"/>
      <c r="E2" s="61"/>
      <c r="F2" s="61"/>
      <c r="G2" s="61"/>
      <c r="H2" s="61"/>
      <c r="I2" s="61"/>
      <c r="J2" s="61"/>
      <c r="K2" s="61"/>
      <c r="L2" s="61"/>
      <c r="M2" s="1145">
        <v>158</v>
      </c>
    </row>
    <row r="7" spans="1:13">
      <c r="A7" s="1678" t="s">
        <v>1546</v>
      </c>
      <c r="B7" s="1678"/>
      <c r="C7" s="1678"/>
      <c r="D7" s="1678"/>
    </row>
    <row r="8" spans="1:13" ht="17.25">
      <c r="A8" s="208" t="s">
        <v>1736</v>
      </c>
      <c r="B8" s="209"/>
      <c r="C8" s="209"/>
      <c r="D8" s="209"/>
      <c r="E8" s="209"/>
    </row>
    <row r="9" spans="1:13">
      <c r="A9" s="51" t="s">
        <v>137</v>
      </c>
    </row>
    <row r="10" spans="1:13">
      <c r="A10" s="210" t="s">
        <v>403</v>
      </c>
      <c r="B10" s="776" t="s">
        <v>395</v>
      </c>
      <c r="C10" s="210" t="s">
        <v>355</v>
      </c>
      <c r="D10" s="210" t="s">
        <v>356</v>
      </c>
      <c r="E10" s="210" t="s">
        <v>357</v>
      </c>
      <c r="F10" s="210" t="s">
        <v>358</v>
      </c>
      <c r="G10" s="210" t="s">
        <v>359</v>
      </c>
      <c r="H10" s="210" t="s">
        <v>360</v>
      </c>
      <c r="I10" s="210" t="s">
        <v>361</v>
      </c>
      <c r="J10" s="210" t="s">
        <v>362</v>
      </c>
      <c r="K10" s="210" t="s">
        <v>363</v>
      </c>
      <c r="L10" s="210" t="s">
        <v>364</v>
      </c>
      <c r="M10" s="210" t="s">
        <v>365</v>
      </c>
    </row>
    <row r="11" spans="1:13">
      <c r="A11" s="1181">
        <v>1</v>
      </c>
      <c r="B11" s="1279">
        <v>48.189</v>
      </c>
      <c r="C11" s="1279">
        <v>48.481499999999997</v>
      </c>
      <c r="D11" s="1279">
        <v>48.936</v>
      </c>
      <c r="E11" s="1279">
        <v>49.200800000000001</v>
      </c>
      <c r="F11" s="1279">
        <v>49.308599999999998</v>
      </c>
      <c r="G11" s="1279">
        <v>49.314300000000003</v>
      </c>
      <c r="H11" s="1279">
        <v>49.3322</v>
      </c>
      <c r="I11" s="1279">
        <v>49.600299999999997</v>
      </c>
      <c r="J11" s="1279">
        <v>49.694299999999998</v>
      </c>
      <c r="K11" s="1279">
        <v>49.774099999999997</v>
      </c>
      <c r="L11" s="1279">
        <v>49.998699999999999</v>
      </c>
      <c r="M11" s="1279">
        <v>50.1083</v>
      </c>
    </row>
    <row r="12" spans="1:13">
      <c r="A12" s="1181">
        <v>2</v>
      </c>
      <c r="B12" s="1279">
        <v>48.192999999999998</v>
      </c>
      <c r="C12" s="1279">
        <v>48.506300000000003</v>
      </c>
      <c r="D12" s="1279">
        <v>48.943199999999997</v>
      </c>
      <c r="E12" s="1279">
        <v>49.200800000000001</v>
      </c>
      <c r="F12" s="1279">
        <v>49.303100000000001</v>
      </c>
      <c r="G12" s="1279">
        <v>49.314300000000003</v>
      </c>
      <c r="H12" s="1279">
        <v>49.3401</v>
      </c>
      <c r="I12" s="1279">
        <v>49.595399999999998</v>
      </c>
      <c r="J12" s="1279">
        <v>49.694299999999998</v>
      </c>
      <c r="K12" s="1279">
        <v>49.784300000000002</v>
      </c>
      <c r="L12" s="1279">
        <v>49.999600000000001</v>
      </c>
      <c r="M12" s="1279">
        <v>50.1083</v>
      </c>
    </row>
    <row r="13" spans="1:13">
      <c r="A13" s="1181">
        <v>3</v>
      </c>
      <c r="B13" s="1279">
        <v>48.201000000000001</v>
      </c>
      <c r="C13" s="1279">
        <v>48.506300000000003</v>
      </c>
      <c r="D13" s="1279">
        <v>48.943199999999997</v>
      </c>
      <c r="E13" s="1279">
        <v>49.198300000000003</v>
      </c>
      <c r="F13" s="1279">
        <v>49.299900000000001</v>
      </c>
      <c r="G13" s="1279">
        <v>49.314300000000003</v>
      </c>
      <c r="H13" s="1279">
        <v>49.347499999999997</v>
      </c>
      <c r="I13" s="1279">
        <v>49.602800000000002</v>
      </c>
      <c r="J13" s="1279">
        <v>49.702300000000001</v>
      </c>
      <c r="K13" s="1279">
        <v>49.789099999999998</v>
      </c>
      <c r="L13" s="1279">
        <v>49.999600000000001</v>
      </c>
      <c r="M13" s="1279">
        <v>50.112099999999998</v>
      </c>
    </row>
    <row r="14" spans="1:13">
      <c r="A14" s="1181">
        <v>4</v>
      </c>
      <c r="B14" s="1279">
        <v>48.207000000000001</v>
      </c>
      <c r="C14" s="1279">
        <v>48.506300000000003</v>
      </c>
      <c r="D14" s="1279">
        <v>48.943199999999997</v>
      </c>
      <c r="E14" s="1279">
        <v>49.225299999999997</v>
      </c>
      <c r="F14" s="1279">
        <v>49.296500000000002</v>
      </c>
      <c r="G14" s="1279">
        <v>49.321399999999997</v>
      </c>
      <c r="H14" s="1279">
        <v>49.350299999999997</v>
      </c>
      <c r="I14" s="1279">
        <v>49.602800000000002</v>
      </c>
      <c r="J14" s="1279">
        <v>49.718400000000003</v>
      </c>
      <c r="K14" s="1279">
        <v>49.795400000000001</v>
      </c>
      <c r="L14" s="1279">
        <v>49.999600000000001</v>
      </c>
      <c r="M14" s="1279">
        <v>50.114199999999997</v>
      </c>
    </row>
    <row r="15" spans="1:13">
      <c r="A15" s="1181">
        <v>5</v>
      </c>
      <c r="B15" s="1279">
        <v>48.2134</v>
      </c>
      <c r="C15" s="1279">
        <v>48.501899999999999</v>
      </c>
      <c r="D15" s="1279">
        <v>48.955399999999997</v>
      </c>
      <c r="E15" s="1279">
        <v>49.230600000000003</v>
      </c>
      <c r="F15" s="1279">
        <v>49.296500000000002</v>
      </c>
      <c r="G15" s="1279">
        <v>49.315199999999997</v>
      </c>
      <c r="H15" s="1279">
        <v>49.3538</v>
      </c>
      <c r="I15" s="1279">
        <v>49.602800000000002</v>
      </c>
      <c r="J15" s="1279">
        <v>49.713700000000003</v>
      </c>
      <c r="K15" s="1279">
        <v>49.810299999999998</v>
      </c>
      <c r="L15" s="1279">
        <v>49.999600000000001</v>
      </c>
      <c r="M15" s="1279">
        <v>50.1175</v>
      </c>
    </row>
    <row r="16" spans="1:13">
      <c r="A16" s="1181">
        <v>6</v>
      </c>
      <c r="B16" s="1279">
        <v>48.2134</v>
      </c>
      <c r="C16" s="1279">
        <v>48.543599999999998</v>
      </c>
      <c r="D16" s="1279">
        <v>48.964199999999998</v>
      </c>
      <c r="E16" s="1279">
        <v>49.241300000000003</v>
      </c>
      <c r="F16" s="1279">
        <v>49.296500000000002</v>
      </c>
      <c r="G16" s="1279">
        <v>49.303400000000003</v>
      </c>
      <c r="H16" s="1279">
        <v>49.375700000000002</v>
      </c>
      <c r="I16" s="1279">
        <v>49.612099999999998</v>
      </c>
      <c r="J16" s="1279">
        <v>49.722099999999998</v>
      </c>
      <c r="K16" s="1279">
        <v>49.810299999999998</v>
      </c>
      <c r="L16" s="1279">
        <v>50.011099999999999</v>
      </c>
      <c r="M16" s="1279">
        <v>50.119700000000002</v>
      </c>
    </row>
    <row r="17" spans="1:18">
      <c r="A17" s="1181">
        <v>7</v>
      </c>
      <c r="B17" s="1279">
        <v>48.2134</v>
      </c>
      <c r="C17" s="1279">
        <v>48.600299999999997</v>
      </c>
      <c r="D17" s="1279">
        <v>48.981200000000001</v>
      </c>
      <c r="E17" s="1279">
        <v>49.241300000000003</v>
      </c>
      <c r="F17" s="1279">
        <v>49.314300000000003</v>
      </c>
      <c r="G17" s="1279">
        <v>49.300199999999997</v>
      </c>
      <c r="H17" s="1279">
        <v>49.375700000000002</v>
      </c>
      <c r="I17" s="1279">
        <v>49.619</v>
      </c>
      <c r="J17" s="1279">
        <v>49.7318</v>
      </c>
      <c r="K17" s="1279">
        <v>49.810299999999998</v>
      </c>
      <c r="L17" s="1279">
        <v>50.032400000000003</v>
      </c>
      <c r="M17" s="1279">
        <v>50.122399999999999</v>
      </c>
    </row>
    <row r="18" spans="1:18">
      <c r="A18" s="1181">
        <v>8</v>
      </c>
      <c r="B18" s="1279">
        <v>48.255299999999998</v>
      </c>
      <c r="C18" s="1279">
        <v>48.612299999999998</v>
      </c>
      <c r="D18" s="1279">
        <v>49.0242</v>
      </c>
      <c r="E18" s="1279">
        <v>49.241300000000003</v>
      </c>
      <c r="F18" s="1279">
        <v>49.319000000000003</v>
      </c>
      <c r="G18" s="1279">
        <v>49.300899999999999</v>
      </c>
      <c r="H18" s="1279">
        <v>49.375700000000002</v>
      </c>
      <c r="I18" s="1279">
        <v>49.626800000000003</v>
      </c>
      <c r="J18" s="1279">
        <v>49.7318</v>
      </c>
      <c r="K18" s="1279">
        <v>49.819200000000002</v>
      </c>
      <c r="L18" s="1279">
        <v>50.033299999999997</v>
      </c>
      <c r="M18" s="1279">
        <v>50.122399999999999</v>
      </c>
    </row>
    <row r="19" spans="1:18">
      <c r="A19" s="1181">
        <v>9</v>
      </c>
      <c r="B19" s="1279">
        <v>48.257199999999997</v>
      </c>
      <c r="C19" s="1279">
        <v>48.639800000000001</v>
      </c>
      <c r="D19" s="1279">
        <v>49.030099999999997</v>
      </c>
      <c r="E19" s="1279">
        <v>49.243600000000001</v>
      </c>
      <c r="F19" s="1279">
        <v>49.315399999999997</v>
      </c>
      <c r="G19" s="1279">
        <v>49.300899999999999</v>
      </c>
      <c r="H19" s="1279">
        <v>49.3949</v>
      </c>
      <c r="I19" s="1279">
        <v>49.639899999999997</v>
      </c>
      <c r="J19" s="1279">
        <v>49.7318</v>
      </c>
      <c r="K19" s="1279">
        <v>49.831000000000003</v>
      </c>
      <c r="L19" s="1279">
        <v>50.034700000000001</v>
      </c>
      <c r="M19" s="1279">
        <v>50.122399999999999</v>
      </c>
      <c r="R19" s="316"/>
    </row>
    <row r="20" spans="1:18">
      <c r="A20" s="1181">
        <v>10</v>
      </c>
      <c r="B20" s="1279">
        <v>48.290900000000001</v>
      </c>
      <c r="C20" s="1279">
        <v>48.639800000000001</v>
      </c>
      <c r="D20" s="1279">
        <v>49.030099999999997</v>
      </c>
      <c r="E20" s="1279">
        <v>49.250900000000001</v>
      </c>
      <c r="F20" s="1279">
        <v>49.3095</v>
      </c>
      <c r="G20" s="1279">
        <v>49.300899999999999</v>
      </c>
      <c r="H20" s="1279">
        <v>49.413699999999999</v>
      </c>
      <c r="I20" s="1279">
        <v>49.653100000000002</v>
      </c>
      <c r="J20" s="1279">
        <v>49.737200000000001</v>
      </c>
      <c r="K20" s="1279">
        <v>49.839199999999998</v>
      </c>
      <c r="L20" s="1279">
        <v>50.034700000000001</v>
      </c>
      <c r="M20" s="1279">
        <v>50.1248</v>
      </c>
    </row>
    <row r="21" spans="1:18">
      <c r="A21" s="1181">
        <v>11</v>
      </c>
      <c r="B21" s="1279">
        <v>48.281399999999998</v>
      </c>
      <c r="C21" s="1279">
        <v>48.639800000000001</v>
      </c>
      <c r="D21" s="1279">
        <v>49.030099999999997</v>
      </c>
      <c r="E21" s="1279">
        <v>49.2607</v>
      </c>
      <c r="F21" s="1279">
        <v>49.302799999999998</v>
      </c>
      <c r="G21" s="1279">
        <v>49.301499999999997</v>
      </c>
      <c r="H21" s="1279">
        <v>49.437199999999997</v>
      </c>
      <c r="I21" s="1279">
        <v>49.653100000000002</v>
      </c>
      <c r="J21" s="1279">
        <v>49.703299999999999</v>
      </c>
      <c r="K21" s="1279">
        <v>49.843000000000004</v>
      </c>
      <c r="L21" s="1279">
        <v>50.034700000000001</v>
      </c>
      <c r="M21" s="1279">
        <v>50.125500000000002</v>
      </c>
    </row>
    <row r="22" spans="1:18">
      <c r="A22" s="1181">
        <v>12</v>
      </c>
      <c r="B22" s="1279">
        <v>48.302100000000003</v>
      </c>
      <c r="C22" s="1279">
        <v>48.680599999999998</v>
      </c>
      <c r="D22" s="1279">
        <v>49.085500000000003</v>
      </c>
      <c r="E22" s="1279">
        <v>49.270400000000002</v>
      </c>
      <c r="F22" s="1279">
        <v>49.302799999999998</v>
      </c>
      <c r="G22" s="1279">
        <v>49.302300000000002</v>
      </c>
      <c r="H22" s="1279">
        <v>49.4328</v>
      </c>
      <c r="I22" s="1279">
        <v>49.653100000000002</v>
      </c>
      <c r="J22" s="1279">
        <v>49.731999999999999</v>
      </c>
      <c r="K22" s="1279">
        <v>49.848199999999999</v>
      </c>
      <c r="L22" s="1279">
        <v>50.033299999999997</v>
      </c>
      <c r="M22" s="1279">
        <v>50.130299999999998</v>
      </c>
    </row>
    <row r="23" spans="1:18">
      <c r="A23" s="1181">
        <v>13</v>
      </c>
      <c r="B23" s="1279">
        <v>48.302100000000003</v>
      </c>
      <c r="C23" s="1279">
        <v>48.714799999999997</v>
      </c>
      <c r="D23" s="1279">
        <v>49.092399999999998</v>
      </c>
      <c r="E23" s="1279">
        <v>49.308999999999997</v>
      </c>
      <c r="F23" s="1279">
        <v>49.302799999999998</v>
      </c>
      <c r="G23" s="1279">
        <v>49.296999999999997</v>
      </c>
      <c r="H23" s="1279">
        <v>49.433999999999997</v>
      </c>
      <c r="I23" s="1279">
        <v>49.615400000000001</v>
      </c>
      <c r="J23" s="1279">
        <v>49.746699999999997</v>
      </c>
      <c r="K23" s="1279">
        <v>49.848199999999999</v>
      </c>
      <c r="L23" s="1279">
        <v>50.011099999999999</v>
      </c>
      <c r="M23" s="1279">
        <v>50.134900000000002</v>
      </c>
    </row>
    <row r="24" spans="1:18">
      <c r="A24" s="1181">
        <v>14</v>
      </c>
      <c r="B24" s="1279">
        <v>48.302100000000003</v>
      </c>
      <c r="C24" s="1279">
        <v>48.755600000000001</v>
      </c>
      <c r="D24" s="1279">
        <v>49.113900000000001</v>
      </c>
      <c r="E24" s="1279">
        <v>49.308999999999997</v>
      </c>
      <c r="F24" s="1279">
        <v>49.305300000000003</v>
      </c>
      <c r="G24" s="1279">
        <v>49.314300000000003</v>
      </c>
      <c r="H24" s="1279">
        <v>49.433999999999997</v>
      </c>
      <c r="I24" s="1279">
        <v>49.622500000000002</v>
      </c>
      <c r="J24" s="1279">
        <v>49.755200000000002</v>
      </c>
      <c r="K24" s="1279">
        <v>49.848199999999999</v>
      </c>
      <c r="L24" s="1279">
        <v>50.061799999999998</v>
      </c>
      <c r="M24" s="1279">
        <v>50.140099999999997</v>
      </c>
    </row>
    <row r="25" spans="1:18">
      <c r="A25" s="1181">
        <v>15</v>
      </c>
      <c r="B25" s="1279">
        <v>48.314399999999999</v>
      </c>
      <c r="C25" s="1279">
        <v>48.768700000000003</v>
      </c>
      <c r="D25" s="1279">
        <v>49.1312</v>
      </c>
      <c r="E25" s="1279">
        <v>49.308999999999997</v>
      </c>
      <c r="F25" s="1279">
        <v>49.292299999999997</v>
      </c>
      <c r="G25" s="1279">
        <v>49.317</v>
      </c>
      <c r="H25" s="1279">
        <v>49.433999999999997</v>
      </c>
      <c r="I25" s="1279">
        <v>49.629199999999997</v>
      </c>
      <c r="J25" s="1279">
        <v>49.755200000000002</v>
      </c>
      <c r="K25" s="1279">
        <v>49.850200000000001</v>
      </c>
      <c r="L25" s="1279">
        <v>50.0627</v>
      </c>
      <c r="M25" s="1279">
        <v>50.140099999999997</v>
      </c>
    </row>
    <row r="26" spans="1:18">
      <c r="A26" s="1181">
        <v>16</v>
      </c>
      <c r="B26" s="1279">
        <v>48.323300000000003</v>
      </c>
      <c r="C26" s="1279">
        <v>48.786000000000001</v>
      </c>
      <c r="D26" s="1279">
        <v>49.143000000000001</v>
      </c>
      <c r="E26" s="1279">
        <v>49.306100000000001</v>
      </c>
      <c r="F26" s="1279">
        <v>49.284199999999998</v>
      </c>
      <c r="G26" s="1279">
        <v>49.317</v>
      </c>
      <c r="H26" s="1279">
        <v>49.470500000000001</v>
      </c>
      <c r="I26" s="1279">
        <v>49.629199999999997</v>
      </c>
      <c r="J26" s="1279">
        <v>49.755200000000002</v>
      </c>
      <c r="K26" s="1279">
        <v>49.895000000000003</v>
      </c>
      <c r="L26" s="1279">
        <v>50.0627</v>
      </c>
      <c r="M26" s="1279">
        <v>50.140099999999997</v>
      </c>
    </row>
    <row r="27" spans="1:18">
      <c r="A27" s="1181">
        <v>17</v>
      </c>
      <c r="B27" s="1279">
        <v>48.310400000000001</v>
      </c>
      <c r="C27" s="1279">
        <v>48.786000000000001</v>
      </c>
      <c r="D27" s="1279">
        <v>49.143000000000001</v>
      </c>
      <c r="E27" s="1279">
        <v>49.312100000000001</v>
      </c>
      <c r="F27" s="1279">
        <v>49.304499999999997</v>
      </c>
      <c r="G27" s="1279">
        <v>49.317</v>
      </c>
      <c r="H27" s="1279">
        <v>49.518099999999997</v>
      </c>
      <c r="I27" s="1279">
        <v>49.660400000000003</v>
      </c>
      <c r="J27" s="1279">
        <v>49.760300000000001</v>
      </c>
      <c r="K27" s="1279">
        <v>49.922499999999999</v>
      </c>
      <c r="L27" s="1279">
        <v>50.0627</v>
      </c>
      <c r="M27" s="1279">
        <v>50.144300000000001</v>
      </c>
    </row>
    <row r="28" spans="1:18">
      <c r="A28" s="1181">
        <v>18</v>
      </c>
      <c r="B28" s="1279">
        <v>48.321899999999999</v>
      </c>
      <c r="C28" s="1279">
        <v>48.786000000000001</v>
      </c>
      <c r="D28" s="1279">
        <v>49.143000000000001</v>
      </c>
      <c r="E28" s="1279">
        <v>49.318399999999997</v>
      </c>
      <c r="F28" s="1279">
        <v>49.312199999999997</v>
      </c>
      <c r="G28" s="1279">
        <v>49.3215</v>
      </c>
      <c r="H28" s="1279">
        <v>49.537799999999997</v>
      </c>
      <c r="I28" s="1279">
        <v>49.660400000000003</v>
      </c>
      <c r="J28" s="1279">
        <v>49.750900000000001</v>
      </c>
      <c r="K28" s="1279">
        <v>49.938400000000001</v>
      </c>
      <c r="L28" s="1279">
        <v>50.0627</v>
      </c>
      <c r="M28" s="1279">
        <v>50.145299999999999</v>
      </c>
    </row>
    <row r="29" spans="1:18">
      <c r="A29" s="1181">
        <v>19</v>
      </c>
      <c r="B29" s="1279">
        <v>48.353900000000003</v>
      </c>
      <c r="C29" s="1279">
        <v>48.793700000000001</v>
      </c>
      <c r="D29" s="1279">
        <v>49.1541</v>
      </c>
      <c r="E29" s="1279">
        <v>49.321300000000001</v>
      </c>
      <c r="F29" s="1279">
        <v>49.312199999999997</v>
      </c>
      <c r="G29" s="1279">
        <v>49.322800000000001</v>
      </c>
      <c r="H29" s="1279">
        <v>49.519799999999996</v>
      </c>
      <c r="I29" s="1279">
        <v>49.660400000000003</v>
      </c>
      <c r="J29" s="1279">
        <v>49.764099999999999</v>
      </c>
      <c r="K29" s="1279">
        <v>49.945099999999996</v>
      </c>
      <c r="L29" s="1279">
        <v>50.0687</v>
      </c>
      <c r="M29" s="1279">
        <v>50.146900000000002</v>
      </c>
    </row>
    <row r="30" spans="1:18">
      <c r="A30" s="1181">
        <v>20</v>
      </c>
      <c r="B30" s="1279">
        <v>48.353900000000003</v>
      </c>
      <c r="C30" s="1279">
        <v>48.822000000000003</v>
      </c>
      <c r="D30" s="1279">
        <v>49.164700000000003</v>
      </c>
      <c r="E30" s="1279">
        <v>49.321800000000003</v>
      </c>
      <c r="F30" s="1279">
        <v>49.312199999999997</v>
      </c>
      <c r="G30" s="1279">
        <v>49.324300000000001</v>
      </c>
      <c r="H30" s="1279">
        <v>49.542900000000003</v>
      </c>
      <c r="I30" s="1279">
        <v>49.651899999999998</v>
      </c>
      <c r="J30" s="1279">
        <v>49.768300000000004</v>
      </c>
      <c r="K30" s="1279">
        <v>49.945099999999996</v>
      </c>
      <c r="L30" s="1279">
        <v>50.079300000000003</v>
      </c>
      <c r="M30" s="1279">
        <v>50.150399999999998</v>
      </c>
    </row>
    <row r="31" spans="1:18">
      <c r="A31" s="1181">
        <v>21</v>
      </c>
      <c r="B31" s="1279">
        <v>48.353900000000003</v>
      </c>
      <c r="C31" s="1279">
        <v>48.860700000000001</v>
      </c>
      <c r="D31" s="1279">
        <v>49.1768</v>
      </c>
      <c r="E31" s="1279">
        <v>49.321800000000003</v>
      </c>
      <c r="F31" s="1279">
        <v>49.317999999999998</v>
      </c>
      <c r="G31" s="1279">
        <v>49.329000000000001</v>
      </c>
      <c r="H31" s="1279">
        <v>49.542900000000003</v>
      </c>
      <c r="I31" s="1279">
        <v>49.649099999999997</v>
      </c>
      <c r="J31" s="1279">
        <v>49.769599999999997</v>
      </c>
      <c r="K31" s="1279">
        <v>49.945099999999996</v>
      </c>
      <c r="L31" s="1279">
        <v>50.079799999999999</v>
      </c>
      <c r="M31" s="1279">
        <v>50.1526</v>
      </c>
    </row>
    <row r="32" spans="1:18">
      <c r="A32" s="1181">
        <v>22</v>
      </c>
      <c r="B32" s="1279">
        <v>48.362499999999997</v>
      </c>
      <c r="C32" s="1279">
        <v>48.874200000000002</v>
      </c>
      <c r="D32" s="1279">
        <v>49.184100000000001</v>
      </c>
      <c r="E32" s="1279">
        <v>49.321800000000003</v>
      </c>
      <c r="F32" s="1279">
        <v>49.3217</v>
      </c>
      <c r="G32" s="1279">
        <v>49.331299999999999</v>
      </c>
      <c r="H32" s="1279">
        <v>49.542900000000003</v>
      </c>
      <c r="I32" s="1279">
        <v>49.668599999999998</v>
      </c>
      <c r="J32" s="1279">
        <v>49.769599999999997</v>
      </c>
      <c r="K32" s="1279">
        <v>49.9482</v>
      </c>
      <c r="L32" s="1279">
        <v>50.083500000000001</v>
      </c>
      <c r="M32" s="1279">
        <v>50.1526</v>
      </c>
    </row>
    <row r="33" spans="1:13">
      <c r="A33" s="1181">
        <v>23</v>
      </c>
      <c r="B33" s="1279">
        <v>48.384500000000003</v>
      </c>
      <c r="C33" s="1279">
        <v>48.900300000000001</v>
      </c>
      <c r="D33" s="1279">
        <v>49.196100000000001</v>
      </c>
      <c r="E33" s="1279">
        <v>49.332099999999997</v>
      </c>
      <c r="F33" s="1279">
        <v>49.324300000000001</v>
      </c>
      <c r="G33" s="1279">
        <v>49.331299999999999</v>
      </c>
      <c r="H33" s="1279">
        <v>49.5578</v>
      </c>
      <c r="I33" s="1279">
        <v>49.672800000000002</v>
      </c>
      <c r="J33" s="1279">
        <v>49.769599999999997</v>
      </c>
      <c r="K33" s="1279">
        <v>49.952300000000001</v>
      </c>
      <c r="L33" s="1279">
        <v>50.0852</v>
      </c>
      <c r="M33" s="1279">
        <v>50.1526</v>
      </c>
    </row>
    <row r="34" spans="1:13">
      <c r="A34" s="1181">
        <v>24</v>
      </c>
      <c r="B34" s="1279">
        <v>48.395899999999997</v>
      </c>
      <c r="C34" s="1279">
        <v>48.900300000000001</v>
      </c>
      <c r="D34" s="1279">
        <v>49.196100000000001</v>
      </c>
      <c r="E34" s="1279">
        <v>49.301299999999998</v>
      </c>
      <c r="F34" s="1279">
        <v>49.329799999999999</v>
      </c>
      <c r="G34" s="1279">
        <v>49.331299999999999</v>
      </c>
      <c r="H34" s="1279">
        <v>49.574300000000001</v>
      </c>
      <c r="I34" s="1279">
        <v>49.645400000000002</v>
      </c>
      <c r="J34" s="1279">
        <v>49.769599999999997</v>
      </c>
      <c r="K34" s="1279">
        <v>49.952300000000001</v>
      </c>
      <c r="L34" s="1279">
        <v>50.0852</v>
      </c>
      <c r="M34" s="1279">
        <v>50.1526</v>
      </c>
    </row>
    <row r="35" spans="1:13">
      <c r="A35" s="1181">
        <v>25</v>
      </c>
      <c r="B35" s="1279">
        <v>48.403700000000001</v>
      </c>
      <c r="C35" s="1279">
        <v>48.900300000000001</v>
      </c>
      <c r="D35" s="1279">
        <v>49.196100000000001</v>
      </c>
      <c r="E35" s="1279">
        <v>49.312399999999997</v>
      </c>
      <c r="F35" s="1279">
        <v>49.331600000000002</v>
      </c>
      <c r="G35" s="1279">
        <v>49.330300000000001</v>
      </c>
      <c r="H35" s="1279">
        <v>49.575000000000003</v>
      </c>
      <c r="I35" s="1279">
        <v>49.645400000000002</v>
      </c>
      <c r="J35" s="1279">
        <v>49.770800000000001</v>
      </c>
      <c r="K35" s="1279">
        <v>49.971800000000002</v>
      </c>
      <c r="L35" s="1279">
        <v>50.0852</v>
      </c>
      <c r="M35" s="1279">
        <v>50.1526</v>
      </c>
    </row>
    <row r="36" spans="1:13">
      <c r="A36" s="1181">
        <v>26</v>
      </c>
      <c r="B36" s="1279">
        <v>48.424900000000001</v>
      </c>
      <c r="C36" s="1279">
        <v>48.914200000000001</v>
      </c>
      <c r="D36" s="1279">
        <v>49.197899999999997</v>
      </c>
      <c r="E36" s="1279">
        <v>49.316299999999998</v>
      </c>
      <c r="F36" s="1279">
        <v>49.331600000000002</v>
      </c>
      <c r="G36" s="1279">
        <v>49.3386</v>
      </c>
      <c r="H36" s="1279">
        <v>49.572099999999999</v>
      </c>
      <c r="I36" s="1279">
        <v>49.645400000000002</v>
      </c>
      <c r="J36" s="1279">
        <v>49.774900000000002</v>
      </c>
      <c r="K36" s="1279">
        <v>49.978900000000003</v>
      </c>
      <c r="L36" s="1279">
        <v>50.0884</v>
      </c>
      <c r="M36" s="1279">
        <v>50.156399999999998</v>
      </c>
    </row>
    <row r="37" spans="1:13">
      <c r="A37" s="1181">
        <v>27</v>
      </c>
      <c r="B37" s="1279">
        <v>48.424900000000001</v>
      </c>
      <c r="C37" s="1279">
        <v>48.914200000000001</v>
      </c>
      <c r="D37" s="1279">
        <v>49.198300000000003</v>
      </c>
      <c r="E37" s="1279">
        <v>49.316899999999997</v>
      </c>
      <c r="F37" s="1279">
        <v>49.331600000000002</v>
      </c>
      <c r="G37" s="1279">
        <v>49.3444</v>
      </c>
      <c r="H37" s="1279">
        <v>49.572200000000002</v>
      </c>
      <c r="I37" s="1279">
        <v>49.664200000000001</v>
      </c>
      <c r="J37" s="1279">
        <v>49.773400000000002</v>
      </c>
      <c r="K37" s="1279">
        <v>49.978900000000003</v>
      </c>
      <c r="L37" s="1279">
        <v>50.0989</v>
      </c>
      <c r="M37" s="1279">
        <v>50.171900000000001</v>
      </c>
    </row>
    <row r="38" spans="1:13">
      <c r="A38" s="1181">
        <v>28</v>
      </c>
      <c r="B38" s="1279">
        <v>48.424900000000001</v>
      </c>
      <c r="C38" s="1279">
        <v>48.926499999999997</v>
      </c>
      <c r="D38" s="1279">
        <v>49.199100000000001</v>
      </c>
      <c r="E38" s="1279">
        <v>49.316899999999997</v>
      </c>
      <c r="F38" s="1279">
        <v>49.300699999999999</v>
      </c>
      <c r="G38" s="1279">
        <v>49.345100000000002</v>
      </c>
      <c r="H38" s="1279">
        <v>49.572200000000002</v>
      </c>
      <c r="I38" s="1279">
        <v>49.665599999999998</v>
      </c>
      <c r="J38" s="1279">
        <v>49.776800000000001</v>
      </c>
      <c r="K38" s="1279">
        <v>49.978900000000003</v>
      </c>
      <c r="L38" s="1279">
        <v>50.1023</v>
      </c>
      <c r="M38" s="1279">
        <v>50.1843</v>
      </c>
    </row>
    <row r="39" spans="1:13">
      <c r="A39" s="1181">
        <v>29</v>
      </c>
      <c r="B39" s="1279">
        <v>48.424900000000001</v>
      </c>
      <c r="C39" s="1279"/>
      <c r="D39" s="1279">
        <v>49.200800000000001</v>
      </c>
      <c r="E39" s="1279">
        <v>49.316899999999997</v>
      </c>
      <c r="F39" s="1279">
        <v>49.313200000000002</v>
      </c>
      <c r="G39" s="1279">
        <v>49.3322</v>
      </c>
      <c r="H39" s="1279">
        <v>49.572200000000002</v>
      </c>
      <c r="I39" s="1279">
        <v>49.680100000000003</v>
      </c>
      <c r="J39" s="1279">
        <v>49.776800000000001</v>
      </c>
      <c r="K39" s="1279">
        <v>49.9863</v>
      </c>
      <c r="L39" s="1279">
        <v>50.107100000000003</v>
      </c>
      <c r="M39" s="1279">
        <v>50.1843</v>
      </c>
    </row>
    <row r="40" spans="1:13">
      <c r="A40" s="1181">
        <v>30</v>
      </c>
      <c r="B40" s="1279">
        <v>48.465299999999999</v>
      </c>
      <c r="C40" s="1279"/>
      <c r="D40" s="1279">
        <v>49.200800000000001</v>
      </c>
      <c r="E40" s="1279">
        <v>49.316899999999997</v>
      </c>
      <c r="F40" s="1279">
        <v>49.319499999999998</v>
      </c>
      <c r="G40" s="1279">
        <v>49.3322</v>
      </c>
      <c r="H40" s="1279">
        <v>49.5946</v>
      </c>
      <c r="I40" s="1279">
        <v>49.693300000000001</v>
      </c>
      <c r="J40" s="1279">
        <v>49.776800000000001</v>
      </c>
      <c r="K40" s="1279">
        <v>49.9878</v>
      </c>
      <c r="L40" s="1279">
        <v>50.1083</v>
      </c>
      <c r="M40" s="1279">
        <v>50.1843</v>
      </c>
    </row>
    <row r="41" spans="1:13">
      <c r="A41" s="1181">
        <v>31</v>
      </c>
      <c r="B41" s="1279">
        <v>48.476500000000001</v>
      </c>
      <c r="C41" s="1279"/>
      <c r="D41" s="1279">
        <v>49.200800000000001</v>
      </c>
      <c r="E41" s="1279"/>
      <c r="F41" s="1279">
        <v>49.319499999999998</v>
      </c>
      <c r="G41" s="1279"/>
      <c r="H41" s="1279">
        <v>49.595199999999998</v>
      </c>
      <c r="I41" s="1279">
        <v>49.694299999999998</v>
      </c>
      <c r="J41" s="1279"/>
      <c r="K41" s="1279">
        <v>49.991999999999997</v>
      </c>
      <c r="L41" s="1279"/>
      <c r="M41" s="1279">
        <v>50.1843</v>
      </c>
    </row>
    <row r="42" spans="1:13">
      <c r="A42" s="211" t="s">
        <v>133</v>
      </c>
      <c r="B42" s="858">
        <v>48.320677419354837</v>
      </c>
      <c r="C42" s="858">
        <v>48.723642857142856</v>
      </c>
      <c r="D42" s="858">
        <v>49.099954838709685</v>
      </c>
      <c r="E42" s="858">
        <v>49.282843333333339</v>
      </c>
      <c r="F42" s="858">
        <v>49.310712903225806</v>
      </c>
      <c r="G42" s="858">
        <v>49.318873333333357</v>
      </c>
      <c r="H42" s="858">
        <v>49.473938709677427</v>
      </c>
      <c r="I42" s="858">
        <v>49.642412903225804</v>
      </c>
      <c r="J42" s="858">
        <v>49.746560000000031</v>
      </c>
      <c r="K42" s="858">
        <v>49.890954838709682</v>
      </c>
      <c r="L42" s="858">
        <v>50.053563333333322</v>
      </c>
      <c r="M42" s="858">
        <v>50.141887096774163</v>
      </c>
    </row>
    <row r="43" spans="1:13" ht="15.75">
      <c r="A43" s="200" t="s">
        <v>590</v>
      </c>
      <c r="B43" s="261">
        <v>48.320677419354837</v>
      </c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</row>
    <row r="44" spans="1:13" ht="15" customHeight="1">
      <c r="A44" s="200" t="s">
        <v>300</v>
      </c>
      <c r="B44" s="209"/>
      <c r="C44" s="209"/>
      <c r="D44" s="209"/>
      <c r="E44" s="209"/>
      <c r="F44" s="209"/>
    </row>
    <row r="45" spans="1:13" ht="13.5" customHeight="1">
      <c r="A45" s="200" t="s">
        <v>150</v>
      </c>
    </row>
  </sheetData>
  <mergeCells count="1">
    <mergeCell ref="A7:D7"/>
  </mergeCells>
  <phoneticPr fontId="0" type="noConversion"/>
  <pageMargins left="1.05" right="0.59055118110236227" top="0.47" bottom="0.38" header="0.31496062992125984" footer="0.31496062992125984"/>
  <pageSetup scale="80" orientation="landscape" r:id="rId1"/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 codeName="Sheet146"/>
  <dimension ref="A2:M49"/>
  <sheetViews>
    <sheetView showGridLines="0" zoomScaleNormal="100" workbookViewId="0">
      <selection activeCell="N18" sqref="N18"/>
    </sheetView>
  </sheetViews>
  <sheetFormatPr defaultRowHeight="15"/>
  <cols>
    <col min="1" max="1" width="7.85546875" style="51" customWidth="1"/>
    <col min="2" max="2" width="13.140625" style="51" bestFit="1" customWidth="1"/>
    <col min="3" max="13" width="11.28515625" style="51" customWidth="1"/>
    <col min="14" max="14" width="14.140625" style="51" customWidth="1"/>
    <col min="15" max="16384" width="9.140625" style="51"/>
  </cols>
  <sheetData>
    <row r="2" spans="1:13">
      <c r="A2" s="61" t="s">
        <v>404</v>
      </c>
      <c r="B2" s="62"/>
      <c r="C2" s="62"/>
      <c r="D2" s="62"/>
      <c r="E2" s="61"/>
      <c r="F2" s="61"/>
      <c r="G2" s="61"/>
      <c r="H2" s="61"/>
      <c r="I2" s="61"/>
      <c r="J2" s="61"/>
      <c r="K2" s="61"/>
      <c r="L2" s="61"/>
      <c r="M2" s="1145">
        <v>159</v>
      </c>
    </row>
    <row r="8" spans="1:13">
      <c r="A8" s="1678" t="s">
        <v>1547</v>
      </c>
      <c r="B8" s="1678"/>
      <c r="C8" s="1678"/>
      <c r="D8" s="1678"/>
    </row>
    <row r="9" spans="1:13" ht="17.25">
      <c r="A9" s="208" t="s">
        <v>1737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</row>
    <row r="10" spans="1:13">
      <c r="A10" s="51" t="s">
        <v>136</v>
      </c>
    </row>
    <row r="11" spans="1:13">
      <c r="A11" s="213" t="s">
        <v>403</v>
      </c>
      <c r="B11" s="213" t="s">
        <v>395</v>
      </c>
      <c r="C11" s="213" t="s">
        <v>355</v>
      </c>
      <c r="D11" s="213" t="s">
        <v>356</v>
      </c>
      <c r="E11" s="213" t="s">
        <v>357</v>
      </c>
      <c r="F11" s="213" t="s">
        <v>358</v>
      </c>
      <c r="G11" s="213" t="s">
        <v>359</v>
      </c>
      <c r="H11" s="213" t="s">
        <v>360</v>
      </c>
      <c r="I11" s="213" t="s">
        <v>361</v>
      </c>
      <c r="J11" s="213" t="s">
        <v>362</v>
      </c>
      <c r="K11" s="213" t="s">
        <v>363</v>
      </c>
      <c r="L11" s="213" t="s">
        <v>364</v>
      </c>
      <c r="M11" s="213" t="s">
        <v>365</v>
      </c>
    </row>
    <row r="12" spans="1:13">
      <c r="A12" s="1182">
        <v>1</v>
      </c>
      <c r="B12" s="1280">
        <v>57.508800000000001</v>
      </c>
      <c r="C12" s="1280">
        <v>60.3934</v>
      </c>
      <c r="D12" s="1280">
        <v>59.770400000000002</v>
      </c>
      <c r="E12" s="1280">
        <v>60.999200000000002</v>
      </c>
      <c r="F12" s="1280">
        <v>59.515500000000003</v>
      </c>
      <c r="G12" s="1280">
        <v>57.362400000000001</v>
      </c>
      <c r="H12" s="1280">
        <v>57.141500000000001</v>
      </c>
      <c r="I12" s="1280">
        <v>58.210900000000002</v>
      </c>
      <c r="J12" s="1280">
        <v>58.102600000000002</v>
      </c>
      <c r="K12" s="1280">
        <v>57.618499999999997</v>
      </c>
      <c r="L12" s="1280">
        <v>56.588500000000003</v>
      </c>
      <c r="M12" s="1280">
        <v>57.058300000000003</v>
      </c>
    </row>
    <row r="13" spans="1:13">
      <c r="A13" s="1182">
        <v>2</v>
      </c>
      <c r="B13" s="1280">
        <v>57.797899999999998</v>
      </c>
      <c r="C13" s="1280">
        <v>60.433999999999997</v>
      </c>
      <c r="D13" s="1280">
        <v>59.568800000000003</v>
      </c>
      <c r="E13" s="1280">
        <v>60.999200000000002</v>
      </c>
      <c r="F13" s="1280">
        <v>59.508800000000001</v>
      </c>
      <c r="G13" s="1280">
        <v>57.362400000000001</v>
      </c>
      <c r="H13" s="1280">
        <v>57.520699999999998</v>
      </c>
      <c r="I13" s="1280">
        <v>58.006799999999998</v>
      </c>
      <c r="J13" s="1280">
        <v>58.102600000000002</v>
      </c>
      <c r="K13" s="1280">
        <v>57.779699999999998</v>
      </c>
      <c r="L13" s="1280">
        <v>56.964500000000001</v>
      </c>
      <c r="M13" s="1280">
        <v>57.058300000000003</v>
      </c>
    </row>
    <row r="14" spans="1:13">
      <c r="A14" s="1182">
        <v>3</v>
      </c>
      <c r="B14" s="1280">
        <v>58.154499999999999</v>
      </c>
      <c r="C14" s="1280">
        <v>60.433999999999997</v>
      </c>
      <c r="D14" s="1280">
        <v>59.568800000000003</v>
      </c>
      <c r="E14" s="1280">
        <v>61.06</v>
      </c>
      <c r="F14" s="1280">
        <v>59.194400000000002</v>
      </c>
      <c r="G14" s="1280">
        <v>57.362400000000001</v>
      </c>
      <c r="H14" s="1280">
        <v>57.435600000000001</v>
      </c>
      <c r="I14" s="1280">
        <v>57.623600000000003</v>
      </c>
      <c r="J14" s="1280">
        <v>57.908099999999997</v>
      </c>
      <c r="K14" s="1280">
        <v>57.471600000000002</v>
      </c>
      <c r="L14" s="1280">
        <v>56.964500000000001</v>
      </c>
      <c r="M14" s="1280">
        <v>56.9223</v>
      </c>
    </row>
    <row r="15" spans="1:13">
      <c r="A15" s="1182">
        <v>4</v>
      </c>
      <c r="B15" s="1280">
        <v>57.959299999999999</v>
      </c>
      <c r="C15" s="1280">
        <v>60.433999999999997</v>
      </c>
      <c r="D15" s="1280">
        <v>59.568800000000003</v>
      </c>
      <c r="E15" s="1280">
        <v>60.586500000000001</v>
      </c>
      <c r="F15" s="1280">
        <v>59.116399999999999</v>
      </c>
      <c r="G15" s="1280">
        <v>57.553100000000001</v>
      </c>
      <c r="H15" s="1280">
        <v>57.567100000000003</v>
      </c>
      <c r="I15" s="1280">
        <v>57.623600000000003</v>
      </c>
      <c r="J15" s="1280">
        <v>57.926900000000003</v>
      </c>
      <c r="K15" s="1280">
        <v>57.503700000000002</v>
      </c>
      <c r="L15" s="1280">
        <v>56.964500000000001</v>
      </c>
      <c r="M15" s="1280">
        <v>56.789400000000001</v>
      </c>
    </row>
    <row r="16" spans="1:13">
      <c r="A16" s="1182">
        <v>5</v>
      </c>
      <c r="B16" s="1280">
        <v>58.169499999999999</v>
      </c>
      <c r="C16" s="1280">
        <v>60.5886</v>
      </c>
      <c r="D16" s="1280">
        <v>60.273899999999998</v>
      </c>
      <c r="E16" s="1280">
        <v>60.435499999999998</v>
      </c>
      <c r="F16" s="1280">
        <v>59.116399999999999</v>
      </c>
      <c r="G16" s="1280">
        <v>57.881300000000003</v>
      </c>
      <c r="H16" s="1280">
        <v>57.571199999999997</v>
      </c>
      <c r="I16" s="1280">
        <v>57.623600000000003</v>
      </c>
      <c r="J16" s="1280">
        <v>57.478999999999999</v>
      </c>
      <c r="K16" s="1280">
        <v>57.291800000000002</v>
      </c>
      <c r="L16" s="1280">
        <v>56.964500000000001</v>
      </c>
      <c r="M16" s="1280">
        <v>57.179099999999998</v>
      </c>
    </row>
    <row r="17" spans="1:13">
      <c r="A17" s="1182">
        <v>6</v>
      </c>
      <c r="B17" s="1280">
        <v>58.169499999999999</v>
      </c>
      <c r="C17" s="1280">
        <v>60.388199999999998</v>
      </c>
      <c r="D17" s="1280">
        <v>60.260199999999998</v>
      </c>
      <c r="E17" s="1280">
        <v>60.369799999999998</v>
      </c>
      <c r="F17" s="1280">
        <v>59.116399999999999</v>
      </c>
      <c r="G17" s="1280">
        <v>57.561700000000002</v>
      </c>
      <c r="H17" s="1280">
        <v>57.814</v>
      </c>
      <c r="I17" s="1280">
        <v>57.490499999999997</v>
      </c>
      <c r="J17" s="1280">
        <v>57.588099999999997</v>
      </c>
      <c r="K17" s="1280">
        <v>57.291800000000002</v>
      </c>
      <c r="L17" s="1280">
        <v>57.097700000000003</v>
      </c>
      <c r="M17" s="1280">
        <v>56.905900000000003</v>
      </c>
    </row>
    <row r="18" spans="1:13">
      <c r="A18" s="1182">
        <v>7</v>
      </c>
      <c r="B18" s="1280">
        <v>58.169499999999999</v>
      </c>
      <c r="C18" s="1280">
        <v>59.9193</v>
      </c>
      <c r="D18" s="1280">
        <v>60.790599999999998</v>
      </c>
      <c r="E18" s="1280">
        <v>60.369799999999998</v>
      </c>
      <c r="F18" s="1280">
        <v>59.024299999999997</v>
      </c>
      <c r="G18" s="1280">
        <v>58.0017</v>
      </c>
      <c r="H18" s="1280">
        <v>57.814</v>
      </c>
      <c r="I18" s="1280">
        <v>57.275199999999998</v>
      </c>
      <c r="J18" s="1280">
        <v>57.857999999999997</v>
      </c>
      <c r="K18" s="1280">
        <v>57.291800000000002</v>
      </c>
      <c r="L18" s="1280">
        <v>57.177</v>
      </c>
      <c r="M18" s="1280">
        <v>56.893900000000002</v>
      </c>
    </row>
    <row r="19" spans="1:13">
      <c r="A19" s="1182">
        <v>8</v>
      </c>
      <c r="B19" s="1280">
        <v>58.1235</v>
      </c>
      <c r="C19" s="1280">
        <v>59.977899999999998</v>
      </c>
      <c r="D19" s="1280">
        <v>60.8733</v>
      </c>
      <c r="E19" s="1280">
        <v>60.369799999999998</v>
      </c>
      <c r="F19" s="1280">
        <v>58.6995</v>
      </c>
      <c r="G19" s="1280">
        <v>58.322499999999998</v>
      </c>
      <c r="H19" s="1280">
        <v>57.814</v>
      </c>
      <c r="I19" s="1280">
        <v>57.576999999999998</v>
      </c>
      <c r="J19" s="1280">
        <v>57.857999999999997</v>
      </c>
      <c r="K19" s="1280">
        <v>57.322000000000003</v>
      </c>
      <c r="L19" s="1280">
        <v>57.473300000000002</v>
      </c>
      <c r="M19" s="1280">
        <v>56.893900000000002</v>
      </c>
    </row>
    <row r="20" spans="1:13">
      <c r="A20" s="1182">
        <v>9</v>
      </c>
      <c r="B20" s="1280">
        <v>57.778300000000002</v>
      </c>
      <c r="C20" s="1280">
        <v>59.593499999999999</v>
      </c>
      <c r="D20" s="1280">
        <v>60.900300000000001</v>
      </c>
      <c r="E20" s="1280">
        <v>60.244599999999998</v>
      </c>
      <c r="F20" s="1280">
        <v>58.537399999999998</v>
      </c>
      <c r="G20" s="1280">
        <v>58.322499999999998</v>
      </c>
      <c r="H20" s="1280">
        <v>57.910600000000002</v>
      </c>
      <c r="I20" s="1280">
        <v>57.527700000000003</v>
      </c>
      <c r="J20" s="1280">
        <v>57.857999999999997</v>
      </c>
      <c r="K20" s="1280">
        <v>57.335500000000003</v>
      </c>
      <c r="L20" s="1280">
        <v>57.159599999999998</v>
      </c>
      <c r="M20" s="1280">
        <v>56.893900000000002</v>
      </c>
    </row>
    <row r="21" spans="1:13">
      <c r="A21" s="1182">
        <v>10</v>
      </c>
      <c r="B21" s="1280">
        <v>57.620699999999999</v>
      </c>
      <c r="C21" s="1280">
        <v>59.593499999999999</v>
      </c>
      <c r="D21" s="1280">
        <v>60.900300000000001</v>
      </c>
      <c r="E21" s="1280">
        <v>60.598300000000002</v>
      </c>
      <c r="F21" s="1280">
        <v>58.574800000000003</v>
      </c>
      <c r="G21" s="1280">
        <v>58.322499999999998</v>
      </c>
      <c r="H21" s="1280">
        <v>58.253799999999998</v>
      </c>
      <c r="I21" s="1280">
        <v>57.562800000000003</v>
      </c>
      <c r="J21" s="1280">
        <v>57.769799999999996</v>
      </c>
      <c r="K21" s="1280">
        <v>56.991100000000003</v>
      </c>
      <c r="L21" s="1280">
        <v>57.159599999999998</v>
      </c>
      <c r="M21" s="1280">
        <v>56.996899999999997</v>
      </c>
    </row>
    <row r="22" spans="1:13">
      <c r="A22" s="1182">
        <v>11</v>
      </c>
      <c r="B22" s="1280">
        <v>57.899000000000001</v>
      </c>
      <c r="C22" s="1280">
        <v>59.593499999999999</v>
      </c>
      <c r="D22" s="1280">
        <v>60.900300000000001</v>
      </c>
      <c r="E22" s="1280">
        <v>60.891199999999998</v>
      </c>
      <c r="F22" s="1280">
        <v>58.561900000000001</v>
      </c>
      <c r="G22" s="1280">
        <v>57.948999999999998</v>
      </c>
      <c r="H22" s="1280">
        <v>57.905799999999999</v>
      </c>
      <c r="I22" s="1280">
        <v>57.562800000000003</v>
      </c>
      <c r="J22" s="1280">
        <v>57.511699999999998</v>
      </c>
      <c r="K22" s="1280">
        <v>57.319499999999998</v>
      </c>
      <c r="L22" s="1280">
        <v>57.159599999999998</v>
      </c>
      <c r="M22" s="1280">
        <v>57.2684</v>
      </c>
    </row>
    <row r="23" spans="1:13">
      <c r="A23" s="1182">
        <v>12</v>
      </c>
      <c r="B23" s="1280">
        <v>58.044600000000003</v>
      </c>
      <c r="C23" s="1280">
        <v>59.745699999999999</v>
      </c>
      <c r="D23" s="1280">
        <v>60.331000000000003</v>
      </c>
      <c r="E23" s="1280">
        <v>61.016500000000001</v>
      </c>
      <c r="F23" s="1280">
        <v>58.561900000000001</v>
      </c>
      <c r="G23" s="1280">
        <v>58.127400000000002</v>
      </c>
      <c r="H23" s="1280">
        <v>58.009399999999999</v>
      </c>
      <c r="I23" s="1280">
        <v>57.562800000000003</v>
      </c>
      <c r="J23" s="1280">
        <v>57.559800000000003</v>
      </c>
      <c r="K23" s="1280">
        <v>57.699300000000001</v>
      </c>
      <c r="L23" s="1280">
        <v>56.767800000000001</v>
      </c>
      <c r="M23" s="1280">
        <v>57.043300000000002</v>
      </c>
    </row>
    <row r="24" spans="1:13">
      <c r="A24" s="1182">
        <v>13</v>
      </c>
      <c r="B24" s="1280">
        <v>58.044600000000003</v>
      </c>
      <c r="C24" s="1280">
        <v>59.738999999999997</v>
      </c>
      <c r="D24" s="1280">
        <v>60.393500000000003</v>
      </c>
      <c r="E24" s="1280">
        <v>60.763500000000001</v>
      </c>
      <c r="F24" s="1280">
        <v>58.561900000000001</v>
      </c>
      <c r="G24" s="1280">
        <v>58.1113</v>
      </c>
      <c r="H24" s="1280">
        <v>57.630200000000002</v>
      </c>
      <c r="I24" s="1280">
        <v>56.839399999999998</v>
      </c>
      <c r="J24" s="1280">
        <v>57.631500000000003</v>
      </c>
      <c r="K24" s="1280">
        <v>57.699300000000001</v>
      </c>
      <c r="L24" s="1280">
        <v>57.097700000000003</v>
      </c>
      <c r="M24" s="1280">
        <v>56.883099999999999</v>
      </c>
    </row>
    <row r="25" spans="1:13">
      <c r="A25" s="1182">
        <v>14</v>
      </c>
      <c r="B25" s="1280">
        <v>58.044600000000003</v>
      </c>
      <c r="C25" s="1280">
        <v>60.130299999999998</v>
      </c>
      <c r="D25" s="1280">
        <v>60.793199999999999</v>
      </c>
      <c r="E25" s="1280">
        <v>60.763500000000001</v>
      </c>
      <c r="F25" s="1280">
        <v>58.840899999999998</v>
      </c>
      <c r="G25" s="1280">
        <v>58.013300000000001</v>
      </c>
      <c r="H25" s="1280">
        <v>57.630200000000002</v>
      </c>
      <c r="I25" s="1280">
        <v>56.584499999999998</v>
      </c>
      <c r="J25" s="1280">
        <v>57.8155</v>
      </c>
      <c r="K25" s="1280">
        <v>57.699300000000001</v>
      </c>
      <c r="L25" s="1280">
        <v>56.374600000000001</v>
      </c>
      <c r="M25" s="1280">
        <v>57.014299999999999</v>
      </c>
    </row>
    <row r="26" spans="1:13">
      <c r="A26" s="1182">
        <v>15</v>
      </c>
      <c r="B26" s="1280">
        <v>58.639200000000002</v>
      </c>
      <c r="C26" s="1280">
        <v>60.2196</v>
      </c>
      <c r="D26" s="1280">
        <v>60.770400000000002</v>
      </c>
      <c r="E26" s="1280">
        <v>60.763500000000001</v>
      </c>
      <c r="F26" s="1280">
        <v>59.0916</v>
      </c>
      <c r="G26" s="1280">
        <v>57.848799999999997</v>
      </c>
      <c r="H26" s="1280">
        <v>57.630200000000002</v>
      </c>
      <c r="I26" s="1280">
        <v>56.607100000000003</v>
      </c>
      <c r="J26" s="1280">
        <v>57.8155</v>
      </c>
      <c r="K26" s="1280">
        <v>57.696599999999997</v>
      </c>
      <c r="L26" s="1280">
        <v>56.550800000000002</v>
      </c>
      <c r="M26" s="1280">
        <v>57.014299999999999</v>
      </c>
    </row>
    <row r="27" spans="1:13">
      <c r="A27" s="1182">
        <v>16</v>
      </c>
      <c r="B27" s="1280">
        <v>58.65</v>
      </c>
      <c r="C27" s="1280">
        <v>60.948300000000003</v>
      </c>
      <c r="D27" s="1280">
        <v>60.647399999999998</v>
      </c>
      <c r="E27" s="1280">
        <v>60.7303</v>
      </c>
      <c r="F27" s="1280">
        <v>58.564399999999999</v>
      </c>
      <c r="G27" s="1280">
        <v>57.848799999999997</v>
      </c>
      <c r="H27" s="1280">
        <v>57.598500000000001</v>
      </c>
      <c r="I27" s="1280">
        <v>56.607100000000003</v>
      </c>
      <c r="J27" s="1280">
        <v>57.8155</v>
      </c>
      <c r="K27" s="1280">
        <v>57.7834</v>
      </c>
      <c r="L27" s="1280">
        <v>56.550800000000002</v>
      </c>
      <c r="M27" s="1280">
        <v>57.014299999999999</v>
      </c>
    </row>
    <row r="28" spans="1:13">
      <c r="A28" s="1182">
        <v>17</v>
      </c>
      <c r="B28" s="1280">
        <v>59.083599999999997</v>
      </c>
      <c r="C28" s="1280">
        <v>60.948300000000003</v>
      </c>
      <c r="D28" s="1280">
        <v>60.647399999999998</v>
      </c>
      <c r="E28" s="1280">
        <v>60.999099999999999</v>
      </c>
      <c r="F28" s="1280">
        <v>58.1004</v>
      </c>
      <c r="G28" s="1280">
        <v>57.848799999999997</v>
      </c>
      <c r="H28" s="1280">
        <v>58.035200000000003</v>
      </c>
      <c r="I28" s="1280">
        <v>56.220500000000001</v>
      </c>
      <c r="J28" s="1280">
        <v>58.1648</v>
      </c>
      <c r="K28" s="1280">
        <v>57.845199999999998</v>
      </c>
      <c r="L28" s="1280">
        <v>56.550800000000002</v>
      </c>
      <c r="M28" s="1280">
        <v>56.587800000000001</v>
      </c>
    </row>
    <row r="29" spans="1:13">
      <c r="A29" s="1182">
        <v>18</v>
      </c>
      <c r="B29" s="1280">
        <v>58.967199999999998</v>
      </c>
      <c r="C29" s="1280">
        <v>60.948300000000003</v>
      </c>
      <c r="D29" s="1280">
        <v>60.647399999999998</v>
      </c>
      <c r="E29" s="1280">
        <v>60.942700000000002</v>
      </c>
      <c r="F29" s="1280">
        <v>58.213099999999997</v>
      </c>
      <c r="G29" s="1280">
        <v>57.193199999999997</v>
      </c>
      <c r="H29" s="1280">
        <v>57.993899999999996</v>
      </c>
      <c r="I29" s="1280">
        <v>56.220500000000001</v>
      </c>
      <c r="J29" s="1280">
        <v>58.064300000000003</v>
      </c>
      <c r="K29" s="1280">
        <v>57.579000000000001</v>
      </c>
      <c r="L29" s="1280">
        <v>56.550800000000002</v>
      </c>
      <c r="M29" s="1280">
        <v>56.869799999999998</v>
      </c>
    </row>
    <row r="30" spans="1:13">
      <c r="A30" s="1182">
        <v>19</v>
      </c>
      <c r="B30" s="1280">
        <v>59.161000000000001</v>
      </c>
      <c r="C30" s="1280">
        <v>60.816499999999998</v>
      </c>
      <c r="D30" s="1280">
        <v>60.464500000000001</v>
      </c>
      <c r="E30" s="1280">
        <v>61.099200000000003</v>
      </c>
      <c r="F30" s="1280">
        <v>58.213099999999997</v>
      </c>
      <c r="G30" s="1280">
        <v>57.278599999999997</v>
      </c>
      <c r="H30" s="1280">
        <v>57.497399999999999</v>
      </c>
      <c r="I30" s="1280">
        <v>56.220500000000001</v>
      </c>
      <c r="J30" s="1280">
        <v>58.209099999999999</v>
      </c>
      <c r="K30" s="1280">
        <v>57.461799999999997</v>
      </c>
      <c r="L30" s="1280">
        <v>56.807899999999997</v>
      </c>
      <c r="M30" s="1280">
        <v>57.052100000000003</v>
      </c>
    </row>
    <row r="31" spans="1:13">
      <c r="A31" s="1182">
        <v>20</v>
      </c>
      <c r="B31" s="1280">
        <v>59.161000000000001</v>
      </c>
      <c r="C31" s="1280">
        <v>60.851700000000001</v>
      </c>
      <c r="D31" s="1280">
        <v>60.516800000000003</v>
      </c>
      <c r="E31" s="1280">
        <v>61.070300000000003</v>
      </c>
      <c r="F31" s="1280">
        <v>58.213099999999997</v>
      </c>
      <c r="G31" s="1280">
        <v>56.890599999999999</v>
      </c>
      <c r="H31" s="1280">
        <v>57.410299999999999</v>
      </c>
      <c r="I31" s="1280">
        <v>56.558500000000002</v>
      </c>
      <c r="J31" s="1280">
        <v>58.064700000000002</v>
      </c>
      <c r="K31" s="1280">
        <v>57.461799999999997</v>
      </c>
      <c r="L31" s="1280">
        <v>57.2256</v>
      </c>
      <c r="M31" s="1280">
        <v>57.1965</v>
      </c>
    </row>
    <row r="32" spans="1:13">
      <c r="A32" s="1182">
        <v>21</v>
      </c>
      <c r="B32" s="1280">
        <v>59.161000000000001</v>
      </c>
      <c r="C32" s="1280">
        <v>60.2941</v>
      </c>
      <c r="D32" s="1280">
        <v>60.369399999999999</v>
      </c>
      <c r="E32" s="1280">
        <v>60.722900000000003</v>
      </c>
      <c r="F32" s="1280">
        <v>58.101500000000001</v>
      </c>
      <c r="G32" s="1280">
        <v>57.113100000000003</v>
      </c>
      <c r="H32" s="1280">
        <v>57.410299999999999</v>
      </c>
      <c r="I32" s="1280">
        <v>56.699300000000001</v>
      </c>
      <c r="J32" s="1280">
        <v>58.573799999999999</v>
      </c>
      <c r="K32" s="1280">
        <v>57.461799999999997</v>
      </c>
      <c r="L32" s="1280">
        <v>57.196100000000001</v>
      </c>
      <c r="M32" s="1280">
        <v>57.198999999999998</v>
      </c>
    </row>
    <row r="33" spans="1:13">
      <c r="A33" s="1182">
        <v>22</v>
      </c>
      <c r="B33" s="1280">
        <v>59.2682</v>
      </c>
      <c r="C33" s="1280">
        <v>60.173900000000003</v>
      </c>
      <c r="D33" s="1280">
        <v>60.427599999999998</v>
      </c>
      <c r="E33" s="1280">
        <v>60.722900000000003</v>
      </c>
      <c r="F33" s="1280">
        <v>57.997399999999999</v>
      </c>
      <c r="G33" s="1280">
        <v>56.918500000000002</v>
      </c>
      <c r="H33" s="1280">
        <v>57.410299999999999</v>
      </c>
      <c r="I33" s="1280">
        <v>57.128799999999998</v>
      </c>
      <c r="J33" s="1280">
        <v>58.573799999999999</v>
      </c>
      <c r="K33" s="1280">
        <v>57.290599999999998</v>
      </c>
      <c r="L33" s="1280">
        <v>57.140300000000003</v>
      </c>
      <c r="M33" s="1280">
        <v>57.198999999999998</v>
      </c>
    </row>
    <row r="34" spans="1:13">
      <c r="A34" s="1182">
        <v>23</v>
      </c>
      <c r="B34" s="1280">
        <v>59.217799999999997</v>
      </c>
      <c r="C34" s="1280">
        <v>60.03</v>
      </c>
      <c r="D34" s="1280">
        <v>60.5899</v>
      </c>
      <c r="E34" s="1280">
        <v>60.722900000000003</v>
      </c>
      <c r="F34" s="1280">
        <v>58.173099999999998</v>
      </c>
      <c r="G34" s="1280">
        <v>56.918500000000002</v>
      </c>
      <c r="H34" s="1280">
        <v>57.834000000000003</v>
      </c>
      <c r="I34" s="1280">
        <v>57.6999</v>
      </c>
      <c r="J34" s="1280">
        <v>58.573799999999999</v>
      </c>
      <c r="K34" s="1280">
        <v>57.415199999999999</v>
      </c>
      <c r="L34" s="1280">
        <v>57.122199999999999</v>
      </c>
      <c r="M34" s="1280">
        <v>57.198999999999998</v>
      </c>
    </row>
    <row r="35" spans="1:13">
      <c r="A35" s="1182">
        <v>24</v>
      </c>
      <c r="B35" s="1280">
        <v>59.280099999999997</v>
      </c>
      <c r="C35" s="1280">
        <v>60.03</v>
      </c>
      <c r="D35" s="1280">
        <v>60.5899</v>
      </c>
      <c r="E35" s="1280">
        <v>60.334899999999998</v>
      </c>
      <c r="F35" s="1280">
        <v>57.755299999999998</v>
      </c>
      <c r="G35" s="1280">
        <v>56.918500000000002</v>
      </c>
      <c r="H35" s="1280">
        <v>58.081200000000003</v>
      </c>
      <c r="I35" s="1280">
        <v>57.484400000000001</v>
      </c>
      <c r="J35" s="1280">
        <v>58.573799999999999</v>
      </c>
      <c r="K35" s="1280">
        <v>57.2453</v>
      </c>
      <c r="L35" s="1280">
        <v>57.122199999999999</v>
      </c>
      <c r="M35" s="1280">
        <v>57.198999999999998</v>
      </c>
    </row>
    <row r="36" spans="1:13">
      <c r="A36" s="1182">
        <v>25</v>
      </c>
      <c r="B36" s="1280">
        <v>59.7883</v>
      </c>
      <c r="C36" s="1280">
        <v>60.03</v>
      </c>
      <c r="D36" s="1280">
        <v>60.5899</v>
      </c>
      <c r="E36" s="1280">
        <v>60.225200000000001</v>
      </c>
      <c r="F36" s="1280">
        <v>57.856099999999998</v>
      </c>
      <c r="G36" s="1280">
        <v>57.459899999999998</v>
      </c>
      <c r="H36" s="1280">
        <v>58.032499999999999</v>
      </c>
      <c r="I36" s="1280">
        <v>57.484400000000001</v>
      </c>
      <c r="J36" s="1280">
        <v>58.525500000000001</v>
      </c>
      <c r="K36" s="1280">
        <v>56.9129</v>
      </c>
      <c r="L36" s="1280">
        <v>57.122199999999999</v>
      </c>
      <c r="M36" s="1280">
        <v>57.198999999999998</v>
      </c>
    </row>
    <row r="37" spans="1:13">
      <c r="A37" s="1182">
        <v>26</v>
      </c>
      <c r="B37" s="1280">
        <v>60.080800000000004</v>
      </c>
      <c r="C37" s="1280">
        <v>60.159599999999998</v>
      </c>
      <c r="D37" s="1280">
        <v>60.739699999999999</v>
      </c>
      <c r="E37" s="1280">
        <v>60.091900000000003</v>
      </c>
      <c r="F37" s="1280">
        <v>57.856099999999998</v>
      </c>
      <c r="G37" s="1280">
        <v>57.726199999999999</v>
      </c>
      <c r="H37" s="1280">
        <v>57.949800000000003</v>
      </c>
      <c r="I37" s="1280">
        <v>57.484400000000001</v>
      </c>
      <c r="J37" s="1280">
        <v>58.619900000000001</v>
      </c>
      <c r="K37" s="1280">
        <v>57.055900000000001</v>
      </c>
      <c r="L37" s="1280">
        <v>57.125799999999998</v>
      </c>
      <c r="M37" s="1280">
        <v>57.2485</v>
      </c>
    </row>
    <row r="38" spans="1:13">
      <c r="A38" s="1182">
        <v>27</v>
      </c>
      <c r="B38" s="1280">
        <v>60.080800000000004</v>
      </c>
      <c r="C38" s="1280">
        <v>60.159599999999998</v>
      </c>
      <c r="D38" s="1280">
        <v>61.06</v>
      </c>
      <c r="E38" s="1280">
        <v>60.008800000000001</v>
      </c>
      <c r="F38" s="1280">
        <v>57.856099999999998</v>
      </c>
      <c r="G38" s="1280">
        <v>57.594799999999999</v>
      </c>
      <c r="H38" s="1280">
        <v>57.078800000000001</v>
      </c>
      <c r="I38" s="1280">
        <v>57.550899999999999</v>
      </c>
      <c r="J38" s="1280">
        <v>58.418999999999997</v>
      </c>
      <c r="K38" s="1280">
        <v>57.055900000000001</v>
      </c>
      <c r="L38" s="1280">
        <v>56.927399999999999</v>
      </c>
      <c r="M38" s="1280">
        <v>56.950099999999999</v>
      </c>
    </row>
    <row r="39" spans="1:13">
      <c r="A39" s="1182">
        <v>28</v>
      </c>
      <c r="B39" s="1280">
        <v>60.080800000000004</v>
      </c>
      <c r="C39" s="1280">
        <v>60.2774</v>
      </c>
      <c r="D39" s="1280">
        <v>60.888800000000003</v>
      </c>
      <c r="E39" s="1280">
        <v>60.008800000000001</v>
      </c>
      <c r="F39" s="1280">
        <v>57.558599999999998</v>
      </c>
      <c r="G39" s="1280">
        <v>57.319299999999998</v>
      </c>
      <c r="H39" s="1280">
        <v>57.078800000000001</v>
      </c>
      <c r="I39" s="1280">
        <v>57.776000000000003</v>
      </c>
      <c r="J39" s="1280">
        <v>58.273699999999998</v>
      </c>
      <c r="K39" s="1280">
        <v>57.055900000000001</v>
      </c>
      <c r="L39" s="1280">
        <v>56.755899999999997</v>
      </c>
      <c r="M39" s="1280">
        <v>57.094700000000003</v>
      </c>
    </row>
    <row r="40" spans="1:13">
      <c r="A40" s="1182">
        <v>29</v>
      </c>
      <c r="B40" s="1280">
        <v>60.080800000000004</v>
      </c>
      <c r="C40" s="1280"/>
      <c r="D40" s="1280">
        <v>60.999200000000002</v>
      </c>
      <c r="E40" s="1280">
        <v>60.008800000000001</v>
      </c>
      <c r="F40" s="1280">
        <v>57.5732</v>
      </c>
      <c r="G40" s="1280">
        <v>57.141500000000001</v>
      </c>
      <c r="H40" s="1280">
        <v>57.078800000000001</v>
      </c>
      <c r="I40" s="1280">
        <v>58.175400000000003</v>
      </c>
      <c r="J40" s="1280">
        <v>58.273699999999998</v>
      </c>
      <c r="K40" s="1280">
        <v>56.709499999999998</v>
      </c>
      <c r="L40" s="1280">
        <v>56.540900000000001</v>
      </c>
      <c r="M40" s="1280">
        <v>57.094700000000003</v>
      </c>
    </row>
    <row r="41" spans="1:13">
      <c r="A41" s="1182">
        <v>30</v>
      </c>
      <c r="B41" s="1280">
        <v>60.2714</v>
      </c>
      <c r="C41" s="1280"/>
      <c r="D41" s="1280">
        <v>60.999200000000002</v>
      </c>
      <c r="E41" s="1280">
        <v>60.008800000000001</v>
      </c>
      <c r="F41" s="1280">
        <v>57.003500000000003</v>
      </c>
      <c r="G41" s="1280">
        <v>57.141500000000001</v>
      </c>
      <c r="H41" s="1280">
        <v>57.653700000000001</v>
      </c>
      <c r="I41" s="1280">
        <v>57.942399999999999</v>
      </c>
      <c r="J41" s="1280">
        <v>58.273699999999998</v>
      </c>
      <c r="K41" s="1280">
        <v>56.891100000000002</v>
      </c>
      <c r="L41" s="1280">
        <v>57.058300000000003</v>
      </c>
      <c r="M41" s="1280">
        <v>57.094700000000003</v>
      </c>
    </row>
    <row r="42" spans="1:13">
      <c r="A42" s="1182">
        <v>31</v>
      </c>
      <c r="B42" s="1280">
        <v>60.212699999999998</v>
      </c>
      <c r="C42" s="1280"/>
      <c r="D42" s="1280">
        <v>60.999200000000002</v>
      </c>
      <c r="E42" s="1280"/>
      <c r="F42" s="1280">
        <v>57.003500000000003</v>
      </c>
      <c r="G42" s="1280"/>
      <c r="H42" s="1280">
        <v>57.947000000000003</v>
      </c>
      <c r="I42" s="1280">
        <v>58.102600000000002</v>
      </c>
      <c r="J42" s="1280"/>
      <c r="K42" s="1280">
        <v>56.850900000000003</v>
      </c>
      <c r="L42" s="1280"/>
      <c r="M42" s="1280">
        <v>57.094700000000003</v>
      </c>
    </row>
    <row r="43" spans="1:13">
      <c r="A43" s="213" t="s">
        <v>133</v>
      </c>
      <c r="B43" s="858">
        <v>58.795774193548375</v>
      </c>
      <c r="C43" s="858">
        <v>60.244721428571417</v>
      </c>
      <c r="D43" s="858">
        <v>60.543229032258061</v>
      </c>
      <c r="E43" s="858">
        <v>60.597613333333349</v>
      </c>
      <c r="F43" s="858">
        <v>58.389051612903224</v>
      </c>
      <c r="G43" s="858">
        <v>57.580469999999998</v>
      </c>
      <c r="H43" s="858">
        <v>57.668993548387114</v>
      </c>
      <c r="I43" s="858">
        <v>57.323674193548392</v>
      </c>
      <c r="J43" s="858">
        <v>58.059473333333322</v>
      </c>
      <c r="K43" s="858">
        <v>57.357667741935494</v>
      </c>
      <c r="L43" s="858">
        <v>56.94204666666667</v>
      </c>
      <c r="M43" s="858">
        <v>57.035748387096817</v>
      </c>
    </row>
    <row r="44" spans="1:13" ht="15.75">
      <c r="A44" s="200" t="s">
        <v>590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</row>
    <row r="45" spans="1:13" ht="15.75">
      <c r="A45" s="200" t="s">
        <v>300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</row>
    <row r="46" spans="1:13" ht="15.75">
      <c r="A46" s="200" t="s">
        <v>150</v>
      </c>
    </row>
    <row r="49" spans="2:13">
      <c r="B49" s="937"/>
      <c r="C49" s="937"/>
      <c r="D49" s="937"/>
      <c r="E49" s="937"/>
      <c r="F49" s="937"/>
      <c r="G49" s="937"/>
      <c r="H49" s="937"/>
      <c r="I49" s="937"/>
      <c r="J49" s="937"/>
      <c r="K49" s="937"/>
      <c r="L49" s="937"/>
      <c r="M49" s="937"/>
    </row>
  </sheetData>
  <mergeCells count="1">
    <mergeCell ref="A8:D8"/>
  </mergeCells>
  <phoneticPr fontId="0" type="noConversion"/>
  <pageMargins left="1.1599999999999999" right="0.6692913385826772" top="0.61" bottom="0.17" header="0.31496062992125984" footer="0.31496062992125984"/>
  <pageSetup scale="80" orientation="landscape" r:id="rId1"/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codeName="Sheet147">
    <pageSetUpPr fitToPage="1"/>
  </sheetPr>
  <dimension ref="D44:J44"/>
  <sheetViews>
    <sheetView showGridLines="0" topLeftCell="A25" zoomScaleNormal="100" workbookViewId="0">
      <selection activeCell="P56" sqref="P56"/>
    </sheetView>
  </sheetViews>
  <sheetFormatPr defaultRowHeight="12.75"/>
  <sheetData>
    <row r="44" spans="4:10" ht="15" customHeight="1">
      <c r="D44" s="295"/>
      <c r="I44" s="294"/>
      <c r="J44" s="477"/>
    </row>
  </sheetData>
  <customSheetViews>
    <customSheetView guid="{45E423DD-7FD2-487F-8372-5798D7D06C15}" showPageBreaks="1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1"/>
      <headerFooter alignWithMargins="0"/>
    </customSheetView>
    <customSheetView guid="{B297ACE3-C144-4411-A206-EE5C8D41CE1C}" showGridLines="0" fitToPage="1" topLeftCell="A31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67BA8672-8137-4028-84CD-AA630649A2B3}" showGridLines="0" fitToPage="1" showRuler="0" topLeftCell="A34">
      <selection activeCell="M61" sqref="M61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51F1D52B-5D55-4FCC-809B-9B4CC86C88B9}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4"/>
      <headerFooter alignWithMargins="0"/>
    </customSheetView>
  </customSheetViews>
  <phoneticPr fontId="33" type="noConversion"/>
  <pageMargins left="0.74803149606299213" right="0.74803149606299213" top="0.98425196850393704" bottom="0.98425196850393704" header="0.51181102362204722" footer="0.51181102362204722"/>
  <pageSetup scale="84" orientation="portrait" r:id="rId5"/>
  <headerFooter alignWithMargins="0"/>
  <drawing r:id="rId6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 codeName="Sheet148">
    <pageSetUpPr fitToPage="1"/>
  </sheetPr>
  <dimension ref="A1:B66"/>
  <sheetViews>
    <sheetView showGridLines="0" zoomScaleNormal="100" zoomScaleSheetLayoutView="80" workbookViewId="0">
      <selection activeCell="E7" sqref="E7"/>
    </sheetView>
  </sheetViews>
  <sheetFormatPr defaultRowHeight="15"/>
  <cols>
    <col min="1" max="1" width="9.140625" style="7"/>
    <col min="2" max="2" width="91.140625" style="7" customWidth="1"/>
    <col min="3" max="16384" width="9.140625" style="7"/>
  </cols>
  <sheetData>
    <row r="1" spans="1:2">
      <c r="B1" s="9"/>
    </row>
    <row r="4" spans="1:2" ht="18">
      <c r="B4" s="49" t="s">
        <v>405</v>
      </c>
    </row>
    <row r="5" spans="1:2" ht="18">
      <c r="B5" s="49"/>
    </row>
    <row r="6" spans="1:2">
      <c r="B6" s="48"/>
    </row>
    <row r="7" spans="1:2">
      <c r="B7" s="9"/>
    </row>
    <row r="8" spans="1:2">
      <c r="B8" s="8"/>
    </row>
    <row r="9" spans="1:2" ht="6" customHeight="1">
      <c r="B9" s="9"/>
    </row>
    <row r="10" spans="1:2" ht="12" customHeight="1">
      <c r="B10" s="9"/>
    </row>
    <row r="11" spans="1:2" ht="15.75" customHeight="1">
      <c r="B11" s="9"/>
    </row>
    <row r="12" spans="1:2" ht="15.75" customHeight="1"/>
    <row r="13" spans="1:2" ht="7.5" customHeight="1"/>
    <row r="14" spans="1:2" ht="21" customHeight="1">
      <c r="A14" s="187" t="s">
        <v>73</v>
      </c>
      <c r="B14" s="48" t="s">
        <v>1593</v>
      </c>
    </row>
    <row r="15" spans="1:2" ht="12.75" customHeight="1">
      <c r="B15" s="48" t="s">
        <v>47</v>
      </c>
    </row>
    <row r="16" spans="1:2" ht="12.75" customHeight="1">
      <c r="B16" s="9"/>
    </row>
    <row r="17" spans="1:2" ht="12.75" customHeight="1">
      <c r="A17" s="187" t="s">
        <v>53</v>
      </c>
      <c r="B17" s="48" t="s">
        <v>618</v>
      </c>
    </row>
    <row r="18" spans="1:2" ht="12.75" customHeight="1">
      <c r="B18" s="9"/>
    </row>
    <row r="19" spans="1:2" ht="15.75" customHeight="1">
      <c r="A19" s="187" t="s">
        <v>42</v>
      </c>
      <c r="B19" s="48" t="s">
        <v>68</v>
      </c>
    </row>
    <row r="20" spans="1:2" ht="13.5" customHeight="1">
      <c r="B20" s="48" t="s">
        <v>69</v>
      </c>
    </row>
    <row r="21" spans="1:2" ht="15.75" customHeight="1">
      <c r="A21" s="187"/>
      <c r="B21" s="48" t="s">
        <v>61</v>
      </c>
    </row>
    <row r="22" spans="1:2" ht="15.75" customHeight="1">
      <c r="B22" s="48" t="s">
        <v>44</v>
      </c>
    </row>
    <row r="23" spans="1:2" ht="15.75" customHeight="1">
      <c r="B23" s="48"/>
    </row>
    <row r="24" spans="1:2" ht="15.75" customHeight="1">
      <c r="A24" s="187" t="s">
        <v>64</v>
      </c>
      <c r="B24" s="48" t="s">
        <v>450</v>
      </c>
    </row>
    <row r="25" spans="1:2" ht="15.75" customHeight="1">
      <c r="B25" s="48" t="s">
        <v>43</v>
      </c>
    </row>
    <row r="26" spans="1:2" ht="15.75" customHeight="1">
      <c r="B26" s="48" t="s">
        <v>41</v>
      </c>
    </row>
    <row r="27" spans="1:2" ht="15.75" customHeight="1">
      <c r="B27" s="48" t="s">
        <v>627</v>
      </c>
    </row>
    <row r="28" spans="1:2" ht="15.75" customHeight="1">
      <c r="B28" s="48" t="s">
        <v>1742</v>
      </c>
    </row>
    <row r="29" spans="1:2" ht="15.75" customHeight="1"/>
    <row r="30" spans="1:2" ht="15.75" customHeight="1">
      <c r="A30" s="187" t="s">
        <v>454</v>
      </c>
      <c r="B30" s="7" t="s">
        <v>618</v>
      </c>
    </row>
    <row r="31" spans="1:2" ht="15.75" customHeight="1"/>
    <row r="32" spans="1:2" ht="15.75" customHeight="1">
      <c r="A32" s="187" t="s">
        <v>630</v>
      </c>
      <c r="B32" s="48" t="s">
        <v>61</v>
      </c>
    </row>
    <row r="33" spans="1:2" ht="15.75" customHeight="1">
      <c r="B33" s="48" t="s">
        <v>44</v>
      </c>
    </row>
    <row r="34" spans="1:2" ht="15.75" customHeight="1">
      <c r="B34" s="48"/>
    </row>
    <row r="35" spans="1:2" ht="15.75" customHeight="1">
      <c r="A35" s="187" t="s">
        <v>70</v>
      </c>
      <c r="B35" s="48" t="s">
        <v>45</v>
      </c>
    </row>
    <row r="36" spans="1:2" ht="15.75" customHeight="1">
      <c r="A36" s="187"/>
      <c r="B36" s="48" t="s">
        <v>46</v>
      </c>
    </row>
    <row r="37" spans="1:2" ht="15.75" customHeight="1">
      <c r="A37" s="187"/>
      <c r="B37" s="48" t="s">
        <v>47</v>
      </c>
    </row>
    <row r="38" spans="1:2" ht="15.75" customHeight="1">
      <c r="A38" s="187"/>
      <c r="B38" s="48" t="s">
        <v>451</v>
      </c>
    </row>
    <row r="39" spans="1:2" ht="15.75" customHeight="1">
      <c r="A39" s="187"/>
      <c r="B39" s="7" t="s">
        <v>1898</v>
      </c>
    </row>
    <row r="40" spans="1:2" ht="7.5" customHeight="1">
      <c r="A40" s="187"/>
    </row>
    <row r="41" spans="1:2" ht="15.75" customHeight="1">
      <c r="A41" s="187" t="s">
        <v>631</v>
      </c>
      <c r="B41" s="7" t="s">
        <v>618</v>
      </c>
    </row>
    <row r="42" spans="1:2" ht="9.75" customHeight="1">
      <c r="A42" s="187"/>
    </row>
    <row r="43" spans="1:2" ht="15.75" customHeight="1">
      <c r="A43" s="187" t="s">
        <v>1743</v>
      </c>
      <c r="B43" s="48" t="s">
        <v>61</v>
      </c>
    </row>
    <row r="44" spans="1:2" ht="15.75" customHeight="1">
      <c r="A44" s="187"/>
      <c r="B44" s="48" t="s">
        <v>44</v>
      </c>
    </row>
    <row r="45" spans="1:2" ht="11.25" customHeight="1">
      <c r="A45" s="187"/>
      <c r="B45" s="48"/>
    </row>
    <row r="46" spans="1:2" ht="15.75" customHeight="1">
      <c r="A46" s="187" t="s">
        <v>455</v>
      </c>
      <c r="B46" s="7" t="s">
        <v>1222</v>
      </c>
    </row>
    <row r="47" spans="1:2" ht="15.75" customHeight="1">
      <c r="A47" s="187"/>
      <c r="B47" s="7" t="s">
        <v>48</v>
      </c>
    </row>
    <row r="48" spans="1:2" ht="15.75" customHeight="1">
      <c r="A48" s="187"/>
      <c r="B48" s="48" t="s">
        <v>49</v>
      </c>
    </row>
    <row r="49" spans="1:2" ht="15.75" customHeight="1">
      <c r="A49" s="187"/>
      <c r="B49" s="7" t="s">
        <v>50</v>
      </c>
    </row>
    <row r="50" spans="1:2" ht="15.75" customHeight="1">
      <c r="A50" s="187"/>
      <c r="B50" s="7" t="s">
        <v>51</v>
      </c>
    </row>
    <row r="51" spans="1:2" ht="14.25" customHeight="1">
      <c r="A51" s="187"/>
      <c r="B51" s="7" t="s">
        <v>620</v>
      </c>
    </row>
    <row r="52" spans="1:2" ht="15.75" customHeight="1">
      <c r="A52" s="187"/>
      <c r="B52" s="7" t="s">
        <v>1223</v>
      </c>
    </row>
    <row r="53" spans="1:2" ht="13.5" customHeight="1">
      <c r="A53" s="187"/>
      <c r="B53" s="7" t="s">
        <v>625</v>
      </c>
    </row>
    <row r="54" spans="1:2" ht="14.25" customHeight="1">
      <c r="A54" s="187"/>
      <c r="B54" s="7" t="s">
        <v>1224</v>
      </c>
    </row>
    <row r="55" spans="1:2" ht="12" customHeight="1">
      <c r="A55" s="187"/>
      <c r="B55" s="7" t="s">
        <v>520</v>
      </c>
    </row>
    <row r="56" spans="1:2" ht="15.75" customHeight="1">
      <c r="A56" s="187"/>
      <c r="B56" s="7" t="s">
        <v>521</v>
      </c>
    </row>
    <row r="57" spans="1:2" ht="7.5" customHeight="1">
      <c r="A57" s="187"/>
    </row>
    <row r="58" spans="1:2" ht="15.75" customHeight="1">
      <c r="A58" s="187">
        <v>25</v>
      </c>
      <c r="B58" s="7" t="s">
        <v>1744</v>
      </c>
    </row>
    <row r="59" spans="1:2" ht="13.5" customHeight="1">
      <c r="A59" s="187"/>
      <c r="B59" s="7" t="s">
        <v>618</v>
      </c>
    </row>
    <row r="60" spans="1:2" ht="22.5" customHeight="1">
      <c r="A60" s="187" t="s">
        <v>77</v>
      </c>
      <c r="B60" s="7" t="s">
        <v>61</v>
      </c>
    </row>
    <row r="61" spans="1:2">
      <c r="A61" s="187"/>
      <c r="B61" s="7" t="s">
        <v>44</v>
      </c>
    </row>
    <row r="62" spans="1:2">
      <c r="A62" s="187"/>
    </row>
    <row r="63" spans="1:2">
      <c r="A63" s="187" t="s">
        <v>1745</v>
      </c>
      <c r="B63" s="48" t="s">
        <v>151</v>
      </c>
    </row>
    <row r="64" spans="1:2">
      <c r="A64" s="187"/>
      <c r="B64" s="48" t="s">
        <v>152</v>
      </c>
    </row>
    <row r="65" spans="1:2">
      <c r="A65" s="187"/>
      <c r="B65" s="48" t="s">
        <v>52</v>
      </c>
    </row>
    <row r="66" spans="1:2">
      <c r="A66" s="187"/>
      <c r="B66" s="7" t="s">
        <v>1595</v>
      </c>
    </row>
  </sheetData>
  <customSheetViews>
    <customSheetView guid="{45E423DD-7FD2-487F-8372-5798D7D06C15}" showPageBreaks="1" showGridLines="0" topLeftCell="A10">
      <selection activeCell="A16" sqref="A16"/>
      <pageMargins left="0.78" right="0.55000000000000004" top="0.38" bottom="0.49" header="0.5" footer="0.5"/>
      <pageSetup scale="97" orientation="portrait" r:id="rId1"/>
      <headerFooter alignWithMargins="0"/>
    </customSheetView>
    <customSheetView guid="{B297ACE3-C144-4411-A206-EE5C8D41CE1C}" topLeftCell="A4">
      <selection activeCell="H39" sqref="H39"/>
      <pageMargins left="0.75" right="0.75" top="1" bottom="1" header="0.5" footer="0.5"/>
      <pageSetup orientation="portrait" r:id="rId2"/>
      <headerFooter alignWithMargins="0"/>
    </customSheetView>
    <customSheetView guid="{51F1D52B-5D55-4FCC-809B-9B4CC86C88B9}" showGridLines="0" topLeftCell="A10">
      <selection activeCell="A16" sqref="A16"/>
      <pageMargins left="0.78" right="0.55000000000000004" top="0.38" bottom="0.49" header="0.5" footer="0.5"/>
      <pageSetup scale="97" orientation="portrait" r:id="rId3"/>
      <headerFooter alignWithMargins="0"/>
    </customSheetView>
  </customSheetViews>
  <phoneticPr fontId="33" type="noConversion"/>
  <pageMargins left="0.72" right="0.48" top="0.32" bottom="0.52" header="0.32" footer="0.56000000000000005"/>
  <pageSetup scale="77" orientation="portrait" r:id="rId4"/>
  <headerFooter alignWithMargins="0"/>
  <drawing r:id="rId5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codeName="Sheet149">
    <pageSetUpPr fitToPage="1"/>
  </sheetPr>
  <dimension ref="A1:J62"/>
  <sheetViews>
    <sheetView zoomScaleNormal="100" workbookViewId="0">
      <selection activeCell="F17" sqref="F17"/>
    </sheetView>
  </sheetViews>
  <sheetFormatPr defaultRowHeight="15"/>
  <cols>
    <col min="1" max="1" width="9.140625" style="189"/>
    <col min="2" max="2" width="86.5703125" style="9" customWidth="1"/>
    <col min="3" max="3" width="10.140625" style="9" customWidth="1"/>
    <col min="4" max="4" width="9.140625" style="9"/>
    <col min="5" max="5" width="12.7109375" style="9" customWidth="1"/>
    <col min="6" max="16384" width="9.140625" style="9"/>
  </cols>
  <sheetData>
    <row r="1" spans="1:10" ht="24" customHeight="1"/>
    <row r="3" spans="1:10" ht="18">
      <c r="B3" s="49" t="s">
        <v>312</v>
      </c>
    </row>
    <row r="4" spans="1:10" ht="18">
      <c r="B4" s="49"/>
    </row>
    <row r="5" spans="1:10" ht="7.5" customHeight="1">
      <c r="B5" s="48"/>
    </row>
    <row r="6" spans="1:10" ht="8.25" customHeight="1">
      <c r="B6" s="48"/>
    </row>
    <row r="7" spans="1:10">
      <c r="B7" s="8"/>
    </row>
    <row r="10" spans="1:10" ht="7.5" customHeight="1"/>
    <row r="12" spans="1:10" ht="12" customHeight="1">
      <c r="A12" s="1274"/>
      <c r="B12" s="48"/>
    </row>
    <row r="13" spans="1:10" ht="15.75" customHeight="1">
      <c r="A13" s="1274" t="s">
        <v>56</v>
      </c>
      <c r="B13" s="9" t="s">
        <v>618</v>
      </c>
    </row>
    <row r="14" spans="1:10" ht="9.75" customHeight="1">
      <c r="A14" s="1274"/>
      <c r="B14" s="48"/>
    </row>
    <row r="15" spans="1:10" ht="15.75" customHeight="1">
      <c r="A15" s="1274" t="s">
        <v>73</v>
      </c>
      <c r="B15" s="9" t="s">
        <v>61</v>
      </c>
    </row>
    <row r="16" spans="1:10" ht="16.5" customHeight="1">
      <c r="A16" s="1274"/>
      <c r="B16" s="9" t="s">
        <v>44</v>
      </c>
      <c r="J16" s="7"/>
    </row>
    <row r="17" spans="1:2" ht="24" customHeight="1">
      <c r="A17" s="1274" t="s">
        <v>42</v>
      </c>
      <c r="B17" s="48" t="s">
        <v>68</v>
      </c>
    </row>
    <row r="18" spans="1:2" ht="14.25" customHeight="1">
      <c r="A18" s="1274"/>
      <c r="B18" s="48" t="s">
        <v>69</v>
      </c>
    </row>
    <row r="19" spans="1:2" ht="9" customHeight="1">
      <c r="A19" s="1274"/>
    </row>
    <row r="20" spans="1:2" ht="15.75" customHeight="1">
      <c r="A20" s="1274" t="s">
        <v>62</v>
      </c>
      <c r="B20" s="48" t="s">
        <v>618</v>
      </c>
    </row>
    <row r="21" spans="1:2" ht="11.25" customHeight="1">
      <c r="A21" s="1274"/>
    </row>
    <row r="22" spans="1:2" ht="15.75" customHeight="1">
      <c r="A22" s="1274" t="s">
        <v>617</v>
      </c>
      <c r="B22" s="9" t="s">
        <v>61</v>
      </c>
    </row>
    <row r="23" spans="1:2" ht="15.75" customHeight="1">
      <c r="B23" s="9" t="s">
        <v>44</v>
      </c>
    </row>
    <row r="24" spans="1:2" ht="15.75" customHeight="1"/>
    <row r="25" spans="1:2" ht="15.75" customHeight="1">
      <c r="A25" s="1274">
        <v>12</v>
      </c>
      <c r="B25" s="9" t="s">
        <v>450</v>
      </c>
    </row>
    <row r="26" spans="1:2" ht="15.75" customHeight="1">
      <c r="A26" s="1274"/>
      <c r="B26" s="48" t="s">
        <v>54</v>
      </c>
    </row>
    <row r="27" spans="1:2" ht="15.75" customHeight="1">
      <c r="A27" s="1274"/>
      <c r="B27" s="48" t="s">
        <v>41</v>
      </c>
    </row>
    <row r="28" spans="1:2" ht="15" customHeight="1">
      <c r="A28" s="1274"/>
      <c r="B28" s="48" t="s">
        <v>627</v>
      </c>
    </row>
    <row r="29" spans="1:2" ht="15" customHeight="1">
      <c r="A29" s="1274"/>
      <c r="B29" s="48" t="s">
        <v>1746</v>
      </c>
    </row>
    <row r="30" spans="1:2" ht="12" customHeight="1">
      <c r="A30" s="1274"/>
      <c r="B30" s="48"/>
    </row>
    <row r="31" spans="1:2" ht="15.75" customHeight="1">
      <c r="A31" s="1274">
        <v>15</v>
      </c>
      <c r="B31" s="48" t="s">
        <v>45</v>
      </c>
    </row>
    <row r="32" spans="1:2" ht="15.75" customHeight="1">
      <c r="B32" s="48" t="s">
        <v>619</v>
      </c>
    </row>
    <row r="33" spans="1:2" ht="15.75" customHeight="1">
      <c r="A33" s="1274"/>
      <c r="B33" s="48" t="s">
        <v>47</v>
      </c>
    </row>
    <row r="34" spans="1:2" ht="15.75" customHeight="1">
      <c r="A34" s="1274"/>
      <c r="B34" s="48" t="s">
        <v>451</v>
      </c>
    </row>
    <row r="35" spans="1:2" ht="15.75" customHeight="1">
      <c r="A35" s="1274"/>
      <c r="B35" s="48" t="s">
        <v>1452</v>
      </c>
    </row>
    <row r="36" spans="1:2" ht="15.75" customHeight="1">
      <c r="A36" s="1274"/>
      <c r="B36" s="48" t="s">
        <v>618</v>
      </c>
    </row>
    <row r="37" spans="1:2" ht="15.75" customHeight="1">
      <c r="A37" s="1274"/>
      <c r="B37" s="48"/>
    </row>
    <row r="38" spans="1:2" ht="15.75" customHeight="1">
      <c r="A38" s="1274">
        <v>16</v>
      </c>
      <c r="B38" s="18" t="s">
        <v>61</v>
      </c>
    </row>
    <row r="39" spans="1:2" ht="15.75" customHeight="1">
      <c r="A39" s="1274"/>
      <c r="B39" s="48" t="s">
        <v>44</v>
      </c>
    </row>
    <row r="40" spans="1:2" ht="15.75" customHeight="1">
      <c r="A40" s="1274"/>
      <c r="B40" s="48"/>
    </row>
    <row r="41" spans="1:2" ht="15.75" customHeight="1">
      <c r="A41" s="1274">
        <v>20</v>
      </c>
      <c r="B41" s="48" t="s">
        <v>1453</v>
      </c>
    </row>
    <row r="42" spans="1:2" ht="15.75" customHeight="1">
      <c r="A42" s="1274"/>
      <c r="B42" s="48" t="s">
        <v>48</v>
      </c>
    </row>
    <row r="43" spans="1:2" ht="15.75" customHeight="1">
      <c r="B43" s="48" t="s">
        <v>49</v>
      </c>
    </row>
    <row r="44" spans="1:2" ht="15.75" customHeight="1">
      <c r="A44" s="1274"/>
      <c r="B44" s="48" t="s">
        <v>50</v>
      </c>
    </row>
    <row r="45" spans="1:2" ht="15.75" customHeight="1">
      <c r="A45" s="1274"/>
      <c r="B45" s="48" t="s">
        <v>51</v>
      </c>
    </row>
    <row r="46" spans="1:2" ht="15.75" customHeight="1">
      <c r="A46" s="1274"/>
      <c r="B46" s="48" t="s">
        <v>620</v>
      </c>
    </row>
    <row r="47" spans="1:2" ht="8.25" customHeight="1">
      <c r="A47" s="1274"/>
      <c r="B47" s="48"/>
    </row>
    <row r="48" spans="1:2" ht="15.75" customHeight="1">
      <c r="A48" s="1274">
        <v>22</v>
      </c>
      <c r="B48" s="7" t="s">
        <v>520</v>
      </c>
    </row>
    <row r="49" spans="1:2" ht="15.75" customHeight="1">
      <c r="A49" s="1274"/>
      <c r="B49" s="9" t="s">
        <v>521</v>
      </c>
    </row>
    <row r="50" spans="1:2" ht="15.75" customHeight="1">
      <c r="A50" s="1274"/>
      <c r="B50" s="9" t="s">
        <v>618</v>
      </c>
    </row>
    <row r="51" spans="1:2" ht="6.75" customHeight="1">
      <c r="A51" s="1274"/>
    </row>
    <row r="52" spans="1:2" ht="15.75" customHeight="1">
      <c r="A52" s="1274">
        <v>23</v>
      </c>
      <c r="B52" s="9" t="s">
        <v>61</v>
      </c>
    </row>
    <row r="53" spans="1:2" ht="17.25" customHeight="1">
      <c r="A53" s="1274"/>
      <c r="B53" s="9" t="s">
        <v>44</v>
      </c>
    </row>
    <row r="54" spans="1:2" ht="23.25" customHeight="1">
      <c r="A54" s="1274">
        <v>26</v>
      </c>
      <c r="B54" s="48" t="s">
        <v>1747</v>
      </c>
    </row>
    <row r="55" spans="1:2" ht="11.25" customHeight="1">
      <c r="A55" s="1274"/>
      <c r="B55" s="48"/>
    </row>
    <row r="56" spans="1:2" ht="18" customHeight="1">
      <c r="A56" s="1274" t="s">
        <v>1757</v>
      </c>
      <c r="B56" s="18" t="s">
        <v>153</v>
      </c>
    </row>
    <row r="57" spans="1:2" ht="15.75" customHeight="1">
      <c r="B57" s="18" t="s">
        <v>406</v>
      </c>
    </row>
    <row r="58" spans="1:2" ht="33" customHeight="1">
      <c r="B58" s="188" t="s">
        <v>55</v>
      </c>
    </row>
    <row r="59" spans="1:2" ht="33.75" customHeight="1">
      <c r="B59" s="188" t="s">
        <v>411</v>
      </c>
    </row>
    <row r="60" spans="1:2" ht="15.75" customHeight="1"/>
    <row r="61" spans="1:2" ht="15.75" customHeight="1"/>
    <row r="62" spans="1:2" ht="16.5" customHeight="1"/>
  </sheetData>
  <customSheetViews>
    <customSheetView guid="{45E423DD-7FD2-487F-8372-5798D7D06C15}" showPageBreaks="1" fitToPage="1" printArea="1" topLeftCell="A28">
      <selection activeCell="A44" sqref="A44"/>
      <pageMargins left="1.1023622047244095" right="0.74803149606299213" top="0.62992125984251968" bottom="0.98425196850393704" header="0.51181102362204722" footer="0.94488188976377963"/>
      <pageSetup scale="95" orientation="portrait" r:id="rId1"/>
      <headerFooter alignWithMargins="0"/>
    </customSheetView>
    <customSheetView guid="{B297ACE3-C144-4411-A206-EE5C8D41CE1C}" topLeftCell="A16">
      <selection activeCell="H39" sqref="H39"/>
      <pageMargins left="1.1100000000000001" right="0.75" top="0.64" bottom="1" header="0.5" footer="0.96"/>
      <pageSetup scale="98" orientation="portrait" r:id="rId2"/>
      <headerFooter alignWithMargins="0"/>
    </customSheetView>
    <customSheetView guid="{51F1D52B-5D55-4FCC-809B-9B4CC86C88B9}" fitToPage="1" topLeftCell="A28">
      <selection activeCell="A44" sqref="A44"/>
      <pageMargins left="1.1023622047244095" right="0.74803149606299213" top="0.62992125984251968" bottom="0.98425196850393704" header="0.51181102362204722" footer="0.94488188976377963"/>
      <pageSetup scale="95" orientation="portrait" r:id="rId3"/>
      <headerFooter alignWithMargins="0"/>
    </customSheetView>
  </customSheetViews>
  <phoneticPr fontId="33" type="noConversion"/>
  <pageMargins left="0.75" right="0.74803149606299213" top="0.56000000000000005" bottom="0.96" header="0.51181102362204722" footer="0.94488188976377963"/>
  <pageSetup scale="71" orientation="portrait" r:id="rId4"/>
  <headerFooter alignWithMargins="0"/>
  <ignoredErrors>
    <ignoredError sqref="A56" numberStoredAsText="1"/>
  </ignoredErrors>
  <drawing r:id="rId5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 codeName="Sheet150">
    <pageSetUpPr fitToPage="1"/>
  </sheetPr>
  <dimension ref="A1:B66"/>
  <sheetViews>
    <sheetView zoomScaleNormal="100" workbookViewId="0">
      <selection activeCell="F12" sqref="F12"/>
    </sheetView>
  </sheetViews>
  <sheetFormatPr defaultRowHeight="15"/>
  <cols>
    <col min="1" max="1" width="9.140625" style="189"/>
    <col min="2" max="2" width="93.85546875" style="9" customWidth="1"/>
    <col min="3" max="16384" width="9.140625" style="9"/>
  </cols>
  <sheetData>
    <row r="1" spans="1:2" ht="25.5" customHeight="1"/>
    <row r="2" spans="1:2" ht="18">
      <c r="B2" s="49" t="s">
        <v>312</v>
      </c>
    </row>
    <row r="3" spans="1:2" ht="18">
      <c r="B3" s="49"/>
    </row>
    <row r="4" spans="1:2" ht="7.5" customHeight="1"/>
    <row r="5" spans="1:2" ht="5.25" customHeight="1">
      <c r="B5" s="8"/>
    </row>
    <row r="6" spans="1:2" ht="13.5" customHeight="1"/>
    <row r="7" spans="1:2" ht="12.75" customHeight="1"/>
    <row r="8" spans="1:2" ht="12.75" customHeight="1"/>
    <row r="9" spans="1:2" ht="7.5" customHeight="1"/>
    <row r="10" spans="1:2" ht="7.5" customHeight="1"/>
    <row r="11" spans="1:2" ht="7.5" customHeight="1"/>
    <row r="12" spans="1:2" ht="15.75" customHeight="1">
      <c r="A12" s="1274" t="s">
        <v>56</v>
      </c>
      <c r="B12" s="48" t="s">
        <v>618</v>
      </c>
    </row>
    <row r="13" spans="1:2" ht="13.5" customHeight="1">
      <c r="A13" s="1274"/>
    </row>
    <row r="14" spans="1:2" ht="13.5" customHeight="1">
      <c r="A14" s="1274" t="s">
        <v>73</v>
      </c>
      <c r="B14" s="9" t="s">
        <v>154</v>
      </c>
    </row>
    <row r="15" spans="1:2" ht="13.5" customHeight="1">
      <c r="A15" s="1274"/>
      <c r="B15" s="9" t="s">
        <v>44</v>
      </c>
    </row>
    <row r="16" spans="1:2" ht="11.25" customHeight="1">
      <c r="A16" s="1274"/>
      <c r="B16" s="48"/>
    </row>
    <row r="17" spans="1:2" ht="15.75" customHeight="1">
      <c r="A17" s="1274" t="s">
        <v>42</v>
      </c>
      <c r="B17" s="48" t="s">
        <v>68</v>
      </c>
    </row>
    <row r="18" spans="1:2" ht="15.75" customHeight="1">
      <c r="A18" s="1274"/>
      <c r="B18" s="48" t="s">
        <v>69</v>
      </c>
    </row>
    <row r="19" spans="1:2" ht="9" customHeight="1">
      <c r="A19" s="1274"/>
    </row>
    <row r="20" spans="1:2" ht="15.75" customHeight="1">
      <c r="A20" s="1274" t="s">
        <v>62</v>
      </c>
      <c r="B20" s="9" t="s">
        <v>618</v>
      </c>
    </row>
    <row r="21" spans="1:2" ht="7.5" customHeight="1">
      <c r="A21" s="1274"/>
    </row>
    <row r="22" spans="1:2" ht="15.75" customHeight="1">
      <c r="A22" s="1274" t="s">
        <v>617</v>
      </c>
      <c r="B22" s="48" t="s">
        <v>450</v>
      </c>
    </row>
    <row r="23" spans="1:2" ht="17.25" customHeight="1">
      <c r="A23" s="1274"/>
      <c r="B23" s="48" t="s">
        <v>54</v>
      </c>
    </row>
    <row r="24" spans="1:2" ht="9.75" customHeight="1">
      <c r="A24" s="1274"/>
      <c r="B24" s="48"/>
    </row>
    <row r="25" spans="1:2" ht="16.5" customHeight="1">
      <c r="A25" s="1274" t="s">
        <v>630</v>
      </c>
      <c r="B25" s="48" t="s">
        <v>41</v>
      </c>
    </row>
    <row r="26" spans="1:2" ht="14.25" customHeight="1">
      <c r="A26" s="1274"/>
      <c r="B26" s="9" t="s">
        <v>627</v>
      </c>
    </row>
    <row r="27" spans="1:2" ht="15.75" customHeight="1">
      <c r="B27" s="9" t="s">
        <v>1596</v>
      </c>
    </row>
    <row r="28" spans="1:2" ht="17.25" customHeight="1">
      <c r="B28" s="9" t="s">
        <v>154</v>
      </c>
    </row>
    <row r="29" spans="1:2" ht="18" customHeight="1">
      <c r="B29" s="48" t="s">
        <v>44</v>
      </c>
    </row>
    <row r="30" spans="1:2" ht="15.75" customHeight="1">
      <c r="A30" s="1274"/>
      <c r="B30" s="48" t="s">
        <v>621</v>
      </c>
    </row>
    <row r="31" spans="1:2" ht="12" customHeight="1">
      <c r="A31" s="1274"/>
    </row>
    <row r="32" spans="1:2" ht="15.75" customHeight="1">
      <c r="A32" s="1274">
        <v>15</v>
      </c>
      <c r="B32" s="48" t="s">
        <v>45</v>
      </c>
    </row>
    <row r="33" spans="1:2" ht="15.75" customHeight="1">
      <c r="A33" s="1274"/>
      <c r="B33" s="48" t="s">
        <v>622</v>
      </c>
    </row>
    <row r="34" spans="1:2" ht="15.75" customHeight="1">
      <c r="A34" s="1274"/>
      <c r="B34" s="48" t="s">
        <v>57</v>
      </c>
    </row>
    <row r="35" spans="1:2" ht="15.75" customHeight="1">
      <c r="A35" s="1274"/>
      <c r="B35" s="48" t="s">
        <v>451</v>
      </c>
    </row>
    <row r="36" spans="1:2" ht="15.75" customHeight="1">
      <c r="A36" s="1274"/>
      <c r="B36" s="48" t="s">
        <v>58</v>
      </c>
    </row>
    <row r="37" spans="1:2" ht="15.75" customHeight="1">
      <c r="A37" s="1274"/>
      <c r="B37" s="48" t="s">
        <v>1452</v>
      </c>
    </row>
    <row r="38" spans="1:2" ht="15.75" customHeight="1">
      <c r="A38" s="1274"/>
      <c r="B38" s="9" t="s">
        <v>618</v>
      </c>
    </row>
    <row r="39" spans="1:2" ht="5.25" customHeight="1">
      <c r="A39" s="1274"/>
      <c r="B39" s="48"/>
    </row>
    <row r="40" spans="1:2" ht="15.75" customHeight="1">
      <c r="A40" s="1274" t="s">
        <v>1456</v>
      </c>
      <c r="B40" s="48" t="s">
        <v>61</v>
      </c>
    </row>
    <row r="41" spans="1:2" ht="15.75" customHeight="1">
      <c r="A41" s="1274"/>
      <c r="B41" s="48" t="s">
        <v>59</v>
      </c>
    </row>
    <row r="42" spans="1:2" ht="5.25" customHeight="1">
      <c r="A42" s="1274"/>
      <c r="B42" s="48"/>
    </row>
    <row r="43" spans="1:2" ht="15.75" customHeight="1">
      <c r="A43" s="1274">
        <v>20</v>
      </c>
      <c r="B43" s="48" t="s">
        <v>1454</v>
      </c>
    </row>
    <row r="44" spans="1:2" ht="15.75" customHeight="1">
      <c r="A44" s="1274"/>
      <c r="B44" s="48" t="s">
        <v>48</v>
      </c>
    </row>
    <row r="45" spans="1:2" ht="15.75" customHeight="1">
      <c r="A45" s="1274"/>
      <c r="B45" s="48" t="s">
        <v>60</v>
      </c>
    </row>
    <row r="46" spans="1:2" ht="15.75" customHeight="1">
      <c r="A46" s="1274"/>
      <c r="B46" s="48" t="s">
        <v>50</v>
      </c>
    </row>
    <row r="47" spans="1:2" ht="15.75" customHeight="1">
      <c r="A47" s="1274"/>
      <c r="B47" s="48" t="s">
        <v>51</v>
      </c>
    </row>
    <row r="48" spans="1:2" ht="15.75" customHeight="1">
      <c r="A48" s="1274"/>
      <c r="B48" s="48" t="s">
        <v>620</v>
      </c>
    </row>
    <row r="49" spans="1:2" ht="9" customHeight="1">
      <c r="A49" s="1274"/>
    </row>
    <row r="50" spans="1:2" ht="15.75" customHeight="1">
      <c r="A50" s="1274">
        <v>22</v>
      </c>
      <c r="B50" s="48" t="s">
        <v>618</v>
      </c>
    </row>
    <row r="51" spans="1:2" ht="15.75" customHeight="1">
      <c r="A51" s="1274"/>
      <c r="B51" s="7" t="s">
        <v>520</v>
      </c>
    </row>
    <row r="52" spans="1:2" ht="15.75" customHeight="1">
      <c r="A52" s="1274"/>
      <c r="B52" s="9" t="s">
        <v>521</v>
      </c>
    </row>
    <row r="53" spans="1:2" ht="10.5" customHeight="1">
      <c r="A53" s="1274"/>
    </row>
    <row r="54" spans="1:2" ht="15.75" customHeight="1">
      <c r="A54" s="1274">
        <v>23</v>
      </c>
      <c r="B54" s="9" t="s">
        <v>61</v>
      </c>
    </row>
    <row r="55" spans="1:2" ht="6.75" customHeight="1">
      <c r="A55" s="1274"/>
    </row>
    <row r="56" spans="1:2" ht="13.5" customHeight="1">
      <c r="A56" s="1274"/>
      <c r="B56" s="9" t="s">
        <v>59</v>
      </c>
    </row>
    <row r="57" spans="1:2" ht="13.5" customHeight="1"/>
    <row r="58" spans="1:2" ht="15" customHeight="1">
      <c r="A58" s="1274" t="s">
        <v>77</v>
      </c>
      <c r="B58" s="48" t="s">
        <v>1748</v>
      </c>
    </row>
    <row r="59" spans="1:2" ht="10.5" customHeight="1">
      <c r="B59" s="48"/>
    </row>
    <row r="60" spans="1:2" ht="33" customHeight="1">
      <c r="A60" s="1275" t="s">
        <v>1749</v>
      </c>
      <c r="B60" s="582" t="s">
        <v>623</v>
      </c>
    </row>
    <row r="61" spans="1:2" ht="16.5" customHeight="1">
      <c r="A61" s="1274"/>
      <c r="B61" s="48" t="s">
        <v>618</v>
      </c>
    </row>
    <row r="62" spans="1:2" ht="10.5" customHeight="1">
      <c r="A62" s="1274"/>
      <c r="B62" s="48"/>
    </row>
    <row r="63" spans="1:2" ht="17.25" customHeight="1">
      <c r="A63" s="9"/>
    </row>
    <row r="64" spans="1:2" ht="15.75" customHeight="1">
      <c r="A64" s="9"/>
    </row>
    <row r="65" spans="1:1">
      <c r="A65" s="9"/>
    </row>
    <row r="66" spans="1:1">
      <c r="A66" s="9"/>
    </row>
  </sheetData>
  <customSheetViews>
    <customSheetView guid="{45E423DD-7FD2-487F-8372-5798D7D06C15}" showPageBreaks="1" topLeftCell="A13">
      <selection activeCell="A26" sqref="A26"/>
      <pageMargins left="1.33" right="0.75" top="0.91" bottom="1" header="0.5" footer="0.5"/>
      <pageSetup scale="89" orientation="portrait" r:id="rId1"/>
      <headerFooter alignWithMargins="0"/>
    </customSheetView>
    <customSheetView guid="{B297ACE3-C144-4411-A206-EE5C8D41CE1C}">
      <selection activeCell="H39" sqref="H39"/>
      <pageMargins left="1.33" right="0.75" top="0.91" bottom="1" header="0.5" footer="0.5"/>
      <pageSetup scale="89" orientation="portrait" r:id="rId2"/>
      <headerFooter alignWithMargins="0"/>
    </customSheetView>
    <customSheetView guid="{51F1D52B-5D55-4FCC-809B-9B4CC86C88B9}" topLeftCell="A13">
      <selection activeCell="A26" sqref="A26"/>
      <pageMargins left="1.33" right="0.75" top="0.91" bottom="1" header="0.5" footer="0.5"/>
      <pageSetup scale="89" orientation="portrait" r:id="rId3"/>
      <headerFooter alignWithMargins="0"/>
    </customSheetView>
  </customSheetViews>
  <phoneticPr fontId="33" type="noConversion"/>
  <pageMargins left="0.85" right="0.68" top="0.55000000000000004" bottom="0.51" header="0.51181102362204722" footer="0.51181102362204722"/>
  <pageSetup scale="80" orientation="portrait" r:id="rId4"/>
  <headerFooter alignWithMargins="0"/>
  <drawing r:id="rId5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codeName="Sheet151">
    <pageSetUpPr fitToPage="1"/>
  </sheetPr>
  <dimension ref="A1:H60"/>
  <sheetViews>
    <sheetView zoomScaleNormal="100" workbookViewId="0">
      <selection activeCell="B13" sqref="B13"/>
    </sheetView>
  </sheetViews>
  <sheetFormatPr defaultRowHeight="15"/>
  <cols>
    <col min="1" max="1" width="9.140625" style="189"/>
    <col min="2" max="2" width="87.5703125" style="9" customWidth="1"/>
    <col min="3" max="5" width="9.140625" style="9"/>
    <col min="6" max="6" width="13.28515625" style="9" customWidth="1"/>
    <col min="7" max="16384" width="9.140625" style="9"/>
  </cols>
  <sheetData>
    <row r="1" spans="1:5" ht="29.25" customHeight="1"/>
    <row r="2" spans="1:5" ht="6.75" customHeight="1"/>
    <row r="3" spans="1:5" ht="18">
      <c r="B3" s="49" t="s">
        <v>312</v>
      </c>
    </row>
    <row r="4" spans="1:5" ht="18">
      <c r="B4" s="49"/>
    </row>
    <row r="6" spans="1:5">
      <c r="B6" s="8"/>
    </row>
    <row r="8" spans="1:5">
      <c r="B8" s="8"/>
    </row>
    <row r="9" spans="1:5">
      <c r="B9" s="48"/>
    </row>
    <row r="10" spans="1:5">
      <c r="A10" s="1274" t="s">
        <v>73</v>
      </c>
      <c r="B10" s="48" t="s">
        <v>1185</v>
      </c>
    </row>
    <row r="11" spans="1:5">
      <c r="B11" s="9" t="s">
        <v>61</v>
      </c>
    </row>
    <row r="12" spans="1:5">
      <c r="B12" s="9" t="s">
        <v>59</v>
      </c>
    </row>
    <row r="13" spans="1:5">
      <c r="B13" s="48"/>
    </row>
    <row r="14" spans="1:5">
      <c r="A14" s="189" t="s">
        <v>42</v>
      </c>
      <c r="B14" s="48" t="s">
        <v>618</v>
      </c>
    </row>
    <row r="15" spans="1:5">
      <c r="A15" s="9"/>
      <c r="B15" s="48" t="s">
        <v>68</v>
      </c>
      <c r="E15" s="1274"/>
    </row>
    <row r="16" spans="1:5" ht="14.25" customHeight="1">
      <c r="B16" s="48" t="s">
        <v>69</v>
      </c>
      <c r="E16" s="189"/>
    </row>
    <row r="17" spans="1:6" ht="9.75" customHeight="1">
      <c r="E17" s="189"/>
    </row>
    <row r="18" spans="1:6" ht="15.75" customHeight="1">
      <c r="A18" s="1274" t="s">
        <v>67</v>
      </c>
      <c r="B18" s="48" t="s">
        <v>61</v>
      </c>
      <c r="E18" s="189"/>
    </row>
    <row r="19" spans="1:6" ht="15.75" customHeight="1">
      <c r="A19" s="1274"/>
      <c r="B19" s="48" t="s">
        <v>44</v>
      </c>
    </row>
    <row r="20" spans="1:6" ht="7.5" customHeight="1">
      <c r="A20" s="1274"/>
      <c r="B20" s="48"/>
      <c r="E20" s="48"/>
      <c r="F20" s="48"/>
    </row>
    <row r="21" spans="1:6" ht="15.75" customHeight="1">
      <c r="A21" s="1274">
        <v>10</v>
      </c>
      <c r="B21" s="9" t="s">
        <v>450</v>
      </c>
      <c r="E21" s="48"/>
      <c r="F21" s="1066"/>
    </row>
    <row r="22" spans="1:6" ht="15.75" customHeight="1">
      <c r="B22" s="48" t="s">
        <v>63</v>
      </c>
    </row>
    <row r="23" spans="1:6" ht="15.75" customHeight="1">
      <c r="B23" s="48" t="s">
        <v>41</v>
      </c>
    </row>
    <row r="24" spans="1:6" ht="14.25" customHeight="1">
      <c r="B24" s="48" t="s">
        <v>627</v>
      </c>
    </row>
    <row r="25" spans="1:6" ht="15" customHeight="1">
      <c r="B25" s="48" t="s">
        <v>1750</v>
      </c>
      <c r="F25" s="48"/>
    </row>
    <row r="26" spans="1:6" ht="8.25" customHeight="1">
      <c r="B26" s="48"/>
    </row>
    <row r="27" spans="1:6" ht="18" customHeight="1">
      <c r="A27" s="1274" t="s">
        <v>630</v>
      </c>
      <c r="B27" s="48" t="s">
        <v>618</v>
      </c>
    </row>
    <row r="28" spans="1:6" ht="7.5" customHeight="1">
      <c r="A28" s="1274"/>
      <c r="B28" s="48"/>
    </row>
    <row r="29" spans="1:6" ht="19.5" customHeight="1">
      <c r="A29" s="1274" t="s">
        <v>1594</v>
      </c>
      <c r="B29" s="9" t="s">
        <v>61</v>
      </c>
    </row>
    <row r="30" spans="1:6" ht="15.75" customHeight="1">
      <c r="B30" s="9" t="s">
        <v>44</v>
      </c>
    </row>
    <row r="31" spans="1:6" ht="15.75" customHeight="1"/>
    <row r="32" spans="1:6" ht="14.25" customHeight="1">
      <c r="A32" s="1274" t="s">
        <v>1456</v>
      </c>
      <c r="B32" s="48" t="s">
        <v>45</v>
      </c>
      <c r="F32" s="581"/>
    </row>
    <row r="33" spans="1:2" ht="15.75" customHeight="1">
      <c r="A33" s="1274"/>
      <c r="B33" s="48" t="s">
        <v>1597</v>
      </c>
    </row>
    <row r="34" spans="1:2" ht="16.5" customHeight="1">
      <c r="A34" s="1274"/>
      <c r="B34" s="48" t="s">
        <v>407</v>
      </c>
    </row>
    <row r="35" spans="1:2" ht="15" customHeight="1">
      <c r="A35" s="1274"/>
      <c r="B35" s="48" t="s">
        <v>451</v>
      </c>
    </row>
    <row r="36" spans="1:2" ht="15" customHeight="1">
      <c r="A36" s="1274"/>
      <c r="B36" s="48" t="s">
        <v>1452</v>
      </c>
    </row>
    <row r="37" spans="1:2" ht="9.75" customHeight="1">
      <c r="A37" s="1274"/>
    </row>
    <row r="38" spans="1:2" ht="15.75" customHeight="1">
      <c r="A38" s="1274">
        <v>20</v>
      </c>
      <c r="B38" s="9" t="s">
        <v>1454</v>
      </c>
    </row>
    <row r="39" spans="1:2" ht="15.75" customHeight="1">
      <c r="A39" s="1274"/>
      <c r="B39" s="48" t="s">
        <v>48</v>
      </c>
    </row>
    <row r="40" spans="1:2" ht="15.75" customHeight="1">
      <c r="A40" s="1274"/>
      <c r="B40" s="48" t="s">
        <v>60</v>
      </c>
    </row>
    <row r="41" spans="1:2" ht="15.75" customHeight="1">
      <c r="A41" s="1274"/>
      <c r="B41" s="48" t="s">
        <v>50</v>
      </c>
    </row>
    <row r="42" spans="1:2" ht="15.75" customHeight="1">
      <c r="A42" s="1274"/>
      <c r="B42" s="48" t="s">
        <v>51</v>
      </c>
    </row>
    <row r="43" spans="1:2" ht="15.75" customHeight="1">
      <c r="A43" s="1274"/>
      <c r="B43" s="48" t="s">
        <v>620</v>
      </c>
    </row>
    <row r="44" spans="1:2" ht="15.75" customHeight="1">
      <c r="A44" s="1274"/>
      <c r="B44" s="48" t="s">
        <v>624</v>
      </c>
    </row>
    <row r="45" spans="1:2" ht="17.25" customHeight="1">
      <c r="A45" s="1274"/>
      <c r="B45" s="48" t="s">
        <v>625</v>
      </c>
    </row>
    <row r="46" spans="1:2" ht="13.5" customHeight="1">
      <c r="A46" s="1274"/>
      <c r="B46" s="48" t="s">
        <v>626</v>
      </c>
    </row>
    <row r="47" spans="1:2" ht="13.5" customHeight="1">
      <c r="A47" s="1274"/>
      <c r="B47" s="48" t="s">
        <v>61</v>
      </c>
    </row>
    <row r="48" spans="1:2" ht="13.5" customHeight="1">
      <c r="A48" s="1274"/>
      <c r="B48" s="48" t="s">
        <v>44</v>
      </c>
    </row>
    <row r="49" spans="1:8" ht="23.25" customHeight="1">
      <c r="A49" s="1274" t="s">
        <v>1457</v>
      </c>
      <c r="B49" s="48" t="s">
        <v>520</v>
      </c>
    </row>
    <row r="50" spans="1:8" ht="14.25" customHeight="1">
      <c r="A50" s="1274"/>
      <c r="B50" s="48" t="s">
        <v>521</v>
      </c>
      <c r="H50" s="48"/>
    </row>
    <row r="51" spans="1:8" ht="24.75" customHeight="1">
      <c r="A51" s="1274">
        <v>25</v>
      </c>
      <c r="B51" s="48" t="s">
        <v>1751</v>
      </c>
    </row>
    <row r="52" spans="1:8" ht="5.25" hidden="1" customHeight="1"/>
    <row r="53" spans="1:8" ht="15.75" customHeight="1">
      <c r="A53" s="1274" t="s">
        <v>77</v>
      </c>
      <c r="B53" s="9" t="s">
        <v>618</v>
      </c>
    </row>
    <row r="54" spans="1:8" ht="9" customHeight="1"/>
    <row r="55" spans="1:8" ht="15.75" customHeight="1">
      <c r="A55" s="1274" t="s">
        <v>1432</v>
      </c>
      <c r="B55" s="9" t="s">
        <v>61</v>
      </c>
    </row>
    <row r="56" spans="1:8">
      <c r="A56" s="1274"/>
      <c r="B56" s="9" t="s">
        <v>44</v>
      </c>
    </row>
    <row r="57" spans="1:8">
      <c r="A57" s="1274"/>
    </row>
    <row r="58" spans="1:8">
      <c r="A58" s="1274"/>
    </row>
    <row r="59" spans="1:8">
      <c r="A59" s="1274"/>
    </row>
    <row r="60" spans="1:8">
      <c r="A60" s="1274"/>
    </row>
  </sheetData>
  <customSheetViews>
    <customSheetView guid="{45E423DD-7FD2-487F-8372-5798D7D06C15}" showPageBreaks="1" printArea="1" topLeftCell="A30">
      <selection activeCell="D34" sqref="D34"/>
      <pageMargins left="1.2" right="0.75" top="1" bottom="1" header="0.5" footer="0.5"/>
      <pageSetup scale="85" orientation="portrait" r:id="rId1"/>
      <headerFooter alignWithMargins="0"/>
    </customSheetView>
    <customSheetView guid="{B297ACE3-C144-4411-A206-EE5C8D41CE1C}" topLeftCell="A2">
      <selection activeCell="H39" sqref="H39"/>
      <pageMargins left="1.2" right="0.75" top="1" bottom="1" header="0.5" footer="0.5"/>
      <pageSetup orientation="portrait" r:id="rId2"/>
      <headerFooter alignWithMargins="0"/>
    </customSheetView>
    <customSheetView guid="{51F1D52B-5D55-4FCC-809B-9B4CC86C88B9}" topLeftCell="A30">
      <selection activeCell="D34" sqref="D34"/>
      <pageMargins left="1.2" right="0.75" top="1" bottom="1" header="0.5" footer="0.5"/>
      <pageSetup scale="85" orientation="portrait" r:id="rId3"/>
      <headerFooter alignWithMargins="0"/>
    </customSheetView>
  </customSheetViews>
  <phoneticPr fontId="33" type="noConversion"/>
  <pageMargins left="0.77" right="0.67" top="0.54" bottom="1.1299999999999999" header="0.51181102362204722" footer="0.51181102362204722"/>
  <pageSetup scale="83" orientation="portrait" r:id="rId4"/>
  <headerFooter alignWithMargins="0"/>
  <drawing r:id="rId5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 codeName="Sheet152">
    <pageSetUpPr fitToPage="1"/>
  </sheetPr>
  <dimension ref="A1:H64"/>
  <sheetViews>
    <sheetView zoomScaleNormal="100" workbookViewId="0">
      <selection activeCell="B12" sqref="B12"/>
    </sheetView>
  </sheetViews>
  <sheetFormatPr defaultRowHeight="9.75" customHeight="1"/>
  <cols>
    <col min="1" max="1" width="12.140625" style="189" customWidth="1"/>
    <col min="2" max="2" width="86.7109375" style="9" customWidth="1"/>
    <col min="3" max="16384" width="9.140625" style="9"/>
  </cols>
  <sheetData>
    <row r="1" spans="1:2" ht="21" customHeight="1"/>
    <row r="3" spans="1:2" ht="18.75" customHeight="1">
      <c r="B3" s="49" t="s">
        <v>312</v>
      </c>
    </row>
    <row r="4" spans="1:2" ht="20.25" customHeight="1">
      <c r="B4" s="49"/>
    </row>
    <row r="5" spans="1:2" ht="14.25" customHeight="1"/>
    <row r="6" spans="1:2" ht="6" customHeight="1"/>
    <row r="7" spans="1:2" ht="27" customHeight="1">
      <c r="B7" s="8"/>
    </row>
    <row r="8" spans="1:2" ht="18" customHeight="1"/>
    <row r="9" spans="1:2" ht="11.25" customHeight="1"/>
    <row r="10" spans="1:2" ht="21" customHeight="1"/>
    <row r="11" spans="1:2" ht="21" customHeight="1">
      <c r="A11" s="189" t="s">
        <v>56</v>
      </c>
      <c r="B11" s="9" t="s">
        <v>1752</v>
      </c>
    </row>
    <row r="12" spans="1:2" ht="21" customHeight="1">
      <c r="B12" s="9" t="s">
        <v>1766</v>
      </c>
    </row>
    <row r="13" spans="1:2" ht="21" customHeight="1">
      <c r="A13" s="9"/>
      <c r="B13" s="9" t="s">
        <v>1599</v>
      </c>
    </row>
    <row r="14" spans="1:2" ht="15.75" customHeight="1">
      <c r="B14" s="9" t="s">
        <v>1598</v>
      </c>
    </row>
    <row r="15" spans="1:2" ht="15.75" customHeight="1">
      <c r="B15" s="9" t="s">
        <v>1600</v>
      </c>
    </row>
    <row r="16" spans="1:2" ht="15.75" customHeight="1">
      <c r="B16" s="9" t="s">
        <v>1455</v>
      </c>
    </row>
    <row r="17" spans="1:8" ht="21.75" customHeight="1">
      <c r="A17" s="189" t="s">
        <v>66</v>
      </c>
      <c r="B17" s="9" t="s">
        <v>618</v>
      </c>
      <c r="H17" s="48"/>
    </row>
    <row r="18" spans="1:8" ht="12" customHeight="1">
      <c r="H18" s="48"/>
    </row>
    <row r="19" spans="1:8" ht="15.75" customHeight="1">
      <c r="A19" s="189" t="s">
        <v>53</v>
      </c>
      <c r="B19" s="9" t="s">
        <v>61</v>
      </c>
    </row>
    <row r="20" spans="1:8" ht="14.25" customHeight="1">
      <c r="B20" s="9" t="s">
        <v>44</v>
      </c>
    </row>
    <row r="22" spans="1:8" ht="15.75" customHeight="1">
      <c r="A22" s="189" t="s">
        <v>40</v>
      </c>
      <c r="B22" s="48" t="s">
        <v>68</v>
      </c>
    </row>
    <row r="23" spans="1:8" ht="15.75" customHeight="1">
      <c r="B23" s="48" t="s">
        <v>69</v>
      </c>
    </row>
    <row r="24" spans="1:8" ht="15.75" customHeight="1">
      <c r="B24" s="48"/>
    </row>
    <row r="25" spans="1:8" ht="15.75" customHeight="1">
      <c r="A25" s="189" t="s">
        <v>64</v>
      </c>
      <c r="B25" s="9" t="s">
        <v>450</v>
      </c>
    </row>
    <row r="26" spans="1:8" ht="15.75" customHeight="1">
      <c r="B26" s="48" t="s">
        <v>63</v>
      </c>
    </row>
    <row r="27" spans="1:8" ht="15.75" customHeight="1">
      <c r="B27" s="48" t="s">
        <v>41</v>
      </c>
    </row>
    <row r="28" spans="1:8" ht="15.75" customHeight="1">
      <c r="B28" s="48" t="s">
        <v>627</v>
      </c>
    </row>
    <row r="29" spans="1:8" ht="15.75" customHeight="1">
      <c r="B29" s="48" t="s">
        <v>1753</v>
      </c>
    </row>
    <row r="30" spans="1:8" ht="4.5" customHeight="1"/>
    <row r="31" spans="1:8" ht="11.25" customHeight="1">
      <c r="A31" s="1274"/>
      <c r="B31" s="9" t="s">
        <v>618</v>
      </c>
    </row>
    <row r="32" spans="1:8" ht="15" customHeight="1"/>
    <row r="33" spans="1:2" ht="15" customHeight="1">
      <c r="A33" s="1274" t="s">
        <v>454</v>
      </c>
      <c r="B33" s="48" t="s">
        <v>61</v>
      </c>
    </row>
    <row r="34" spans="1:2" ht="15" customHeight="1">
      <c r="B34" s="48" t="s">
        <v>44</v>
      </c>
    </row>
    <row r="35" spans="1:2" ht="8.25" customHeight="1">
      <c r="B35" s="48"/>
    </row>
    <row r="36" spans="1:2" ht="17.25" customHeight="1">
      <c r="A36" s="189" t="s">
        <v>70</v>
      </c>
      <c r="B36" s="48" t="s">
        <v>1601</v>
      </c>
    </row>
    <row r="37" spans="1:2" ht="15.75" customHeight="1">
      <c r="B37" s="48" t="s">
        <v>46</v>
      </c>
    </row>
    <row r="38" spans="1:2" ht="15.75" customHeight="1">
      <c r="B38" s="48" t="s">
        <v>47</v>
      </c>
    </row>
    <row r="39" spans="1:2" ht="15.75" customHeight="1">
      <c r="B39" s="48" t="s">
        <v>451</v>
      </c>
    </row>
    <row r="40" spans="1:2" ht="15.75" customHeight="1">
      <c r="B40" s="48" t="s">
        <v>1452</v>
      </c>
    </row>
    <row r="41" spans="1:2" ht="9" customHeight="1">
      <c r="B41" s="48"/>
    </row>
    <row r="42" spans="1:2" ht="15.75" customHeight="1">
      <c r="A42" s="1274" t="s">
        <v>1608</v>
      </c>
      <c r="B42" s="48" t="s">
        <v>618</v>
      </c>
    </row>
    <row r="43" spans="1:2" ht="12.75" customHeight="1">
      <c r="A43" s="1274" t="s">
        <v>631</v>
      </c>
      <c r="B43" s="9" t="s">
        <v>61</v>
      </c>
    </row>
    <row r="44" spans="1:2" ht="15.75" customHeight="1">
      <c r="A44" s="1274"/>
      <c r="B44" s="9" t="s">
        <v>44</v>
      </c>
    </row>
    <row r="45" spans="1:2" ht="10.5" customHeight="1">
      <c r="A45" s="1274"/>
    </row>
    <row r="46" spans="1:2" ht="15.75" customHeight="1">
      <c r="A46" s="1274" t="s">
        <v>1609</v>
      </c>
      <c r="B46" s="9" t="s">
        <v>1454</v>
      </c>
    </row>
    <row r="47" spans="1:2" ht="15.75" customHeight="1">
      <c r="B47" s="48" t="s">
        <v>48</v>
      </c>
    </row>
    <row r="48" spans="1:2" ht="15.75" customHeight="1">
      <c r="B48" s="48" t="s">
        <v>49</v>
      </c>
    </row>
    <row r="49" spans="1:2" ht="15.75" customHeight="1">
      <c r="B49" s="48" t="s">
        <v>50</v>
      </c>
    </row>
    <row r="50" spans="1:2" ht="15.75" customHeight="1">
      <c r="B50" s="48" t="s">
        <v>51</v>
      </c>
    </row>
    <row r="51" spans="1:2" ht="15.75" customHeight="1">
      <c r="B51" s="48" t="s">
        <v>620</v>
      </c>
    </row>
    <row r="52" spans="1:2" ht="6.75" customHeight="1">
      <c r="B52" s="48"/>
    </row>
    <row r="53" spans="1:2" ht="18.75" customHeight="1">
      <c r="A53" s="189" t="s">
        <v>455</v>
      </c>
      <c r="B53" s="7" t="s">
        <v>520</v>
      </c>
    </row>
    <row r="54" spans="1:2" ht="13.5" customHeight="1">
      <c r="B54" s="9" t="s">
        <v>521</v>
      </c>
    </row>
    <row r="55" spans="1:2" ht="10.5" hidden="1" customHeight="1"/>
    <row r="56" spans="1:2" ht="21" customHeight="1">
      <c r="A56" s="189" t="s">
        <v>1437</v>
      </c>
      <c r="B56" s="48" t="s">
        <v>618</v>
      </c>
    </row>
    <row r="57" spans="1:2" ht="6.75" customHeight="1">
      <c r="B57" s="48"/>
    </row>
    <row r="58" spans="1:2" ht="16.5" customHeight="1">
      <c r="A58" s="1274" t="s">
        <v>65</v>
      </c>
      <c r="B58" s="48" t="s">
        <v>1754</v>
      </c>
    </row>
    <row r="59" spans="1:2" ht="15.75" customHeight="1">
      <c r="B59" s="9" t="s">
        <v>61</v>
      </c>
    </row>
    <row r="60" spans="1:2" ht="15.75" customHeight="1">
      <c r="B60" s="9" t="s">
        <v>44</v>
      </c>
    </row>
    <row r="61" spans="1:2" ht="15.75" customHeight="1"/>
    <row r="62" spans="1:2" ht="15.75" customHeight="1">
      <c r="B62" s="48"/>
    </row>
    <row r="63" spans="1:2" ht="15.75" customHeight="1"/>
    <row r="64" spans="1:2" ht="12.75" customHeight="1"/>
  </sheetData>
  <customSheetViews>
    <customSheetView guid="{45E423DD-7FD2-487F-8372-5798D7D06C15}" showPageBreaks="1" printArea="1">
      <selection activeCell="A18" sqref="A18"/>
      <pageMargins left="0.74" right="0.65" top="1" bottom="1" header="0.5" footer="1.05"/>
      <pageSetup scale="98" orientation="portrait" r:id="rId1"/>
      <headerFooter alignWithMargins="0"/>
    </customSheetView>
    <customSheetView guid="{B297ACE3-C144-4411-A206-EE5C8D41CE1C}">
      <selection activeCell="H39" sqref="H39"/>
      <pageMargins left="0.74" right="0.65" top="1" bottom="1" header="0.5" footer="1.05"/>
      <pageSetup scale="98" orientation="portrait" r:id="rId2"/>
      <headerFooter alignWithMargins="0"/>
    </customSheetView>
    <customSheetView guid="{51F1D52B-5D55-4FCC-809B-9B4CC86C88B9}">
      <selection activeCell="A18" sqref="A18"/>
      <pageMargins left="0.74" right="0.65" top="1" bottom="1" header="0.5" footer="1.05"/>
      <pageSetup scale="98" orientation="portrait" r:id="rId3"/>
      <headerFooter alignWithMargins="0"/>
    </customSheetView>
  </customSheetViews>
  <phoneticPr fontId="0" type="noConversion"/>
  <pageMargins left="0.84" right="0.6692913385826772" top="0.44" bottom="0.98425196850393704" header="0.51181102362204722" footer="1"/>
  <pageSetup scale="76" orientation="portrait" r:id="rId4"/>
  <headerFooter alignWithMargins="0"/>
  <ignoredErrors>
    <ignoredError sqref="A14 A23 A20 A26:A30 A32 A34 A37:A39 A41 A47:A50 A55" numberStoredAsText="1"/>
  </ignoredErrors>
  <drawing r:id="rId5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 codeName="Sheet153">
    <pageSetUpPr fitToPage="1"/>
  </sheetPr>
  <dimension ref="A1:B72"/>
  <sheetViews>
    <sheetView zoomScaleNormal="100" workbookViewId="0">
      <selection activeCell="H56" sqref="H56"/>
    </sheetView>
  </sheetViews>
  <sheetFormatPr defaultRowHeight="15"/>
  <cols>
    <col min="1" max="1" width="9.140625" style="1274"/>
    <col min="2" max="2" width="81.42578125" style="9" customWidth="1"/>
    <col min="3" max="3" width="9.5703125" style="9" customWidth="1"/>
    <col min="4" max="16384" width="9.140625" style="9"/>
  </cols>
  <sheetData>
    <row r="1" spans="1:2" ht="15" customHeight="1"/>
    <row r="3" spans="1:2" ht="18">
      <c r="B3" s="49" t="s">
        <v>312</v>
      </c>
    </row>
    <row r="4" spans="1:2" ht="18">
      <c r="B4" s="49"/>
    </row>
    <row r="5" spans="1:2" ht="12" customHeight="1">
      <c r="B5" s="47"/>
    </row>
    <row r="8" spans="1:2">
      <c r="B8" s="8"/>
    </row>
    <row r="10" spans="1:2" ht="15.75" customHeight="1">
      <c r="A10" s="1274" t="s">
        <v>56</v>
      </c>
      <c r="B10" s="48" t="s">
        <v>61</v>
      </c>
    </row>
    <row r="11" spans="1:2" ht="15.75" customHeight="1">
      <c r="B11" s="48" t="s">
        <v>44</v>
      </c>
    </row>
    <row r="12" spans="1:2" ht="15.75" customHeight="1">
      <c r="B12" s="48" t="s">
        <v>618</v>
      </c>
    </row>
    <row r="13" spans="1:2" ht="13.5" customHeight="1"/>
    <row r="14" spans="1:2" ht="15.75" customHeight="1">
      <c r="A14" s="1274" t="s">
        <v>42</v>
      </c>
      <c r="B14" s="48" t="s">
        <v>68</v>
      </c>
    </row>
    <row r="15" spans="1:2" ht="15.75" customHeight="1">
      <c r="B15" s="48" t="s">
        <v>69</v>
      </c>
    </row>
    <row r="16" spans="1:2" ht="7.5" customHeight="1"/>
    <row r="17" spans="1:2" ht="20.25" customHeight="1">
      <c r="A17" s="1274" t="s">
        <v>40</v>
      </c>
      <c r="B17" s="9" t="s">
        <v>618</v>
      </c>
    </row>
    <row r="18" spans="1:2" ht="11.25" customHeight="1"/>
    <row r="19" spans="1:2" ht="15.75" customHeight="1">
      <c r="A19" s="1274" t="s">
        <v>62</v>
      </c>
      <c r="B19" s="9" t="s">
        <v>61</v>
      </c>
    </row>
    <row r="20" spans="1:2" ht="15.75" customHeight="1">
      <c r="B20" s="9" t="s">
        <v>44</v>
      </c>
    </row>
    <row r="21" spans="1:2" ht="9.75" customHeight="1"/>
    <row r="22" spans="1:2" ht="15.75" customHeight="1">
      <c r="A22" s="1274" t="s">
        <v>454</v>
      </c>
      <c r="B22" s="7" t="s">
        <v>450</v>
      </c>
    </row>
    <row r="23" spans="1:2" ht="15.75" customHeight="1">
      <c r="B23" s="48" t="s">
        <v>63</v>
      </c>
    </row>
    <row r="24" spans="1:2" ht="15.75" customHeight="1">
      <c r="B24" s="48" t="s">
        <v>41</v>
      </c>
    </row>
    <row r="25" spans="1:2" ht="15.75" customHeight="1">
      <c r="B25" s="48" t="s">
        <v>627</v>
      </c>
    </row>
    <row r="26" spans="1:2" ht="15.75" customHeight="1">
      <c r="B26" s="48" t="s">
        <v>1755</v>
      </c>
    </row>
    <row r="27" spans="1:2" ht="10.5" customHeight="1">
      <c r="B27" s="48"/>
    </row>
    <row r="28" spans="1:2" ht="15.75" customHeight="1">
      <c r="A28" s="1274" t="s">
        <v>1610</v>
      </c>
      <c r="B28" s="48" t="s">
        <v>618</v>
      </c>
    </row>
    <row r="29" spans="1:2" ht="11.25" customHeight="1">
      <c r="B29" s="48"/>
    </row>
    <row r="30" spans="1:2" ht="15.75" customHeight="1">
      <c r="A30" s="1274" t="s">
        <v>70</v>
      </c>
      <c r="B30" s="9" t="s">
        <v>61</v>
      </c>
    </row>
    <row r="31" spans="1:2" ht="15.75" customHeight="1">
      <c r="B31" s="9" t="s">
        <v>44</v>
      </c>
    </row>
    <row r="32" spans="1:2" ht="15.75" customHeight="1">
      <c r="A32" s="189"/>
      <c r="B32" s="48" t="s">
        <v>45</v>
      </c>
    </row>
    <row r="33" spans="1:2" ht="15.75" customHeight="1">
      <c r="B33" s="48" t="s">
        <v>71</v>
      </c>
    </row>
    <row r="34" spans="1:2" ht="15.75" customHeight="1">
      <c r="B34" s="48" t="s">
        <v>47</v>
      </c>
    </row>
    <row r="35" spans="1:2" ht="15.75" customHeight="1">
      <c r="B35" s="48" t="s">
        <v>451</v>
      </c>
    </row>
    <row r="36" spans="1:2" ht="15.75" customHeight="1">
      <c r="B36" s="48" t="s">
        <v>1452</v>
      </c>
    </row>
    <row r="37" spans="1:2" ht="10.5" customHeight="1"/>
    <row r="38" spans="1:2" ht="15.75" customHeight="1">
      <c r="A38" s="1274" t="s">
        <v>1431</v>
      </c>
      <c r="B38" s="9" t="s">
        <v>1454</v>
      </c>
    </row>
    <row r="39" spans="1:2" ht="15.75" customHeight="1">
      <c r="B39" s="48" t="s">
        <v>48</v>
      </c>
    </row>
    <row r="40" spans="1:2" ht="15.75" customHeight="1">
      <c r="B40" s="48" t="s">
        <v>49</v>
      </c>
    </row>
    <row r="41" spans="1:2" ht="15.75" customHeight="1">
      <c r="A41" s="189"/>
      <c r="B41" s="48" t="s">
        <v>50</v>
      </c>
    </row>
    <row r="42" spans="1:2" ht="15.75" customHeight="1">
      <c r="B42" s="48" t="s">
        <v>51</v>
      </c>
    </row>
    <row r="43" spans="1:2" ht="15.75" customHeight="1">
      <c r="B43" s="9" t="s">
        <v>620</v>
      </c>
    </row>
    <row r="44" spans="1:2" ht="11.25" customHeight="1"/>
    <row r="45" spans="1:2" ht="15.75" customHeight="1">
      <c r="A45" s="1274" t="s">
        <v>1609</v>
      </c>
      <c r="B45" s="9" t="s">
        <v>618</v>
      </c>
    </row>
    <row r="46" spans="1:2" ht="12" customHeight="1"/>
    <row r="47" spans="1:2" ht="15.75" customHeight="1">
      <c r="A47" s="1274" t="s">
        <v>455</v>
      </c>
      <c r="B47" s="9" t="s">
        <v>520</v>
      </c>
    </row>
    <row r="48" spans="1:2" ht="15.75" customHeight="1">
      <c r="B48" s="9" t="s">
        <v>521</v>
      </c>
    </row>
    <row r="49" spans="1:2" ht="13.5" customHeight="1">
      <c r="B49" s="48" t="s">
        <v>61</v>
      </c>
    </row>
    <row r="50" spans="1:2" ht="17.25" customHeight="1">
      <c r="B50" s="48" t="s">
        <v>44</v>
      </c>
    </row>
    <row r="51" spans="1:2" ht="10.5" customHeight="1">
      <c r="B51" s="48"/>
    </row>
    <row r="52" spans="1:2" ht="13.5" customHeight="1">
      <c r="A52" s="1274" t="s">
        <v>65</v>
      </c>
      <c r="B52" s="48" t="s">
        <v>1756</v>
      </c>
    </row>
    <row r="53" spans="1:2" ht="8.25" customHeight="1">
      <c r="B53" s="48"/>
    </row>
    <row r="54" spans="1:2" ht="21.75" customHeight="1">
      <c r="A54" s="1275" t="s">
        <v>1757</v>
      </c>
      <c r="B54" s="314" t="s">
        <v>618</v>
      </c>
    </row>
    <row r="55" spans="1:2" ht="15.75" customHeight="1">
      <c r="A55" s="1277" t="s">
        <v>1749</v>
      </c>
      <c r="B55" s="314" t="s">
        <v>628</v>
      </c>
    </row>
    <row r="56" spans="1:2" ht="16.5" customHeight="1">
      <c r="A56" s="1276"/>
      <c r="B56" s="48" t="s">
        <v>61</v>
      </c>
    </row>
    <row r="57" spans="1:2" ht="15" customHeight="1">
      <c r="A57" s="189"/>
      <c r="B57" s="48" t="s">
        <v>44</v>
      </c>
    </row>
    <row r="58" spans="1:2">
      <c r="A58" s="189"/>
    </row>
    <row r="59" spans="1:2">
      <c r="B59" s="48"/>
    </row>
    <row r="61" spans="1:2" ht="18.75" customHeight="1"/>
    <row r="62" spans="1:2">
      <c r="B62" s="48"/>
    </row>
    <row r="63" spans="1:2" ht="15" customHeight="1">
      <c r="B63" s="48"/>
    </row>
    <row r="64" spans="1:2" ht="16.5" customHeight="1">
      <c r="B64" s="48"/>
    </row>
    <row r="65" spans="2:2">
      <c r="B65" s="48"/>
    </row>
    <row r="66" spans="2:2" ht="15.75" customHeight="1">
      <c r="B66" s="48"/>
    </row>
    <row r="67" spans="2:2" ht="17.25" customHeight="1">
      <c r="B67" s="48"/>
    </row>
    <row r="68" spans="2:2">
      <c r="B68" s="48"/>
    </row>
    <row r="71" spans="2:2">
      <c r="B71" s="48"/>
    </row>
    <row r="72" spans="2:2">
      <c r="B72" s="48"/>
    </row>
  </sheetData>
  <customSheetViews>
    <customSheetView guid="{45E423DD-7FD2-487F-8372-5798D7D06C15}" showPageBreaks="1" printArea="1" topLeftCell="A7">
      <selection activeCell="A8" sqref="A8"/>
      <rowBreaks count="1" manualBreakCount="1">
        <brk id="48" max="16383" man="1"/>
      </rowBreaks>
      <pageMargins left="1.35" right="0.75" top="1" bottom="1" header="0.5" footer="0.5"/>
      <pageSetup scale="90" orientation="portrait" r:id="rId1"/>
      <headerFooter alignWithMargins="0"/>
    </customSheetView>
    <customSheetView guid="{B297ACE3-C144-4411-A206-EE5C8D41CE1C}">
      <selection activeCell="H39" sqref="H39"/>
      <pageMargins left="1.35" right="0.75" top="1" bottom="1" header="0.5" footer="0.5"/>
      <pageSetup orientation="portrait" r:id="rId2"/>
      <headerFooter alignWithMargins="0"/>
    </customSheetView>
    <customSheetView guid="{51F1D52B-5D55-4FCC-809B-9B4CC86C88B9}" topLeftCell="A7">
      <selection activeCell="A8" sqref="A8"/>
      <rowBreaks count="1" manualBreakCount="1">
        <brk id="48" max="16383" man="1"/>
      </rowBreaks>
      <pageMargins left="1.35" right="0.75" top="1" bottom="1" header="0.5" footer="0.5"/>
      <pageSetup scale="90" orientation="portrait" r:id="rId3"/>
      <headerFooter alignWithMargins="0"/>
    </customSheetView>
  </customSheetViews>
  <phoneticPr fontId="0" type="noConversion"/>
  <pageMargins left="0.87" right="0.56000000000000005" top="0.47" bottom="0.88" header="0.51181102362204722" footer="0.51181102362204722"/>
  <pageSetup scale="82" orientation="portrait" r:id="rId4"/>
  <headerFooter alignWithMargins="0"/>
  <rowBreaks count="1" manualBreakCount="1">
    <brk id="70" max="16383" man="1"/>
  </rowBreaks>
  <ignoredErrors>
    <ignoredError sqref="A13 A16 A23 A37 A33:A35 A39:A44 A20" numberStoredAsText="1"/>
  </ignoredErrors>
  <drawing r:id="rId5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codeName="Sheet154">
    <pageSetUpPr fitToPage="1"/>
  </sheetPr>
  <dimension ref="A1:E75"/>
  <sheetViews>
    <sheetView topLeftCell="A17" zoomScaleNormal="100" workbookViewId="0">
      <selection activeCell="H33" sqref="H33"/>
    </sheetView>
  </sheetViews>
  <sheetFormatPr defaultRowHeight="15"/>
  <cols>
    <col min="1" max="1" width="9.140625" style="1274"/>
    <col min="2" max="2" width="107.42578125" style="9" customWidth="1"/>
    <col min="3" max="16384" width="9.140625" style="9"/>
  </cols>
  <sheetData>
    <row r="1" spans="1:2" ht="17.25" customHeight="1"/>
    <row r="3" spans="1:2" ht="18">
      <c r="B3" s="49" t="s">
        <v>312</v>
      </c>
    </row>
    <row r="4" spans="1:2" ht="18">
      <c r="B4" s="49"/>
    </row>
    <row r="6" spans="1:2">
      <c r="B6" s="8"/>
    </row>
    <row r="8" spans="1:2">
      <c r="B8" s="8"/>
    </row>
    <row r="9" spans="1:2">
      <c r="B9" s="8"/>
    </row>
    <row r="10" spans="1:2" ht="3" customHeight="1">
      <c r="B10" s="48"/>
    </row>
    <row r="11" spans="1:2" ht="20.25" customHeight="1">
      <c r="A11" s="1274" t="s">
        <v>73</v>
      </c>
      <c r="B11" s="18" t="s">
        <v>1225</v>
      </c>
    </row>
    <row r="12" spans="1:2" ht="5.25" customHeight="1">
      <c r="B12" s="18"/>
    </row>
    <row r="13" spans="1:2" ht="18" customHeight="1">
      <c r="A13" s="1274" t="s">
        <v>42</v>
      </c>
      <c r="B13" s="48" t="s">
        <v>68</v>
      </c>
    </row>
    <row r="14" spans="1:2" ht="15" customHeight="1">
      <c r="B14" s="48" t="s">
        <v>69</v>
      </c>
    </row>
    <row r="15" spans="1:2" ht="15.75" customHeight="1">
      <c r="B15" s="48" t="s">
        <v>618</v>
      </c>
    </row>
    <row r="16" spans="1:2" ht="12" customHeight="1">
      <c r="B16" s="48"/>
    </row>
    <row r="17" spans="1:2" ht="18" customHeight="1">
      <c r="A17" s="1274" t="s">
        <v>67</v>
      </c>
      <c r="B17" s="48" t="s">
        <v>61</v>
      </c>
    </row>
    <row r="18" spans="1:2" ht="16.5" customHeight="1">
      <c r="B18" s="48" t="s">
        <v>44</v>
      </c>
    </row>
    <row r="19" spans="1:2" ht="12" customHeight="1">
      <c r="A19" s="189"/>
    </row>
    <row r="20" spans="1:2" ht="15.75" customHeight="1">
      <c r="A20" s="1274">
        <v>10</v>
      </c>
      <c r="B20" s="9" t="s">
        <v>450</v>
      </c>
    </row>
    <row r="21" spans="1:2" ht="15.75" customHeight="1">
      <c r="B21" s="48" t="s">
        <v>63</v>
      </c>
    </row>
    <row r="22" spans="1:2" ht="15.75" customHeight="1">
      <c r="B22" s="48" t="s">
        <v>41</v>
      </c>
    </row>
    <row r="23" spans="1:2" ht="15.75" customHeight="1">
      <c r="B23" s="48" t="s">
        <v>627</v>
      </c>
    </row>
    <row r="24" spans="1:2" ht="15.75" customHeight="1">
      <c r="B24" s="48" t="s">
        <v>1758</v>
      </c>
    </row>
    <row r="25" spans="1:2" ht="12" customHeight="1"/>
    <row r="26" spans="1:2" ht="14.25" customHeight="1">
      <c r="A26" s="1274" t="s">
        <v>630</v>
      </c>
      <c r="B26" s="48" t="s">
        <v>618</v>
      </c>
    </row>
    <row r="27" spans="1:2" ht="10.5" customHeight="1"/>
    <row r="28" spans="1:2" ht="15.75" customHeight="1">
      <c r="A28" s="1274" t="s">
        <v>1594</v>
      </c>
      <c r="B28" s="48" t="s">
        <v>61</v>
      </c>
    </row>
    <row r="29" spans="1:2" ht="15.75" customHeight="1">
      <c r="B29" s="48" t="s">
        <v>44</v>
      </c>
    </row>
    <row r="30" spans="1:2" ht="15.75" customHeight="1">
      <c r="B30" s="48"/>
    </row>
    <row r="31" spans="1:2" ht="15.75" customHeight="1">
      <c r="A31" s="1274" t="s">
        <v>1456</v>
      </c>
      <c r="B31" s="48" t="s">
        <v>45</v>
      </c>
    </row>
    <row r="32" spans="1:2" ht="15.75" customHeight="1">
      <c r="A32" s="189"/>
      <c r="B32" s="48" t="s">
        <v>71</v>
      </c>
    </row>
    <row r="33" spans="1:5" ht="15.75" customHeight="1">
      <c r="A33" s="189"/>
      <c r="B33" s="48" t="s">
        <v>47</v>
      </c>
    </row>
    <row r="34" spans="1:5" ht="15.75" customHeight="1">
      <c r="A34" s="189"/>
      <c r="B34" s="9" t="s">
        <v>451</v>
      </c>
    </row>
    <row r="35" spans="1:5" ht="16.5" customHeight="1">
      <c r="A35" s="189"/>
      <c r="B35" s="9" t="s">
        <v>1452</v>
      </c>
    </row>
    <row r="36" spans="1:5" ht="8.25" customHeight="1">
      <c r="A36" s="189"/>
    </row>
    <row r="37" spans="1:5" ht="19.5" customHeight="1">
      <c r="A37" s="1274" t="s">
        <v>1743</v>
      </c>
      <c r="B37" s="9" t="s">
        <v>618</v>
      </c>
      <c r="E37" s="48"/>
    </row>
    <row r="38" spans="1:5" ht="19.5" customHeight="1">
      <c r="E38" s="48"/>
    </row>
    <row r="39" spans="1:5" ht="13.5" customHeight="1">
      <c r="A39" s="1274" t="s">
        <v>1431</v>
      </c>
      <c r="B39" s="9" t="s">
        <v>1454</v>
      </c>
      <c r="E39" s="48"/>
    </row>
    <row r="40" spans="1:5" ht="13.5" customHeight="1">
      <c r="B40" s="48" t="s">
        <v>48</v>
      </c>
      <c r="E40" s="48"/>
    </row>
    <row r="41" spans="1:5" ht="13.5" customHeight="1">
      <c r="B41" s="48" t="s">
        <v>49</v>
      </c>
      <c r="E41" s="48"/>
    </row>
    <row r="42" spans="1:5" ht="15" customHeight="1">
      <c r="B42" s="48" t="s">
        <v>50</v>
      </c>
      <c r="E42" s="48"/>
    </row>
    <row r="43" spans="1:5" ht="16.5" customHeight="1">
      <c r="B43" s="48" t="s">
        <v>51</v>
      </c>
      <c r="E43" s="48"/>
    </row>
    <row r="44" spans="1:5" ht="16.5" customHeight="1">
      <c r="B44" s="48" t="s">
        <v>620</v>
      </c>
      <c r="E44" s="48"/>
    </row>
    <row r="45" spans="1:5" ht="14.25" customHeight="1">
      <c r="B45" s="48" t="s">
        <v>1107</v>
      </c>
      <c r="E45" s="48"/>
    </row>
    <row r="46" spans="1:5" ht="16.5" customHeight="1">
      <c r="A46" s="189"/>
      <c r="B46" s="48" t="s">
        <v>625</v>
      </c>
      <c r="E46" s="48"/>
    </row>
    <row r="47" spans="1:5" ht="16.5" customHeight="1">
      <c r="B47" s="48" t="s">
        <v>626</v>
      </c>
    </row>
    <row r="48" spans="1:5" ht="15.75" customHeight="1">
      <c r="A48" s="189"/>
      <c r="B48" s="48" t="s">
        <v>61</v>
      </c>
    </row>
    <row r="49" spans="1:2" ht="15.75" customHeight="1">
      <c r="A49" s="189"/>
      <c r="B49" s="48" t="s">
        <v>44</v>
      </c>
    </row>
    <row r="50" spans="1:2" ht="7.5" customHeight="1"/>
    <row r="51" spans="1:2" ht="15" customHeight="1">
      <c r="A51" s="1274" t="s">
        <v>1457</v>
      </c>
      <c r="B51" s="7" t="s">
        <v>520</v>
      </c>
    </row>
    <row r="52" spans="1:2" ht="15.75" customHeight="1">
      <c r="B52" s="9" t="s">
        <v>521</v>
      </c>
    </row>
    <row r="53" spans="1:2" ht="6" customHeight="1"/>
    <row r="54" spans="1:2" ht="19.5" customHeight="1">
      <c r="A54" s="1274">
        <v>25</v>
      </c>
      <c r="B54" s="48" t="s">
        <v>1458</v>
      </c>
    </row>
    <row r="55" spans="1:2" ht="6" customHeight="1">
      <c r="B55" s="48"/>
    </row>
    <row r="56" spans="1:2" ht="20.25" customHeight="1">
      <c r="A56" s="1274" t="s">
        <v>77</v>
      </c>
      <c r="B56" s="9" t="s">
        <v>618</v>
      </c>
    </row>
    <row r="57" spans="1:2" ht="9" customHeight="1">
      <c r="A57" s="189"/>
    </row>
    <row r="58" spans="1:2" ht="15.75" customHeight="1">
      <c r="A58" s="1274" t="s">
        <v>1432</v>
      </c>
      <c r="B58" s="9" t="s">
        <v>61</v>
      </c>
    </row>
    <row r="59" spans="1:2" ht="18.75" customHeight="1">
      <c r="B59" s="9" t="s">
        <v>44</v>
      </c>
    </row>
    <row r="60" spans="1:2" ht="4.5" customHeight="1"/>
    <row r="61" spans="1:2" ht="18.75" customHeight="1">
      <c r="A61" s="1274" t="s">
        <v>1745</v>
      </c>
      <c r="B61" s="48" t="s">
        <v>155</v>
      </c>
    </row>
    <row r="62" spans="1:2" ht="18.75" customHeight="1">
      <c r="B62" s="9" t="s">
        <v>1604</v>
      </c>
    </row>
    <row r="63" spans="1:2" ht="15.75" customHeight="1">
      <c r="B63" s="9" t="s">
        <v>1605</v>
      </c>
    </row>
    <row r="64" spans="1:2" ht="15.75" customHeight="1">
      <c r="B64" s="9" t="s">
        <v>1607</v>
      </c>
    </row>
    <row r="65" spans="1:2" ht="7.5" customHeight="1"/>
    <row r="66" spans="1:2" ht="16.5" customHeight="1">
      <c r="A66" s="1274" t="s">
        <v>1433</v>
      </c>
      <c r="B66" s="18" t="s">
        <v>1602</v>
      </c>
    </row>
    <row r="67" spans="1:2" ht="17.25" customHeight="1">
      <c r="B67" s="18" t="s">
        <v>1603</v>
      </c>
    </row>
    <row r="68" spans="1:2" ht="15.75" customHeight="1">
      <c r="B68" s="188" t="s">
        <v>1606</v>
      </c>
    </row>
    <row r="69" spans="1:2" ht="15.75" customHeight="1"/>
    <row r="70" spans="1:2" ht="15.75" customHeight="1"/>
    <row r="71" spans="1:2" ht="20.25" customHeight="1">
      <c r="A71" s="189"/>
      <c r="B71" s="48"/>
    </row>
    <row r="72" spans="1:2" ht="17.25" customHeight="1">
      <c r="B72" s="48"/>
    </row>
    <row r="73" spans="1:2" ht="18.75" customHeight="1"/>
    <row r="74" spans="1:2">
      <c r="B74" s="48"/>
    </row>
    <row r="75" spans="1:2" ht="19.5" customHeight="1"/>
  </sheetData>
  <customSheetViews>
    <customSheetView guid="{45E423DD-7FD2-487F-8372-5798D7D06C15}" showPageBreaks="1" printArea="1" topLeftCell="A24">
      <selection activeCell="A30" sqref="A30"/>
      <pageMargins left="0.81" right="0.55118110236220474" top="0.98425196850393704" bottom="0.94488188976377963" header="0.51181102362204722" footer="0.43307086614173229"/>
      <pageSetup scale="98" orientation="portrait" r:id="rId1"/>
      <headerFooter alignWithMargins="0"/>
    </customSheetView>
    <customSheetView guid="{B297ACE3-C144-4411-A206-EE5C8D41CE1C}">
      <selection activeCell="H39" sqref="H39"/>
      <pageMargins left="0.81" right="0.55118110236220474" top="0.98425196850393704" bottom="0.94488188976377963" header="0.51181102362204722" footer="0.43307086614173229"/>
      <pageSetup orientation="portrait" r:id="rId2"/>
      <headerFooter alignWithMargins="0"/>
    </customSheetView>
    <customSheetView guid="{51F1D52B-5D55-4FCC-809B-9B4CC86C88B9}" topLeftCell="A24">
      <selection activeCell="A30" sqref="A30"/>
      <pageMargins left="0.81" right="0.55118110236220474" top="0.98425196850393704" bottom="0.94488188976377963" header="0.51181102362204722" footer="0.43307086614173229"/>
      <pageSetup scale="98" orientation="portrait" r:id="rId3"/>
      <headerFooter alignWithMargins="0"/>
    </customSheetView>
  </customSheetViews>
  <phoneticPr fontId="0" type="noConversion"/>
  <pageMargins left="0.83" right="0.55118110236220474" top="0.66" bottom="0.54" header="0.51181102362204722" footer="0.43307086614173229"/>
  <pageSetup scale="70" orientation="portrait" r:id="rId4"/>
  <headerFooter alignWithMargins="0"/>
  <ignoredErrors>
    <ignoredError sqref="A14 A16 A18" numberStoredAsText="1"/>
  </ignoredErrors>
  <drawing r:id="rId5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 codeName="Sheet155">
    <pageSetUpPr fitToPage="1"/>
  </sheetPr>
  <dimension ref="A1:C88"/>
  <sheetViews>
    <sheetView topLeftCell="A16" zoomScaleNormal="100" workbookViewId="0">
      <selection activeCell="G30" sqref="G30"/>
    </sheetView>
  </sheetViews>
  <sheetFormatPr defaultRowHeight="15"/>
  <cols>
    <col min="1" max="1" width="9.140625" style="1274"/>
    <col min="2" max="2" width="88.28515625" style="9" customWidth="1"/>
    <col min="3" max="3" width="1.140625" style="9" customWidth="1"/>
    <col min="4" max="4" width="9.5703125" style="9" customWidth="1"/>
    <col min="5" max="16384" width="9.140625" style="9"/>
  </cols>
  <sheetData>
    <row r="1" spans="1:2" ht="16.5" customHeight="1"/>
    <row r="2" spans="1:2" ht="19.5" customHeight="1"/>
    <row r="3" spans="1:2" ht="18">
      <c r="B3" s="49" t="s">
        <v>312</v>
      </c>
    </row>
    <row r="4" spans="1:2" ht="18">
      <c r="B4" s="49"/>
    </row>
    <row r="5" spans="1:2" ht="9" customHeight="1"/>
    <row r="6" spans="1:2">
      <c r="B6" s="8"/>
    </row>
    <row r="8" spans="1:2">
      <c r="B8" s="8"/>
    </row>
    <row r="11" spans="1:2" ht="11.25" customHeight="1"/>
    <row r="12" spans="1:2" ht="15.75" customHeight="1">
      <c r="A12" s="1274" t="s">
        <v>73</v>
      </c>
      <c r="B12" s="9" t="s">
        <v>618</v>
      </c>
    </row>
    <row r="13" spans="1:2" ht="10.5" customHeight="1"/>
    <row r="14" spans="1:2" ht="17.25" customHeight="1">
      <c r="A14" s="1274" t="s">
        <v>66</v>
      </c>
      <c r="B14" s="9" t="s">
        <v>61</v>
      </c>
    </row>
    <row r="15" spans="1:2" ht="15" customHeight="1">
      <c r="B15" s="9" t="s">
        <v>44</v>
      </c>
    </row>
    <row r="16" spans="1:2" ht="9" customHeight="1"/>
    <row r="17" spans="1:2" ht="15.75" customHeight="1">
      <c r="A17" s="1274" t="s">
        <v>67</v>
      </c>
      <c r="B17" s="48" t="s">
        <v>68</v>
      </c>
    </row>
    <row r="18" spans="1:2" ht="14.25" customHeight="1">
      <c r="B18" s="48" t="s">
        <v>69</v>
      </c>
    </row>
    <row r="19" spans="1:2" ht="8.25" customHeight="1"/>
    <row r="20" spans="1:2" ht="15" customHeight="1">
      <c r="A20" s="1274" t="s">
        <v>617</v>
      </c>
      <c r="B20" s="48" t="s">
        <v>618</v>
      </c>
    </row>
    <row r="21" spans="1:2" ht="15" customHeight="1">
      <c r="B21" s="48"/>
    </row>
    <row r="22" spans="1:2" ht="15.75" customHeight="1">
      <c r="A22" s="189">
        <v>10</v>
      </c>
      <c r="B22" s="9" t="s">
        <v>450</v>
      </c>
    </row>
    <row r="23" spans="1:2" ht="15.75" customHeight="1">
      <c r="B23" s="48" t="s">
        <v>54</v>
      </c>
    </row>
    <row r="24" spans="1:2" ht="15.75" customHeight="1">
      <c r="B24" s="48" t="s">
        <v>41</v>
      </c>
    </row>
    <row r="25" spans="1:2" ht="15.75" customHeight="1">
      <c r="B25" s="48" t="s">
        <v>627</v>
      </c>
    </row>
    <row r="26" spans="1:2" ht="15.75" customHeight="1">
      <c r="B26" s="48" t="s">
        <v>1759</v>
      </c>
    </row>
    <row r="27" spans="1:2" ht="18" customHeight="1">
      <c r="B27" s="48" t="s">
        <v>61</v>
      </c>
    </row>
    <row r="28" spans="1:2" ht="15.75" customHeight="1">
      <c r="B28" s="48" t="s">
        <v>44</v>
      </c>
    </row>
    <row r="29" spans="1:2" ht="12" customHeight="1">
      <c r="B29" s="48"/>
    </row>
    <row r="30" spans="1:2" ht="15.75" customHeight="1">
      <c r="A30" s="1274" t="s">
        <v>70</v>
      </c>
      <c r="B30" s="48" t="s">
        <v>45</v>
      </c>
    </row>
    <row r="31" spans="1:2" ht="15.75" customHeight="1">
      <c r="B31" s="48" t="s">
        <v>88</v>
      </c>
    </row>
    <row r="32" spans="1:2" ht="15.75" customHeight="1">
      <c r="B32" s="48" t="s">
        <v>47</v>
      </c>
    </row>
    <row r="33" spans="1:2" ht="15.75" customHeight="1">
      <c r="B33" s="48" t="s">
        <v>451</v>
      </c>
    </row>
    <row r="34" spans="1:2" ht="15.75" customHeight="1">
      <c r="B34" s="48" t="s">
        <v>1452</v>
      </c>
    </row>
    <row r="35" spans="1:2" ht="8.25" customHeight="1">
      <c r="B35" s="48"/>
    </row>
    <row r="36" spans="1:2" ht="15.75" customHeight="1">
      <c r="A36" s="1274" t="s">
        <v>1608</v>
      </c>
      <c r="B36" s="48" t="s">
        <v>618</v>
      </c>
    </row>
    <row r="37" spans="1:2" ht="15.75" customHeight="1">
      <c r="B37" s="48" t="s">
        <v>61</v>
      </c>
    </row>
    <row r="38" spans="1:2" ht="15.75" customHeight="1">
      <c r="B38" s="48" t="s">
        <v>44</v>
      </c>
    </row>
    <row r="39" spans="1:2" ht="9.75" customHeight="1">
      <c r="B39" s="48"/>
    </row>
    <row r="40" spans="1:2" ht="15.75" customHeight="1">
      <c r="A40" s="1274" t="s">
        <v>1431</v>
      </c>
      <c r="B40" s="48" t="s">
        <v>1459</v>
      </c>
    </row>
    <row r="41" spans="1:2" ht="15.75" customHeight="1">
      <c r="B41" s="48" t="s">
        <v>48</v>
      </c>
    </row>
    <row r="42" spans="1:2" ht="15.75" customHeight="1">
      <c r="A42" s="189"/>
      <c r="B42" s="48" t="s">
        <v>49</v>
      </c>
    </row>
    <row r="43" spans="1:2" ht="15.75" customHeight="1">
      <c r="B43" s="48" t="s">
        <v>50</v>
      </c>
    </row>
    <row r="44" spans="1:2" ht="15.75" customHeight="1">
      <c r="B44" s="48" t="s">
        <v>51</v>
      </c>
    </row>
    <row r="45" spans="1:2" ht="15.75" customHeight="1">
      <c r="B45" s="48" t="s">
        <v>620</v>
      </c>
    </row>
    <row r="46" spans="1:2" ht="9" customHeight="1">
      <c r="B46" s="48"/>
    </row>
    <row r="47" spans="1:2" ht="15.75" customHeight="1">
      <c r="A47" s="1274" t="s">
        <v>455</v>
      </c>
      <c r="B47" s="48" t="s">
        <v>520</v>
      </c>
    </row>
    <row r="48" spans="1:2" ht="15.75" customHeight="1">
      <c r="B48" s="9" t="s">
        <v>521</v>
      </c>
    </row>
    <row r="49" spans="1:2" ht="6" customHeight="1">
      <c r="B49" s="48"/>
    </row>
    <row r="50" spans="1:2" ht="15.75" customHeight="1">
      <c r="A50" s="1274" t="s">
        <v>1457</v>
      </c>
      <c r="B50" s="48" t="s">
        <v>618</v>
      </c>
    </row>
    <row r="51" spans="1:2" ht="6" customHeight="1"/>
    <row r="52" spans="1:2" ht="14.25" customHeight="1">
      <c r="A52" s="1274" t="s">
        <v>1437</v>
      </c>
      <c r="B52" s="9" t="s">
        <v>61</v>
      </c>
    </row>
    <row r="53" spans="1:2" ht="15.75" customHeight="1">
      <c r="B53" s="9" t="s">
        <v>44</v>
      </c>
    </row>
    <row r="54" spans="1:2" ht="8.25" customHeight="1"/>
    <row r="55" spans="1:2" ht="15.75" customHeight="1">
      <c r="A55" s="1274" t="s">
        <v>1432</v>
      </c>
      <c r="B55" s="48" t="s">
        <v>1760</v>
      </c>
    </row>
    <row r="56" spans="1:2" ht="3.75" customHeight="1"/>
    <row r="57" spans="1:2" ht="15.75" customHeight="1">
      <c r="A57" s="1274" t="s">
        <v>1745</v>
      </c>
      <c r="B57" s="48" t="s">
        <v>618</v>
      </c>
    </row>
    <row r="58" spans="1:2" ht="9" customHeight="1">
      <c r="B58" s="48"/>
    </row>
    <row r="59" spans="1:2" ht="15.75" customHeight="1">
      <c r="A59" s="1274" t="s">
        <v>1433</v>
      </c>
      <c r="B59" s="9" t="s">
        <v>156</v>
      </c>
    </row>
    <row r="60" spans="1:2" ht="15.75" customHeight="1">
      <c r="B60" s="9" t="s">
        <v>72</v>
      </c>
    </row>
    <row r="61" spans="1:2">
      <c r="A61" s="189"/>
      <c r="B61" s="9" t="s">
        <v>61</v>
      </c>
    </row>
    <row r="62" spans="1:2">
      <c r="B62" s="9" t="s">
        <v>44</v>
      </c>
    </row>
    <row r="63" spans="1:2" ht="21" customHeight="1">
      <c r="A63" s="189"/>
      <c r="B63" s="48"/>
    </row>
    <row r="64" spans="1:2">
      <c r="B64" s="48"/>
    </row>
    <row r="65" spans="1:3" ht="16.5" customHeight="1">
      <c r="A65" s="189"/>
      <c r="B65" s="48"/>
    </row>
    <row r="66" spans="1:3">
      <c r="B66" s="48"/>
    </row>
    <row r="67" spans="1:3">
      <c r="A67" s="189"/>
      <c r="B67" s="48"/>
    </row>
    <row r="68" spans="1:3" ht="18" customHeight="1">
      <c r="B68" s="48"/>
    </row>
    <row r="69" spans="1:3" ht="14.25" customHeight="1">
      <c r="A69" s="189"/>
      <c r="B69" s="48"/>
    </row>
    <row r="70" spans="1:3" ht="18.75" customHeight="1">
      <c r="B70" s="48"/>
    </row>
    <row r="71" spans="1:3" ht="15" customHeight="1">
      <c r="A71" s="189"/>
      <c r="B71" s="48"/>
      <c r="C71" s="48" t="s">
        <v>310</v>
      </c>
    </row>
    <row r="72" spans="1:3" ht="17.25" customHeight="1">
      <c r="B72" s="48"/>
    </row>
    <row r="73" spans="1:3" ht="20.25" customHeight="1">
      <c r="A73" s="189"/>
      <c r="B73" s="48"/>
    </row>
    <row r="74" spans="1:3" ht="15.75" customHeight="1">
      <c r="B74" s="48"/>
    </row>
    <row r="75" spans="1:3" ht="18.75" customHeight="1">
      <c r="B75" s="48"/>
    </row>
    <row r="76" spans="1:3" ht="19.5" customHeight="1">
      <c r="B76" s="48"/>
    </row>
    <row r="77" spans="1:3" ht="15" customHeight="1"/>
    <row r="78" spans="1:3" ht="18" customHeight="1"/>
    <row r="79" spans="1:3" ht="12.75" customHeight="1"/>
    <row r="80" spans="1:3" ht="12.75" customHeight="1"/>
    <row r="81" spans="2:2" ht="12.75" customHeight="1"/>
    <row r="82" spans="2:2" ht="12.75" customHeight="1"/>
    <row r="83" spans="2:2" ht="12.75" customHeight="1"/>
    <row r="84" spans="2:2" ht="12.75" customHeight="1">
      <c r="B84" s="48"/>
    </row>
    <row r="85" spans="2:2">
      <c r="B85" s="48"/>
    </row>
    <row r="86" spans="2:2">
      <c r="B86" s="48"/>
    </row>
    <row r="87" spans="2:2">
      <c r="B87" s="48"/>
    </row>
    <row r="88" spans="2:2">
      <c r="B88" s="48"/>
    </row>
  </sheetData>
  <customSheetViews>
    <customSheetView guid="{45E423DD-7FD2-487F-8372-5798D7D06C15}" showPageBreaks="1" printArea="1" topLeftCell="A13">
      <selection activeCell="A21" sqref="A21"/>
      <pageMargins left="0.96" right="0.79" top="1" bottom="1" header="0.5" footer="0.5"/>
      <pageSetup scale="89" orientation="portrait" r:id="rId1"/>
      <headerFooter alignWithMargins="0"/>
    </customSheetView>
    <customSheetView guid="{B297ACE3-C144-4411-A206-EE5C8D41CE1C}" topLeftCell="A2">
      <selection activeCell="H39" sqref="H39"/>
      <pageMargins left="0.96" right="0.79" top="1" bottom="1" header="0.5" footer="0.5"/>
      <pageSetup scale="95" orientation="portrait" r:id="rId2"/>
      <headerFooter alignWithMargins="0"/>
    </customSheetView>
    <customSheetView guid="{51F1D52B-5D55-4FCC-809B-9B4CC86C88B9}" topLeftCell="A13">
      <selection activeCell="A21" sqref="A21"/>
      <pageMargins left="0.96" right="0.79" top="1" bottom="1" header="0.5" footer="0.5"/>
      <pageSetup scale="89" orientation="portrait" r:id="rId3"/>
      <headerFooter alignWithMargins="0"/>
    </customSheetView>
  </customSheetViews>
  <phoneticPr fontId="0" type="noConversion"/>
  <pageMargins left="0.83" right="0.67" top="0.79" bottom="0.98425196850393704" header="0.51181102362204722" footer="0.51181102362204722"/>
  <pageSetup scale="79" orientation="portrait" r:id="rId4"/>
  <headerFooter alignWithMargins="0"/>
  <ignoredErrors>
    <ignoredError sqref="A11:A12 A23:A27 A28 A47:A50 A52:A59 A30:A40 A14 A18 A17 A19:A20" numberStoredAsText="1"/>
  </ignoredErrors>
  <drawing r:id="rId5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 codeName="Sheet156">
    <pageSetUpPr fitToPage="1"/>
  </sheetPr>
  <dimension ref="A1:E62"/>
  <sheetViews>
    <sheetView zoomScaleNormal="100" workbookViewId="0">
      <selection activeCell="A3" sqref="A3"/>
    </sheetView>
  </sheetViews>
  <sheetFormatPr defaultRowHeight="12" customHeight="1"/>
  <cols>
    <col min="1" max="1" width="9.140625" style="189"/>
    <col min="2" max="2" width="85.85546875" style="9" customWidth="1"/>
    <col min="3" max="16384" width="9.140625" style="9"/>
  </cols>
  <sheetData>
    <row r="1" spans="1:2" ht="18.75" customHeight="1"/>
    <row r="3" spans="1:2" ht="15" customHeight="1">
      <c r="B3" s="49" t="s">
        <v>312</v>
      </c>
    </row>
    <row r="4" spans="1:2" ht="15.75" customHeight="1">
      <c r="B4" s="1067"/>
    </row>
    <row r="5" spans="1:2" ht="9.75" customHeight="1"/>
    <row r="7" spans="1:2" ht="12" customHeight="1">
      <c r="B7" s="8"/>
    </row>
    <row r="8" spans="1:2" ht="12" customHeight="1">
      <c r="B8" s="8"/>
    </row>
    <row r="9" spans="1:2" ht="15.75" customHeight="1"/>
    <row r="11" spans="1:2" ht="19.5" customHeight="1">
      <c r="A11" s="189" t="s">
        <v>42</v>
      </c>
      <c r="B11" s="48" t="s">
        <v>68</v>
      </c>
    </row>
    <row r="12" spans="1:2" ht="15.75" customHeight="1">
      <c r="B12" s="48" t="s">
        <v>69</v>
      </c>
    </row>
    <row r="13" spans="1:2" ht="9" customHeight="1">
      <c r="B13" s="48"/>
    </row>
    <row r="14" spans="1:2" ht="15" customHeight="1">
      <c r="A14" s="189" t="s">
        <v>67</v>
      </c>
      <c r="B14" s="48" t="s">
        <v>618</v>
      </c>
    </row>
    <row r="15" spans="1:2" ht="10.5" customHeight="1"/>
    <row r="16" spans="1:2" ht="15" customHeight="1">
      <c r="A16" s="189" t="s">
        <v>40</v>
      </c>
      <c r="B16" s="48" t="s">
        <v>61</v>
      </c>
    </row>
    <row r="17" spans="1:5" ht="16.5" customHeight="1">
      <c r="B17" s="48" t="s">
        <v>44</v>
      </c>
    </row>
    <row r="18" spans="1:5" ht="9.75" customHeight="1">
      <c r="B18" s="48"/>
    </row>
    <row r="19" spans="1:5" ht="15.75" customHeight="1">
      <c r="A19" s="1274" t="s">
        <v>64</v>
      </c>
      <c r="B19" s="9" t="s">
        <v>450</v>
      </c>
    </row>
    <row r="20" spans="1:5" ht="15.75" customHeight="1">
      <c r="B20" s="48" t="s">
        <v>54</v>
      </c>
    </row>
    <row r="21" spans="1:5" ht="15.75" customHeight="1">
      <c r="B21" s="48" t="s">
        <v>41</v>
      </c>
    </row>
    <row r="22" spans="1:5" ht="15.75" customHeight="1">
      <c r="B22" s="48" t="s">
        <v>627</v>
      </c>
    </row>
    <row r="23" spans="1:5" ht="15.75" customHeight="1">
      <c r="B23" s="48" t="s">
        <v>1762</v>
      </c>
    </row>
    <row r="24" spans="1:5" ht="4.5" customHeight="1">
      <c r="B24" s="48"/>
    </row>
    <row r="25" spans="1:5" ht="15.75" customHeight="1">
      <c r="A25" s="189" t="s">
        <v>454</v>
      </c>
      <c r="B25" s="9" t="s">
        <v>629</v>
      </c>
    </row>
    <row r="26" spans="1:5" ht="4.5" customHeight="1"/>
    <row r="27" spans="1:5" ht="16.5" customHeight="1">
      <c r="A27" s="1274" t="s">
        <v>1594</v>
      </c>
      <c r="B27" s="9" t="s">
        <v>618</v>
      </c>
    </row>
    <row r="28" spans="1:5" ht="12" customHeight="1">
      <c r="A28" s="1274"/>
    </row>
    <row r="29" spans="1:5" ht="19.5" customHeight="1">
      <c r="A29" s="1274" t="s">
        <v>1610</v>
      </c>
      <c r="B29" s="48" t="s">
        <v>61</v>
      </c>
    </row>
    <row r="30" spans="1:5" ht="15.75" customHeight="1">
      <c r="A30" s="1274"/>
      <c r="B30" s="48" t="s">
        <v>44</v>
      </c>
    </row>
    <row r="31" spans="1:5" ht="9" customHeight="1">
      <c r="A31" s="1274"/>
    </row>
    <row r="32" spans="1:5" ht="18" customHeight="1">
      <c r="A32" s="1274" t="s">
        <v>1608</v>
      </c>
      <c r="B32" s="48" t="s">
        <v>45</v>
      </c>
      <c r="E32" s="48"/>
    </row>
    <row r="33" spans="1:5" ht="18" customHeight="1">
      <c r="B33" s="48" t="s">
        <v>71</v>
      </c>
      <c r="E33" s="48"/>
    </row>
    <row r="34" spans="1:5" ht="18" customHeight="1">
      <c r="B34" s="48" t="s">
        <v>47</v>
      </c>
      <c r="E34" s="48"/>
    </row>
    <row r="35" spans="1:5" ht="18" customHeight="1">
      <c r="B35" s="48" t="s">
        <v>451</v>
      </c>
      <c r="E35" s="48"/>
    </row>
    <row r="36" spans="1:5" ht="15.75" customHeight="1">
      <c r="B36" s="9" t="s">
        <v>1452</v>
      </c>
      <c r="E36" s="48"/>
    </row>
    <row r="37" spans="1:5" ht="11.25" customHeight="1">
      <c r="E37" s="48"/>
    </row>
    <row r="38" spans="1:5" ht="15.75" customHeight="1">
      <c r="A38" s="1274">
        <v>20</v>
      </c>
      <c r="B38" s="48" t="s">
        <v>1454</v>
      </c>
    </row>
    <row r="39" spans="1:5" ht="15.75" customHeight="1">
      <c r="A39" s="1274"/>
      <c r="B39" s="48" t="s">
        <v>48</v>
      </c>
    </row>
    <row r="40" spans="1:5" ht="18" customHeight="1">
      <c r="A40" s="1274"/>
      <c r="B40" s="48" t="s">
        <v>49</v>
      </c>
    </row>
    <row r="41" spans="1:5" ht="15.75" customHeight="1">
      <c r="A41" s="1274"/>
      <c r="B41" s="48" t="s">
        <v>50</v>
      </c>
    </row>
    <row r="42" spans="1:5" ht="20.25" customHeight="1">
      <c r="A42" s="1274"/>
      <c r="B42" s="48" t="s">
        <v>51</v>
      </c>
    </row>
    <row r="43" spans="1:5" ht="17.25" customHeight="1">
      <c r="A43" s="1274"/>
      <c r="B43" s="48" t="s">
        <v>620</v>
      </c>
    </row>
    <row r="44" spans="1:5" ht="17.25" customHeight="1">
      <c r="A44" s="1274"/>
      <c r="B44" s="48" t="s">
        <v>618</v>
      </c>
    </row>
    <row r="45" spans="1:5" ht="15.75" customHeight="1">
      <c r="A45" s="1274"/>
    </row>
    <row r="46" spans="1:5" ht="15.75" customHeight="1">
      <c r="A46" s="1274" t="s">
        <v>1609</v>
      </c>
      <c r="B46" s="314" t="s">
        <v>61</v>
      </c>
    </row>
    <row r="47" spans="1:5" ht="16.5" customHeight="1">
      <c r="A47" s="1274"/>
      <c r="B47" s="314" t="s">
        <v>44</v>
      </c>
    </row>
    <row r="48" spans="1:5" ht="8.25" customHeight="1">
      <c r="A48" s="1274"/>
    </row>
    <row r="49" spans="1:5" ht="15.75" customHeight="1">
      <c r="A49" s="1275">
        <v>25</v>
      </c>
      <c r="B49" s="48" t="s">
        <v>1761</v>
      </c>
    </row>
    <row r="50" spans="1:5" ht="16.5" customHeight="1">
      <c r="A50" s="1274"/>
      <c r="B50" s="48" t="s">
        <v>520</v>
      </c>
    </row>
    <row r="51" spans="1:5" ht="18" customHeight="1">
      <c r="A51" s="1274"/>
      <c r="B51" s="48" t="s">
        <v>521</v>
      </c>
    </row>
    <row r="52" spans="1:5" ht="9" customHeight="1">
      <c r="A52" s="1274"/>
    </row>
    <row r="53" spans="1:5" ht="15.75" customHeight="1">
      <c r="A53" s="1274">
        <v>27</v>
      </c>
      <c r="B53" s="48" t="s">
        <v>453</v>
      </c>
    </row>
    <row r="54" spans="1:5" ht="19.5" customHeight="1">
      <c r="B54" s="48" t="s">
        <v>456</v>
      </c>
    </row>
    <row r="55" spans="1:5" ht="16.5" customHeight="1">
      <c r="A55" s="1275"/>
      <c r="B55" s="48" t="s">
        <v>618</v>
      </c>
    </row>
    <row r="56" spans="1:5" ht="7.5" customHeight="1">
      <c r="A56" s="1275"/>
      <c r="B56" s="48"/>
    </row>
    <row r="57" spans="1:5" ht="17.25" customHeight="1">
      <c r="A57" s="1275" t="s">
        <v>1757</v>
      </c>
      <c r="B57" s="314" t="s">
        <v>61</v>
      </c>
    </row>
    <row r="58" spans="1:5" ht="15" customHeight="1">
      <c r="B58" s="314" t="s">
        <v>44</v>
      </c>
    </row>
    <row r="59" spans="1:5" ht="17.25" customHeight="1"/>
    <row r="60" spans="1:5" ht="12" customHeight="1">
      <c r="B60" s="48"/>
    </row>
    <row r="61" spans="1:5" ht="15" customHeight="1">
      <c r="B61" s="48"/>
      <c r="E61" s="48"/>
    </row>
    <row r="62" spans="1:5" ht="18" customHeight="1">
      <c r="A62" s="1274"/>
      <c r="B62" s="48"/>
    </row>
  </sheetData>
  <customSheetViews>
    <customSheetView guid="{45E423DD-7FD2-487F-8372-5798D7D06C15}" showPageBreaks="1" printArea="1">
      <selection activeCell="A3" sqref="A3"/>
      <pageMargins left="1.21" right="0.75" top="1" bottom="1" header="0.5" footer="0.5"/>
      <pageSetup orientation="portrait" r:id="rId1"/>
      <headerFooter alignWithMargins="0"/>
    </customSheetView>
    <customSheetView guid="{B297ACE3-C144-4411-A206-EE5C8D41CE1C}">
      <selection activeCell="H39" sqref="H39"/>
      <pageMargins left="1.21" right="0.75" top="1" bottom="1" header="0.5" footer="0.5"/>
      <pageSetup orientation="portrait" r:id="rId2"/>
      <headerFooter alignWithMargins="0"/>
    </customSheetView>
    <customSheetView guid="{51F1D52B-5D55-4FCC-809B-9B4CC86C88B9}">
      <selection activeCell="A3" sqref="A3"/>
      <pageMargins left="1.21" right="0.75" top="1" bottom="1" header="0.5" footer="0.5"/>
      <pageSetup orientation="portrait" r:id="rId3"/>
      <headerFooter alignWithMargins="0"/>
    </customSheetView>
  </customSheetViews>
  <phoneticPr fontId="0" type="noConversion"/>
  <pageMargins left="0.72" right="0.64" top="0.44" bottom="0.73" header="0.3" footer="0.34"/>
  <pageSetup scale="83" orientation="portrait" r:id="rId4"/>
  <headerFooter alignWithMargins="0"/>
  <drawing r:id="rId5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 codeName="Sheet157">
    <pageSetUpPr fitToPage="1"/>
  </sheetPr>
  <dimension ref="A1:G74"/>
  <sheetViews>
    <sheetView zoomScaleNormal="100" workbookViewId="0">
      <selection activeCell="B12" sqref="B12"/>
    </sheetView>
  </sheetViews>
  <sheetFormatPr defaultRowHeight="9.75" customHeight="1"/>
  <cols>
    <col min="1" max="1" width="9.140625" style="189"/>
    <col min="2" max="2" width="90.28515625" style="9" customWidth="1"/>
    <col min="3" max="3" width="6.5703125" style="9" customWidth="1"/>
    <col min="4" max="16384" width="9.140625" style="9"/>
  </cols>
  <sheetData>
    <row r="1" spans="1:2" ht="18" customHeight="1"/>
    <row r="2" spans="1:2" ht="6" customHeight="1"/>
    <row r="3" spans="1:2" ht="18.75" customHeight="1">
      <c r="B3" s="476" t="s">
        <v>312</v>
      </c>
    </row>
    <row r="4" spans="1:2" ht="18.75" customHeight="1">
      <c r="B4" s="476"/>
    </row>
    <row r="6" spans="1:2" ht="5.25" customHeight="1"/>
    <row r="7" spans="1:2" ht="9.75" customHeight="1">
      <c r="B7" s="8"/>
    </row>
    <row r="8" spans="1:2" ht="15.75" customHeight="1">
      <c r="B8" s="8"/>
    </row>
    <row r="9" spans="1:2" ht="16.5" customHeight="1"/>
    <row r="10" spans="1:2" ht="16.5" customHeight="1">
      <c r="B10" s="48"/>
    </row>
    <row r="11" spans="1:2" ht="11.25" customHeight="1"/>
    <row r="12" spans="1:2" ht="19.5" customHeight="1">
      <c r="A12" s="1274" t="s">
        <v>56</v>
      </c>
      <c r="B12" s="48" t="s">
        <v>538</v>
      </c>
    </row>
    <row r="13" spans="1:2" ht="17.25" customHeight="1">
      <c r="A13" s="1274"/>
      <c r="B13" s="48" t="s">
        <v>449</v>
      </c>
    </row>
    <row r="14" spans="1:2" ht="2.25" customHeight="1">
      <c r="A14" s="1274"/>
    </row>
    <row r="15" spans="1:2" ht="18" customHeight="1">
      <c r="A15" s="1274" t="s">
        <v>53</v>
      </c>
      <c r="B15" s="9" t="s">
        <v>618</v>
      </c>
    </row>
    <row r="16" spans="1:2" ht="7.5" customHeight="1">
      <c r="A16" s="1274"/>
    </row>
    <row r="17" spans="1:7" ht="18.75" customHeight="1">
      <c r="A17" s="1274" t="s">
        <v>42</v>
      </c>
      <c r="B17" s="48" t="s">
        <v>68</v>
      </c>
    </row>
    <row r="18" spans="1:7" ht="16.5" customHeight="1">
      <c r="A18" s="1274"/>
      <c r="B18" s="48" t="s">
        <v>1763</v>
      </c>
    </row>
    <row r="19" spans="1:7" ht="4.5" customHeight="1">
      <c r="A19" s="1274"/>
    </row>
    <row r="20" spans="1:7" ht="13.5" customHeight="1">
      <c r="A20" s="1274" t="s">
        <v>67</v>
      </c>
      <c r="B20" s="9" t="s">
        <v>61</v>
      </c>
    </row>
    <row r="21" spans="1:7" ht="15.75" customHeight="1">
      <c r="A21" s="1274"/>
      <c r="B21" s="9" t="s">
        <v>44</v>
      </c>
      <c r="G21" s="48"/>
    </row>
    <row r="22" spans="1:7" ht="8.25" customHeight="1">
      <c r="A22" s="1274"/>
      <c r="G22" s="48"/>
    </row>
    <row r="23" spans="1:7" ht="15.75" customHeight="1">
      <c r="A23" s="1274">
        <v>10</v>
      </c>
      <c r="B23" s="9" t="s">
        <v>450</v>
      </c>
      <c r="G23" s="48"/>
    </row>
    <row r="24" spans="1:7" ht="15.75" customHeight="1">
      <c r="A24" s="1274"/>
      <c r="B24" s="48" t="s">
        <v>54</v>
      </c>
    </row>
    <row r="25" spans="1:7" ht="15.75" customHeight="1">
      <c r="A25" s="1274"/>
      <c r="B25" s="48" t="s">
        <v>41</v>
      </c>
    </row>
    <row r="26" spans="1:7" ht="15.75" customHeight="1">
      <c r="A26" s="1274"/>
      <c r="B26" s="48" t="s">
        <v>627</v>
      </c>
    </row>
    <row r="27" spans="1:7" ht="15.75" customHeight="1">
      <c r="A27" s="1274"/>
      <c r="B27" s="48" t="s">
        <v>1764</v>
      </c>
    </row>
    <row r="28" spans="1:7" ht="9.75" customHeight="1">
      <c r="A28" s="1274"/>
    </row>
    <row r="29" spans="1:7" ht="14.25" customHeight="1">
      <c r="A29" s="1274" t="s">
        <v>454</v>
      </c>
      <c r="B29" s="9" t="s">
        <v>618</v>
      </c>
    </row>
    <row r="30" spans="1:7" ht="10.5" customHeight="1">
      <c r="A30" s="1274"/>
    </row>
    <row r="31" spans="1:7" ht="15.75" customHeight="1">
      <c r="A31" s="1274" t="s">
        <v>630</v>
      </c>
      <c r="B31" s="9" t="s">
        <v>61</v>
      </c>
      <c r="C31" s="48"/>
    </row>
    <row r="32" spans="1:7" ht="15.75" customHeight="1">
      <c r="A32" s="1274"/>
      <c r="B32" s="9" t="s">
        <v>44</v>
      </c>
    </row>
    <row r="33" spans="1:7" ht="7.5" customHeight="1">
      <c r="A33" s="1274"/>
    </row>
    <row r="34" spans="1:7" ht="15.75" customHeight="1">
      <c r="A34" s="1274" t="s">
        <v>70</v>
      </c>
      <c r="B34" s="48" t="s">
        <v>45</v>
      </c>
    </row>
    <row r="35" spans="1:7" ht="15.75" customHeight="1">
      <c r="A35" s="1274"/>
      <c r="B35" s="48" t="s">
        <v>71</v>
      </c>
    </row>
    <row r="36" spans="1:7" ht="15.75" customHeight="1">
      <c r="A36" s="1274"/>
      <c r="B36" s="48" t="s">
        <v>47</v>
      </c>
    </row>
    <row r="37" spans="1:7" ht="15.75" customHeight="1">
      <c r="A37" s="1274"/>
      <c r="B37" s="9" t="s">
        <v>451</v>
      </c>
    </row>
    <row r="38" spans="1:7" ht="15.75" customHeight="1">
      <c r="A38" s="1274"/>
      <c r="B38" s="9" t="s">
        <v>1452</v>
      </c>
    </row>
    <row r="39" spans="1:7" ht="14.25" customHeight="1">
      <c r="A39" s="1274"/>
      <c r="B39" s="48" t="s">
        <v>74</v>
      </c>
    </row>
    <row r="40" spans="1:7" ht="15.75" customHeight="1">
      <c r="B40" s="48" t="s">
        <v>75</v>
      </c>
    </row>
    <row r="41" spans="1:7" ht="11.25" customHeight="1">
      <c r="B41" s="48"/>
    </row>
    <row r="42" spans="1:7" ht="15" customHeight="1">
      <c r="A42" s="1274" t="s">
        <v>631</v>
      </c>
      <c r="B42" s="9" t="s">
        <v>618</v>
      </c>
    </row>
    <row r="43" spans="1:7" ht="11.25" customHeight="1">
      <c r="B43" s="48"/>
    </row>
    <row r="44" spans="1:7" ht="14.25" customHeight="1">
      <c r="A44" s="189" t="s">
        <v>1743</v>
      </c>
      <c r="B44" s="9" t="s">
        <v>61</v>
      </c>
    </row>
    <row r="45" spans="1:7" ht="17.25" customHeight="1">
      <c r="B45" s="9" t="s">
        <v>44</v>
      </c>
    </row>
    <row r="46" spans="1:7" ht="6" customHeight="1"/>
    <row r="47" spans="1:7" ht="15.75" customHeight="1">
      <c r="A47" s="1274" t="s">
        <v>455</v>
      </c>
      <c r="B47" s="9" t="s">
        <v>1454</v>
      </c>
    </row>
    <row r="48" spans="1:7" ht="15.75" customHeight="1">
      <c r="A48" s="1274"/>
      <c r="B48" s="9" t="s">
        <v>48</v>
      </c>
      <c r="G48" s="48"/>
    </row>
    <row r="49" spans="1:7" ht="18" customHeight="1">
      <c r="A49" s="1274"/>
      <c r="B49" s="9" t="s">
        <v>49</v>
      </c>
      <c r="G49" s="48"/>
    </row>
    <row r="50" spans="1:7" ht="14.25" customHeight="1">
      <c r="A50" s="1274"/>
      <c r="B50" s="48" t="s">
        <v>50</v>
      </c>
      <c r="E50" s="48"/>
      <c r="G50" s="48"/>
    </row>
    <row r="51" spans="1:7" ht="15.75" customHeight="1">
      <c r="B51" s="48" t="s">
        <v>51</v>
      </c>
      <c r="G51" s="48"/>
    </row>
    <row r="52" spans="1:7" ht="15.75" customHeight="1">
      <c r="A52" s="1274"/>
      <c r="B52" s="48" t="s">
        <v>620</v>
      </c>
    </row>
    <row r="53" spans="1:7" ht="15.75" customHeight="1">
      <c r="A53" s="1274"/>
      <c r="B53" s="48" t="s">
        <v>624</v>
      </c>
    </row>
    <row r="54" spans="1:7" ht="15.75" customHeight="1">
      <c r="A54" s="1274"/>
      <c r="B54" s="48" t="s">
        <v>625</v>
      </c>
    </row>
    <row r="55" spans="1:7" ht="15.75" customHeight="1">
      <c r="A55" s="1274"/>
      <c r="B55" s="48" t="s">
        <v>626</v>
      </c>
    </row>
    <row r="56" spans="1:7" ht="15.75" customHeight="1">
      <c r="A56" s="1274"/>
      <c r="B56" s="48" t="s">
        <v>520</v>
      </c>
    </row>
    <row r="57" spans="1:7" ht="15.75" customHeight="1">
      <c r="A57" s="1274"/>
      <c r="B57" s="48" t="s">
        <v>521</v>
      </c>
    </row>
    <row r="58" spans="1:7" ht="9.75" customHeight="1">
      <c r="A58" s="1274"/>
    </row>
    <row r="59" spans="1:7" ht="15.75" customHeight="1">
      <c r="A59" s="1274">
        <v>25</v>
      </c>
      <c r="B59" s="48" t="s">
        <v>1765</v>
      </c>
    </row>
    <row r="60" spans="1:7" ht="15" customHeight="1">
      <c r="A60" s="1274"/>
      <c r="B60" s="48" t="s">
        <v>618</v>
      </c>
    </row>
    <row r="61" spans="1:7" ht="6" customHeight="1">
      <c r="A61" s="1274"/>
      <c r="B61" s="48"/>
    </row>
    <row r="62" spans="1:7" ht="15.75" customHeight="1">
      <c r="A62" s="1274" t="s">
        <v>77</v>
      </c>
      <c r="B62" s="9" t="s">
        <v>61</v>
      </c>
    </row>
    <row r="63" spans="1:7" ht="15.75" customHeight="1">
      <c r="A63" s="1274"/>
      <c r="B63" s="9" t="s">
        <v>44</v>
      </c>
    </row>
    <row r="64" spans="1:7" ht="19.5" customHeight="1">
      <c r="A64" s="1274" t="s">
        <v>1749</v>
      </c>
      <c r="B64" s="48" t="s">
        <v>408</v>
      </c>
    </row>
    <row r="65" spans="1:2" ht="16.5" customHeight="1">
      <c r="A65" s="1274"/>
      <c r="B65" s="48" t="s">
        <v>157</v>
      </c>
    </row>
    <row r="66" spans="1:2" ht="17.25" customHeight="1">
      <c r="B66" s="48" t="s">
        <v>409</v>
      </c>
    </row>
    <row r="67" spans="1:2" ht="12.75" customHeight="1">
      <c r="B67" s="48"/>
    </row>
    <row r="68" spans="1:2" ht="19.5" customHeight="1">
      <c r="A68" s="1278" t="s">
        <v>1745</v>
      </c>
      <c r="B68" s="9" t="s">
        <v>1767</v>
      </c>
    </row>
    <row r="69" spans="1:2" ht="15">
      <c r="A69" s="1278"/>
      <c r="B69" s="9" t="s">
        <v>1434</v>
      </c>
    </row>
    <row r="70" spans="1:2" ht="15" customHeight="1"/>
    <row r="71" spans="1:2" ht="15" customHeight="1"/>
    <row r="72" spans="1:2" ht="15" customHeight="1">
      <c r="A72" s="1274"/>
      <c r="B72" s="48"/>
    </row>
    <row r="73" spans="1:2" ht="18" customHeight="1">
      <c r="B73" s="48"/>
    </row>
    <row r="74" spans="1:2" ht="15"/>
  </sheetData>
  <customSheetViews>
    <customSheetView guid="{45E423DD-7FD2-487F-8372-5798D7D06C15}" showPageBreaks="1" printArea="1" topLeftCell="A25">
      <selection activeCell="A28" sqref="A28"/>
      <pageMargins left="1.28" right="0.75" top="1" bottom="1" header="0.5" footer="0.5"/>
      <pageSetup scale="99" orientation="portrait" r:id="rId1"/>
      <headerFooter alignWithMargins="0"/>
    </customSheetView>
    <customSheetView guid="{B297ACE3-C144-4411-A206-EE5C8D41CE1C}" topLeftCell="A24">
      <selection activeCell="H39" sqref="H39"/>
      <pageMargins left="1.28" right="0.75" top="1" bottom="1" header="0.5" footer="0.5"/>
      <pageSetup orientation="portrait" r:id="rId2"/>
      <headerFooter alignWithMargins="0"/>
    </customSheetView>
    <customSheetView guid="{51F1D52B-5D55-4FCC-809B-9B4CC86C88B9}" topLeftCell="A25">
      <selection activeCell="A28" sqref="A28"/>
      <pageMargins left="1.28" right="0.75" top="1" bottom="1" header="0.5" footer="0.5"/>
      <pageSetup scale="99" orientation="portrait" r:id="rId3"/>
      <headerFooter alignWithMargins="0"/>
    </customSheetView>
  </customSheetViews>
  <phoneticPr fontId="0" type="noConversion"/>
  <pageMargins left="0.76" right="0.56999999999999995" top="0.42" bottom="0.69" header="0.3" footer="0.3"/>
  <pageSetup scale="75" orientation="portrait" r:id="rId4"/>
  <headerFooter alignWithMargins="0"/>
  <ignoredErrors>
    <ignoredError sqref="A11 A18 A13" numberStoredAsText="1"/>
  </ignoredErrors>
  <drawing r:id="rId5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 codeName="Sheet158">
    <pageSetUpPr fitToPage="1"/>
  </sheetPr>
  <dimension ref="A1:HS79"/>
  <sheetViews>
    <sheetView zoomScaleNormal="100" workbookViewId="0">
      <selection activeCell="A3" sqref="A3"/>
    </sheetView>
  </sheetViews>
  <sheetFormatPr defaultRowHeight="15"/>
  <cols>
    <col min="1" max="1" width="9.140625" style="1274"/>
    <col min="2" max="2" width="83.28515625" style="9" customWidth="1"/>
    <col min="3" max="3" width="10.140625" style="9" customWidth="1"/>
    <col min="4" max="16384" width="9.140625" style="9"/>
  </cols>
  <sheetData>
    <row r="1" spans="1:2" ht="14.25" customHeight="1"/>
    <row r="2" spans="1:2" ht="9.75" customHeight="1"/>
    <row r="3" spans="1:2" ht="18">
      <c r="B3" s="49" t="s">
        <v>312</v>
      </c>
    </row>
    <row r="4" spans="1:2" ht="18">
      <c r="B4" s="49"/>
    </row>
    <row r="5" spans="1:2" ht="21" customHeight="1">
      <c r="B5" s="8"/>
    </row>
    <row r="7" spans="1:2">
      <c r="B7" s="8"/>
    </row>
    <row r="8" spans="1:2" ht="9.75" customHeight="1">
      <c r="B8" s="8"/>
    </row>
    <row r="9" spans="1:2" ht="14.25" customHeight="1">
      <c r="B9" s="8"/>
    </row>
    <row r="10" spans="1:2" ht="9.75" hidden="1" customHeight="1"/>
    <row r="11" spans="1:2" ht="15" customHeight="1">
      <c r="A11" s="1274" t="s">
        <v>56</v>
      </c>
      <c r="B11" s="9" t="s">
        <v>618</v>
      </c>
    </row>
    <row r="12" spans="1:2" ht="5.25" customHeight="1"/>
    <row r="13" spans="1:2" ht="7.5" customHeight="1"/>
    <row r="14" spans="1:2" ht="14.25" customHeight="1">
      <c r="A14" s="1274" t="s">
        <v>73</v>
      </c>
      <c r="B14" s="48" t="s">
        <v>61</v>
      </c>
    </row>
    <row r="15" spans="1:2" ht="15.75" customHeight="1">
      <c r="B15" s="48" t="s">
        <v>44</v>
      </c>
    </row>
    <row r="16" spans="1:2" ht="23.25" customHeight="1">
      <c r="A16" s="1274" t="s">
        <v>67</v>
      </c>
      <c r="B16" s="48" t="s">
        <v>68</v>
      </c>
    </row>
    <row r="17" spans="1:5" ht="17.25" customHeight="1">
      <c r="B17" s="48" t="s">
        <v>69</v>
      </c>
    </row>
    <row r="18" spans="1:5" ht="24" customHeight="1">
      <c r="A18" s="1274" t="s">
        <v>62</v>
      </c>
      <c r="B18" s="9" t="s">
        <v>618</v>
      </c>
    </row>
    <row r="19" spans="1:5" ht="9.75" customHeight="1"/>
    <row r="20" spans="1:5" ht="14.25" customHeight="1">
      <c r="A20" s="1274" t="s">
        <v>617</v>
      </c>
      <c r="B20" s="48" t="s">
        <v>61</v>
      </c>
    </row>
    <row r="21" spans="1:5" ht="15.75" customHeight="1">
      <c r="B21" s="48" t="s">
        <v>44</v>
      </c>
    </row>
    <row r="22" spans="1:5" ht="15.75" customHeight="1">
      <c r="B22" s="48"/>
    </row>
    <row r="23" spans="1:5" ht="16.5" customHeight="1">
      <c r="A23" s="1274" t="s">
        <v>630</v>
      </c>
      <c r="B23" s="9" t="s">
        <v>450</v>
      </c>
    </row>
    <row r="24" spans="1:5" ht="16.5" customHeight="1">
      <c r="B24" s="48" t="s">
        <v>54</v>
      </c>
    </row>
    <row r="25" spans="1:5" ht="16.5" customHeight="1">
      <c r="B25" s="48" t="s">
        <v>1435</v>
      </c>
    </row>
    <row r="26" spans="1:5" ht="16.5" customHeight="1">
      <c r="B26" s="48" t="s">
        <v>627</v>
      </c>
    </row>
    <row r="27" spans="1:5" ht="16.5" customHeight="1">
      <c r="B27" s="48" t="s">
        <v>1768</v>
      </c>
    </row>
    <row r="28" spans="1:5" ht="16.5" customHeight="1"/>
    <row r="29" spans="1:5" ht="16.5" customHeight="1">
      <c r="A29" s="1274">
        <v>15</v>
      </c>
      <c r="B29" s="48" t="s">
        <v>45</v>
      </c>
    </row>
    <row r="30" spans="1:5" ht="18" customHeight="1">
      <c r="B30" s="48" t="s">
        <v>71</v>
      </c>
    </row>
    <row r="31" spans="1:5" ht="16.5" customHeight="1">
      <c r="B31" s="48" t="s">
        <v>47</v>
      </c>
    </row>
    <row r="32" spans="1:5" ht="16.5" customHeight="1">
      <c r="B32" s="48" t="s">
        <v>452</v>
      </c>
      <c r="E32" s="48"/>
    </row>
    <row r="33" spans="1:6" ht="15.75" customHeight="1">
      <c r="B33" s="9" t="s">
        <v>1452</v>
      </c>
    </row>
    <row r="34" spans="1:6">
      <c r="B34" s="9" t="s">
        <v>618</v>
      </c>
    </row>
    <row r="35" spans="1:6" ht="16.5" customHeight="1"/>
    <row r="36" spans="1:6" ht="13.5" customHeight="1">
      <c r="A36" s="1274">
        <v>16</v>
      </c>
      <c r="B36" s="48" t="s">
        <v>61</v>
      </c>
    </row>
    <row r="37" spans="1:6" ht="16.5" customHeight="1">
      <c r="A37" s="9"/>
      <c r="B37" s="48" t="s">
        <v>44</v>
      </c>
    </row>
    <row r="38" spans="1:6" ht="5.25" customHeight="1">
      <c r="F38" s="48"/>
    </row>
    <row r="39" spans="1:6" ht="18" customHeight="1">
      <c r="A39" s="1274">
        <v>20</v>
      </c>
      <c r="B39" s="48" t="s">
        <v>1454</v>
      </c>
    </row>
    <row r="40" spans="1:6" ht="16.5" customHeight="1">
      <c r="A40" s="189"/>
      <c r="B40" s="48" t="s">
        <v>48</v>
      </c>
    </row>
    <row r="41" spans="1:6" ht="16.5" customHeight="1">
      <c r="B41" s="48" t="s">
        <v>49</v>
      </c>
    </row>
    <row r="42" spans="1:6" ht="16.5" customHeight="1">
      <c r="B42" s="48" t="s">
        <v>50</v>
      </c>
    </row>
    <row r="43" spans="1:6" ht="16.5" customHeight="1">
      <c r="B43" s="48" t="s">
        <v>51</v>
      </c>
    </row>
    <row r="44" spans="1:6" ht="16.5" customHeight="1">
      <c r="B44" s="48" t="s">
        <v>620</v>
      </c>
    </row>
    <row r="45" spans="1:6" ht="7.5" customHeight="1"/>
    <row r="46" spans="1:6" ht="16.5" customHeight="1">
      <c r="A46" s="1274">
        <v>22</v>
      </c>
      <c r="B46" s="48" t="s">
        <v>520</v>
      </c>
    </row>
    <row r="47" spans="1:6" ht="16.5" customHeight="1">
      <c r="B47" s="48" t="s">
        <v>521</v>
      </c>
    </row>
    <row r="48" spans="1:6" ht="14.25" customHeight="1">
      <c r="B48" s="48" t="s">
        <v>618</v>
      </c>
    </row>
    <row r="49" spans="1:2" ht="7.5" customHeight="1"/>
    <row r="50" spans="1:2" ht="16.5" customHeight="1">
      <c r="A50" s="1274" t="s">
        <v>1457</v>
      </c>
      <c r="B50" s="48" t="s">
        <v>61</v>
      </c>
    </row>
    <row r="51" spans="1:2" ht="17.25" customHeight="1">
      <c r="A51" s="189"/>
      <c r="B51" s="48" t="s">
        <v>44</v>
      </c>
    </row>
    <row r="52" spans="1:2" ht="20.25" customHeight="1">
      <c r="A52" s="1274" t="s">
        <v>77</v>
      </c>
      <c r="B52" s="48" t="s">
        <v>1769</v>
      </c>
    </row>
    <row r="53" spans="1:2" ht="7.5" customHeight="1">
      <c r="B53" s="48"/>
    </row>
    <row r="54" spans="1:2" ht="16.5" customHeight="1">
      <c r="A54" s="1274" t="s">
        <v>1749</v>
      </c>
      <c r="B54" s="48" t="s">
        <v>618</v>
      </c>
    </row>
    <row r="55" spans="1:2" ht="7.5" customHeight="1">
      <c r="A55" s="189"/>
    </row>
    <row r="56" spans="1:2" ht="17.25" customHeight="1">
      <c r="A56" s="1274" t="s">
        <v>1745</v>
      </c>
      <c r="B56" s="48" t="s">
        <v>61</v>
      </c>
    </row>
    <row r="57" spans="1:2" ht="16.5" customHeight="1">
      <c r="B57" s="48" t="s">
        <v>44</v>
      </c>
    </row>
    <row r="58" spans="1:2">
      <c r="A58" s="189"/>
      <c r="B58" s="48"/>
    </row>
    <row r="59" spans="1:2" ht="16.5" customHeight="1">
      <c r="B59" s="48"/>
    </row>
    <row r="60" spans="1:2" ht="18" customHeight="1">
      <c r="A60" s="189"/>
      <c r="B60" s="48"/>
    </row>
    <row r="61" spans="1:2" ht="18" customHeight="1">
      <c r="B61" s="48"/>
    </row>
    <row r="62" spans="1:2" ht="16.5" customHeight="1">
      <c r="A62" s="189"/>
      <c r="B62" s="48"/>
    </row>
    <row r="63" spans="1:2" ht="18" customHeight="1">
      <c r="B63" s="48"/>
    </row>
    <row r="64" spans="1:2" ht="18.75" customHeight="1">
      <c r="A64" s="189"/>
      <c r="B64" s="48"/>
    </row>
    <row r="65" spans="1:227" ht="16.5" customHeight="1">
      <c r="B65" s="48"/>
    </row>
    <row r="66" spans="1:227" ht="18" customHeight="1">
      <c r="A66" s="189"/>
      <c r="B66" s="48"/>
    </row>
    <row r="67" spans="1:227" ht="16.5" customHeight="1">
      <c r="A67" s="189"/>
      <c r="B67" s="48"/>
    </row>
    <row r="68" spans="1:227" ht="17.25" customHeight="1">
      <c r="B68" s="48"/>
    </row>
    <row r="69" spans="1:227" ht="17.25" customHeight="1">
      <c r="B69" s="48"/>
    </row>
    <row r="70" spans="1:227" ht="16.5" customHeight="1">
      <c r="A70" s="189"/>
      <c r="B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HE70" s="48"/>
      <c r="HF70" s="48"/>
      <c r="HG70" s="48"/>
      <c r="HH70" s="48"/>
      <c r="HI70" s="48"/>
      <c r="HJ70" s="48"/>
      <c r="HK70" s="48"/>
      <c r="HL70" s="48"/>
      <c r="HM70" s="48"/>
      <c r="HN70" s="48"/>
      <c r="HO70" s="48"/>
      <c r="HP70" s="48"/>
      <c r="HQ70" s="48"/>
      <c r="HR70" s="48"/>
      <c r="HS70" s="48"/>
    </row>
    <row r="71" spans="1:227" ht="18" customHeight="1">
      <c r="B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</row>
    <row r="72" spans="1:227" ht="16.5" customHeight="1">
      <c r="B72" s="48"/>
    </row>
    <row r="73" spans="1:227" ht="18" customHeight="1">
      <c r="B73" s="48"/>
    </row>
    <row r="74" spans="1:227" ht="18.75" customHeight="1">
      <c r="B74" s="48"/>
    </row>
    <row r="75" spans="1:227" ht="17.25" customHeight="1">
      <c r="B75" s="48"/>
    </row>
    <row r="76" spans="1:227" ht="19.5" customHeight="1">
      <c r="B76" s="48"/>
    </row>
    <row r="77" spans="1:227" ht="19.5" customHeight="1">
      <c r="B77" s="48"/>
    </row>
    <row r="78" spans="1:227" ht="18" customHeight="1">
      <c r="B78" s="48"/>
    </row>
    <row r="79" spans="1:227" ht="18.75" customHeight="1"/>
  </sheetData>
  <customSheetViews>
    <customSheetView guid="{45E423DD-7FD2-487F-8372-5798D7D06C15}" showPageBreaks="1" printArea="1" topLeftCell="A4">
      <selection activeCell="A34" sqref="A34:IV34"/>
      <colBreaks count="1" manualBreakCount="1">
        <brk id="1" max="47" man="1"/>
      </colBreaks>
      <pageMargins left="1.21" right="0.75" top="1" bottom="1" header="0.5" footer="0.5"/>
      <pageSetup orientation="portrait" r:id="rId1"/>
      <headerFooter alignWithMargins="0"/>
    </customSheetView>
    <customSheetView guid="{B297ACE3-C144-4411-A206-EE5C8D41CE1C}" topLeftCell="A16">
      <selection activeCell="H39" sqref="H39"/>
      <colBreaks count="1" manualBreakCount="1">
        <brk id="1" max="47" man="1"/>
      </colBreaks>
      <pageMargins left="1.21" right="0.75" top="1" bottom="1" header="0.5" footer="0.5"/>
      <pageSetup orientation="portrait" r:id="rId2"/>
      <headerFooter alignWithMargins="0"/>
    </customSheetView>
    <customSheetView guid="{51F1D52B-5D55-4FCC-809B-9B4CC86C88B9}" topLeftCell="A4">
      <selection activeCell="A34" sqref="A34:IV34"/>
      <colBreaks count="1" manualBreakCount="1">
        <brk id="1" max="47" man="1"/>
      </colBreaks>
      <pageMargins left="1.21" right="0.75" top="1" bottom="1" header="0.5" footer="0.5"/>
      <pageSetup orientation="portrait" r:id="rId3"/>
      <headerFooter alignWithMargins="0"/>
    </customSheetView>
  </customSheetViews>
  <phoneticPr fontId="0" type="noConversion"/>
  <pageMargins left="0.8" right="0.47" top="0.37" bottom="0.62" header="0.3" footer="0.3"/>
  <pageSetup scale="86" orientation="portrait" r:id="rId4"/>
  <headerFooter alignWithMargins="0"/>
  <colBreaks count="1" manualBreakCount="1">
    <brk id="2" max="57" man="1"/>
  </colBreaks>
  <drawing r:id="rId5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 codeName="Sheet159">
    <pageSetUpPr fitToPage="1"/>
  </sheetPr>
  <dimension ref="A1:IV90"/>
  <sheetViews>
    <sheetView topLeftCell="A23" zoomScaleNormal="100" zoomScaleSheetLayoutView="120" workbookViewId="0">
      <selection activeCell="B36" sqref="B36"/>
    </sheetView>
  </sheetViews>
  <sheetFormatPr defaultRowHeight="15"/>
  <cols>
    <col min="1" max="1" width="9.140625" style="1183"/>
    <col min="2" max="2" width="94.5703125" style="9" customWidth="1"/>
    <col min="3" max="3" width="6.85546875" style="9" customWidth="1"/>
    <col min="4" max="16384" width="9.140625" style="9"/>
  </cols>
  <sheetData>
    <row r="1" spans="1:2" ht="18" customHeight="1"/>
    <row r="3" spans="1:2" ht="18">
      <c r="B3" s="49" t="s">
        <v>312</v>
      </c>
    </row>
    <row r="4" spans="1:2" ht="18">
      <c r="B4" s="49"/>
    </row>
    <row r="6" spans="1:2" ht="19.5" customHeight="1"/>
    <row r="7" spans="1:2">
      <c r="B7" s="8"/>
    </row>
    <row r="8" spans="1:2">
      <c r="B8" s="8"/>
    </row>
    <row r="9" spans="1:2" ht="6.75" customHeight="1">
      <c r="B9" s="8"/>
    </row>
    <row r="10" spans="1:2" ht="12" customHeight="1">
      <c r="A10" s="1184"/>
    </row>
    <row r="11" spans="1:2" ht="15.75" customHeight="1">
      <c r="A11" s="1184" t="s">
        <v>42</v>
      </c>
      <c r="B11" s="48" t="s">
        <v>68</v>
      </c>
    </row>
    <row r="12" spans="1:2" ht="15.75" customHeight="1">
      <c r="A12" s="1184"/>
      <c r="B12" s="48" t="s">
        <v>69</v>
      </c>
    </row>
    <row r="13" spans="1:2" ht="7.5" customHeight="1">
      <c r="A13" s="1184"/>
      <c r="B13" s="48"/>
    </row>
    <row r="14" spans="1:2" ht="15.75" customHeight="1">
      <c r="A14" s="1184">
        <v>6</v>
      </c>
      <c r="B14" s="48" t="s">
        <v>618</v>
      </c>
    </row>
    <row r="15" spans="1:2" ht="9" customHeight="1">
      <c r="A15" s="1184"/>
      <c r="B15" s="48"/>
    </row>
    <row r="16" spans="1:2" ht="15.75" customHeight="1">
      <c r="A16" s="1184">
        <v>7</v>
      </c>
      <c r="B16" s="48" t="s">
        <v>61</v>
      </c>
    </row>
    <row r="17" spans="1:2" ht="15.75" customHeight="1">
      <c r="A17" s="1184"/>
      <c r="B17" s="48" t="s">
        <v>44</v>
      </c>
    </row>
    <row r="18" spans="1:2" ht="10.5" customHeight="1">
      <c r="A18" s="1184"/>
      <c r="B18" s="48"/>
    </row>
    <row r="19" spans="1:2" ht="15.75" customHeight="1">
      <c r="A19" s="1184">
        <v>10</v>
      </c>
      <c r="B19" s="48" t="s">
        <v>450</v>
      </c>
    </row>
    <row r="20" spans="1:2" ht="15.75" customHeight="1">
      <c r="B20" s="48" t="s">
        <v>54</v>
      </c>
    </row>
    <row r="21" spans="1:2" ht="15.75" customHeight="1">
      <c r="A21" s="1184"/>
      <c r="B21" s="48" t="s">
        <v>41</v>
      </c>
    </row>
    <row r="22" spans="1:2" ht="15.75" customHeight="1">
      <c r="A22" s="1184"/>
      <c r="B22" s="48" t="s">
        <v>627</v>
      </c>
    </row>
    <row r="23" spans="1:2" ht="15.75" customHeight="1">
      <c r="A23" s="1184"/>
      <c r="B23" s="48" t="s">
        <v>1770</v>
      </c>
    </row>
    <row r="24" spans="1:2" ht="11.25" customHeight="1">
      <c r="A24" s="1184"/>
    </row>
    <row r="25" spans="1:2" ht="16.5" customHeight="1">
      <c r="A25" s="1184">
        <v>13</v>
      </c>
      <c r="B25" s="48" t="s">
        <v>618</v>
      </c>
    </row>
    <row r="26" spans="1:2" ht="11.25" customHeight="1">
      <c r="A26" s="1184"/>
    </row>
    <row r="27" spans="1:2" ht="13.5" customHeight="1">
      <c r="A27" s="1184">
        <v>14</v>
      </c>
      <c r="B27" s="48" t="s">
        <v>61</v>
      </c>
    </row>
    <row r="28" spans="1:2" ht="17.25" customHeight="1">
      <c r="A28" s="1184"/>
      <c r="B28" s="48" t="s">
        <v>44</v>
      </c>
    </row>
    <row r="29" spans="1:2" ht="11.25" customHeight="1">
      <c r="A29" s="1184"/>
    </row>
    <row r="30" spans="1:2" ht="15.75" customHeight="1">
      <c r="A30" s="1184" t="s">
        <v>70</v>
      </c>
      <c r="B30" s="48" t="s">
        <v>45</v>
      </c>
    </row>
    <row r="31" spans="1:2" ht="15.75" customHeight="1">
      <c r="A31" s="1184"/>
      <c r="B31" s="48" t="s">
        <v>71</v>
      </c>
    </row>
    <row r="32" spans="1:2" ht="15.75" customHeight="1">
      <c r="A32" s="1184"/>
      <c r="B32" s="48" t="s">
        <v>47</v>
      </c>
    </row>
    <row r="33" spans="1:5" ht="15.75" customHeight="1">
      <c r="A33" s="1184"/>
      <c r="B33" s="48" t="s">
        <v>452</v>
      </c>
      <c r="D33" s="48"/>
    </row>
    <row r="34" spans="1:5" ht="15.75" customHeight="1">
      <c r="A34" s="1184"/>
      <c r="B34" s="48" t="s">
        <v>76</v>
      </c>
    </row>
    <row r="35" spans="1:5" ht="15.75" customHeight="1">
      <c r="A35" s="1184"/>
      <c r="B35" s="48" t="s">
        <v>1436</v>
      </c>
    </row>
    <row r="36" spans="1:5" ht="15.75" customHeight="1">
      <c r="A36" s="1184"/>
      <c r="B36" s="9" t="s">
        <v>1452</v>
      </c>
      <c r="E36" s="48"/>
    </row>
    <row r="37" spans="1:5" ht="10.5" customHeight="1">
      <c r="A37" s="1184"/>
      <c r="E37" s="48"/>
    </row>
    <row r="38" spans="1:5" ht="15.75" customHeight="1">
      <c r="A38" s="1184" t="s">
        <v>1431</v>
      </c>
      <c r="B38" s="9" t="s">
        <v>1454</v>
      </c>
    </row>
    <row r="39" spans="1:5" ht="15.75" customHeight="1">
      <c r="A39" s="1184"/>
      <c r="B39" s="48" t="s">
        <v>48</v>
      </c>
    </row>
    <row r="40" spans="1:5" ht="20.25" customHeight="1">
      <c r="A40" s="1184"/>
      <c r="B40" s="48" t="s">
        <v>49</v>
      </c>
    </row>
    <row r="41" spans="1:5" ht="15.75" customHeight="1">
      <c r="A41" s="1184"/>
      <c r="B41" s="48" t="s">
        <v>50</v>
      </c>
    </row>
    <row r="42" spans="1:5" ht="15.75" customHeight="1">
      <c r="A42" s="1184"/>
      <c r="B42" s="48" t="s">
        <v>51</v>
      </c>
    </row>
    <row r="43" spans="1:5" ht="15.75" customHeight="1">
      <c r="A43" s="1184"/>
      <c r="B43" s="9" t="s">
        <v>620</v>
      </c>
    </row>
    <row r="44" spans="1:5" ht="15.75" customHeight="1">
      <c r="A44" s="9"/>
      <c r="B44" s="9" t="s">
        <v>618</v>
      </c>
    </row>
    <row r="45" spans="1:5" ht="15.75" customHeight="1">
      <c r="A45" s="9"/>
    </row>
    <row r="46" spans="1:5" ht="12" customHeight="1">
      <c r="A46" s="1184" t="s">
        <v>1609</v>
      </c>
      <c r="B46" s="48" t="s">
        <v>61</v>
      </c>
    </row>
    <row r="47" spans="1:5" ht="15.75" customHeight="1">
      <c r="A47" s="9"/>
      <c r="B47" s="48" t="s">
        <v>44</v>
      </c>
    </row>
    <row r="48" spans="1:5" ht="10.5" customHeight="1">
      <c r="A48" s="1184"/>
    </row>
    <row r="49" spans="1:256" ht="15.75" customHeight="1">
      <c r="A49" s="1184">
        <v>24</v>
      </c>
      <c r="B49" s="48" t="s">
        <v>520</v>
      </c>
    </row>
    <row r="50" spans="1:256" ht="15.75" customHeight="1">
      <c r="A50" s="1184"/>
      <c r="B50" s="48" t="s">
        <v>521</v>
      </c>
    </row>
    <row r="51" spans="1:256" ht="8.25" customHeight="1">
      <c r="A51" s="1184"/>
      <c r="B51" s="48"/>
    </row>
    <row r="52" spans="1:256" ht="15.75" customHeight="1">
      <c r="A52" s="1184" t="s">
        <v>77</v>
      </c>
      <c r="B52" s="48" t="s">
        <v>1771</v>
      </c>
    </row>
    <row r="53" spans="1:256" ht="15.75" customHeight="1">
      <c r="A53" s="1184"/>
    </row>
    <row r="54" spans="1:256" ht="16.5" customHeight="1">
      <c r="A54" s="1184">
        <v>27</v>
      </c>
      <c r="B54" s="9" t="s">
        <v>618</v>
      </c>
    </row>
    <row r="55" spans="1:256" ht="15.75" customHeight="1">
      <c r="A55" s="9"/>
      <c r="B55" s="9" t="s">
        <v>1439</v>
      </c>
    </row>
    <row r="56" spans="1:256" ht="16.5" customHeight="1">
      <c r="A56" s="1184"/>
      <c r="B56" s="48" t="s">
        <v>1438</v>
      </c>
    </row>
    <row r="57" spans="1:256" ht="8.25" customHeight="1">
      <c r="A57" s="1184"/>
    </row>
    <row r="58" spans="1:256" ht="15.75" customHeight="1">
      <c r="A58" s="1184">
        <v>28</v>
      </c>
      <c r="B58" s="48" t="s">
        <v>61</v>
      </c>
      <c r="J58" s="48"/>
    </row>
    <row r="59" spans="1:256" ht="16.5" customHeight="1">
      <c r="B59" s="48" t="s">
        <v>44</v>
      </c>
      <c r="J59" s="48"/>
    </row>
    <row r="60" spans="1:256" ht="23.25" customHeight="1">
      <c r="A60" s="1184">
        <v>31</v>
      </c>
      <c r="B60" s="9" t="s">
        <v>1772</v>
      </c>
    </row>
    <row r="61" spans="1:256" ht="15.75" customHeight="1">
      <c r="A61" s="9"/>
    </row>
    <row r="62" spans="1:256" ht="15.75" customHeight="1"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</row>
    <row r="63" spans="1:256" ht="20.25" customHeight="1">
      <c r="A63" s="1184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</row>
    <row r="64" spans="1:256" ht="16.5" customHeight="1">
      <c r="A64" s="1184"/>
      <c r="B64" s="48"/>
    </row>
    <row r="65" spans="1:2">
      <c r="A65" s="1184"/>
      <c r="B65" s="48"/>
    </row>
    <row r="66" spans="1:2">
      <c r="A66" s="1184"/>
      <c r="B66" s="48"/>
    </row>
    <row r="67" spans="1:2" ht="16.5" customHeight="1">
      <c r="A67" s="1184"/>
      <c r="B67" s="48"/>
    </row>
    <row r="68" spans="1:2">
      <c r="A68" s="1184"/>
      <c r="B68" s="48"/>
    </row>
    <row r="69" spans="1:2" ht="14.25" customHeight="1">
      <c r="A69" s="1184"/>
      <c r="B69" s="48"/>
    </row>
    <row r="70" spans="1:2" ht="17.25" customHeight="1">
      <c r="A70" s="1184"/>
      <c r="B70" s="48"/>
    </row>
    <row r="71" spans="1:2" ht="12.75" customHeight="1">
      <c r="A71" s="1184"/>
      <c r="B71" s="48"/>
    </row>
    <row r="72" spans="1:2" ht="15.75" customHeight="1">
      <c r="A72" s="1184"/>
      <c r="B72" s="48"/>
    </row>
    <row r="73" spans="1:2" ht="14.25" customHeight="1">
      <c r="A73" s="1184"/>
      <c r="B73" s="48"/>
    </row>
    <row r="74" spans="1:2" ht="18.75" customHeight="1">
      <c r="A74" s="1184"/>
      <c r="B74" s="48"/>
    </row>
    <row r="75" spans="1:2" ht="16.5" customHeight="1">
      <c r="A75" s="1184"/>
      <c r="B75" s="48"/>
    </row>
    <row r="76" spans="1:2">
      <c r="A76" s="1184"/>
      <c r="B76" s="48"/>
    </row>
    <row r="77" spans="1:2" ht="19.5" customHeight="1">
      <c r="A77" s="1184"/>
      <c r="B77" s="48"/>
    </row>
    <row r="78" spans="1:2" ht="17.25" customHeight="1">
      <c r="A78" s="1184"/>
      <c r="B78" s="48"/>
    </row>
    <row r="79" spans="1:2" ht="15.75" customHeight="1">
      <c r="A79" s="1184"/>
      <c r="B79" s="48"/>
    </row>
    <row r="80" spans="1:2">
      <c r="A80" s="1184"/>
      <c r="B80" s="48"/>
    </row>
    <row r="81" spans="1:2" ht="16.5" customHeight="1">
      <c r="A81" s="1184"/>
      <c r="B81" s="48"/>
    </row>
    <row r="82" spans="1:2" ht="18.75" customHeight="1">
      <c r="A82" s="1184"/>
      <c r="B82" s="48"/>
    </row>
    <row r="83" spans="1:2" ht="19.5" customHeight="1">
      <c r="A83" s="1184"/>
    </row>
    <row r="84" spans="1:2" ht="20.25" customHeight="1">
      <c r="A84" s="1184"/>
      <c r="B84" s="48"/>
    </row>
    <row r="85" spans="1:2">
      <c r="A85" s="1184"/>
      <c r="B85" s="48"/>
    </row>
    <row r="86" spans="1:2">
      <c r="A86" s="1184"/>
      <c r="B86" s="48"/>
    </row>
    <row r="87" spans="1:2">
      <c r="A87" s="1184"/>
      <c r="B87" s="48"/>
    </row>
    <row r="88" spans="1:2">
      <c r="B88" s="48"/>
    </row>
    <row r="89" spans="1:2">
      <c r="B89" s="48"/>
    </row>
    <row r="90" spans="1:2">
      <c r="B90" s="48"/>
    </row>
  </sheetData>
  <customSheetViews>
    <customSheetView guid="{45E423DD-7FD2-487F-8372-5798D7D06C15}" showPageBreaks="1" printArea="1">
      <selection activeCell="A38" sqref="A38"/>
      <pageMargins left="1.08" right="0.75" top="1" bottom="1" header="0.5" footer="0.5"/>
      <pageSetup orientation="portrait" r:id="rId1"/>
      <headerFooter alignWithMargins="0"/>
    </customSheetView>
    <customSheetView guid="{B297ACE3-C144-4411-A206-EE5C8D41CE1C}">
      <selection activeCell="H39" sqref="H39"/>
      <pageMargins left="1.08" right="0.75" top="1" bottom="1" header="0.5" footer="0.5"/>
      <pageSetup orientation="portrait" r:id="rId2"/>
      <headerFooter alignWithMargins="0"/>
    </customSheetView>
    <customSheetView guid="{51F1D52B-5D55-4FCC-809B-9B4CC86C88B9}">
      <selection activeCell="A38" sqref="A38"/>
      <pageMargins left="1.08" right="0.75" top="1" bottom="1" header="0.5" footer="0.5"/>
      <pageSetup orientation="portrait" r:id="rId3"/>
      <headerFooter alignWithMargins="0"/>
    </customSheetView>
  </customSheetViews>
  <phoneticPr fontId="0" type="noConversion"/>
  <pageMargins left="0.79" right="0.7" top="0.42" bottom="0.75" header="0.3" footer="0.3"/>
  <pageSetup scale="73" orientation="portrait" r:id="rId4"/>
  <headerFooter alignWithMargins="0"/>
  <ignoredErrors>
    <ignoredError sqref="A30 C49:XFD49" numberStoredAsText="1"/>
  </ignoredErrors>
  <drawing r:id="rId5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 codeName="Sheet52">
    <pageSetUpPr fitToPage="1"/>
  </sheetPr>
  <dimension ref="A1"/>
  <sheetViews>
    <sheetView showGridLines="0" topLeftCell="B10" zoomScaleNormal="100" workbookViewId="0">
      <selection activeCell="R73" sqref="R73"/>
    </sheetView>
  </sheetViews>
  <sheetFormatPr defaultRowHeight="12.75"/>
  <cols>
    <col min="1" max="1" width="10" hidden="1" customWidth="1"/>
  </cols>
  <sheetData/>
  <pageMargins left="0.72" right="0.23" top="0.52" bottom="0.54" header="0.3" footer="0.3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178</vt:i4>
      </vt:variant>
      <vt:variant>
        <vt:lpstr>Named Ranges</vt:lpstr>
      </vt:variant>
      <vt:variant>
        <vt:i4>127</vt:i4>
      </vt:variant>
    </vt:vector>
  </HeadingPairs>
  <TitlesOfParts>
    <vt:vector size="305" baseType="lpstr">
      <vt:lpstr>Portada</vt:lpstr>
      <vt:lpstr>Sheet3</vt:lpstr>
      <vt:lpstr>1</vt:lpstr>
      <vt:lpstr>Sheet2</vt:lpstr>
      <vt:lpstr>2da. página</vt:lpstr>
      <vt:lpstr>Contenido</vt:lpstr>
      <vt:lpstr>Presentación</vt:lpstr>
      <vt:lpstr>Resumen Ejecutivo</vt:lpstr>
      <vt:lpstr>1ra  Parte</vt:lpstr>
      <vt:lpstr>Contenido 1ra. parte</vt:lpstr>
      <vt:lpstr>Oficinas Recaudadoras</vt:lpstr>
      <vt:lpstr> Particip. DGII en Ing. Trib. </vt:lpstr>
      <vt:lpstr>Particip. DGII en el PIB</vt:lpstr>
      <vt:lpstr>Pagos Extraordinarios</vt:lpstr>
      <vt:lpstr>Ingresos Mineras</vt:lpstr>
      <vt:lpstr>Impacto de la Reforma 253-12</vt:lpstr>
      <vt:lpstr>Amnistía fiscal Ley 139-12</vt:lpstr>
      <vt:lpstr> Gob. Central por act. ecn.</vt:lpstr>
      <vt:lpstr> Comparativo DGII 2017-2018</vt:lpstr>
      <vt:lpstr>Participación % DGII</vt:lpstr>
      <vt:lpstr> Recaudación mensual DGII</vt:lpstr>
      <vt:lpstr> Participación % DGII mensual</vt:lpstr>
      <vt:lpstr>DGII por act. económica</vt:lpstr>
      <vt:lpstr>Elasticidad Ingreso</vt:lpstr>
      <vt:lpstr>Fondos Especiales</vt:lpstr>
      <vt:lpstr> C-7 COMPARATIVO DOLARES</vt:lpstr>
      <vt:lpstr>Moneda extranjera</vt:lpstr>
      <vt:lpstr>2da Parte</vt:lpstr>
      <vt:lpstr>Contenido 2da. parte</vt:lpstr>
      <vt:lpstr>Comparativo por Adm.</vt:lpstr>
      <vt:lpstr>Administaciones en %</vt:lpstr>
      <vt:lpstr>Admin., Colecturias y estafetas</vt:lpstr>
      <vt:lpstr>DGII por año </vt:lpstr>
      <vt:lpstr> Adm. Azua mensual</vt:lpstr>
      <vt:lpstr>Adm. Azua por año</vt:lpstr>
      <vt:lpstr>Adm. Bani mensual </vt:lpstr>
      <vt:lpstr>Adm. Bani por año</vt:lpstr>
      <vt:lpstr>Adm. Barahona mensual</vt:lpstr>
      <vt:lpstr>Adm. Barahona por año</vt:lpstr>
      <vt:lpstr>Adm. Boca Chica mensual</vt:lpstr>
      <vt:lpstr>Adm. Boca Chica por año</vt:lpstr>
      <vt:lpstr>Adm. Bonao mensual</vt:lpstr>
      <vt:lpstr>Adm. Bonao por año</vt:lpstr>
      <vt:lpstr>Adm. El Seybo mensual</vt:lpstr>
      <vt:lpstr>Adm. El Seybo por año</vt:lpstr>
      <vt:lpstr> Comparativo GGC 2017-2018</vt:lpstr>
      <vt:lpstr>Adm. GGC mensual</vt:lpstr>
      <vt:lpstr>Adm. GGG por año</vt:lpstr>
      <vt:lpstr>Adm. Herrera mensual</vt:lpstr>
      <vt:lpstr>Adm. Herrera por año</vt:lpstr>
      <vt:lpstr>Adm. Higuey mensual</vt:lpstr>
      <vt:lpstr>Adm. Higuey por año</vt:lpstr>
      <vt:lpstr> Adm. La Feria mensual</vt:lpstr>
      <vt:lpstr>Adm. La Feria por año</vt:lpstr>
      <vt:lpstr> Adm. La Romana mensual</vt:lpstr>
      <vt:lpstr>Adm. La Romana por año</vt:lpstr>
      <vt:lpstr> Adm. La Vega mensual</vt:lpstr>
      <vt:lpstr>Adm. La Vega por año</vt:lpstr>
      <vt:lpstr>Adm. Los Minas mensual</vt:lpstr>
      <vt:lpstr>Adm. Los Minas por año</vt:lpstr>
      <vt:lpstr>Adm. Los Próceres mensual</vt:lpstr>
      <vt:lpstr>Adm. Los Próceres por año</vt:lpstr>
      <vt:lpstr>Adm. Máximo Gómez mensual</vt:lpstr>
      <vt:lpstr>Adm. Máximo Gómez por año</vt:lpstr>
      <vt:lpstr> Adm. Moca mensual</vt:lpstr>
      <vt:lpstr>Adm. Moca por año</vt:lpstr>
      <vt:lpstr>Adm. Montecristi mensual</vt:lpstr>
      <vt:lpstr>Adm. Montecristi por año</vt:lpstr>
      <vt:lpstr>Adm. Nagua mensual</vt:lpstr>
      <vt:lpstr>Adm. Nagua por año</vt:lpstr>
      <vt:lpstr>Adm. OGC Santiago mensual</vt:lpstr>
      <vt:lpstr>Adm. OGC Santiago por año</vt:lpstr>
      <vt:lpstr> Adm. Puerto Plata mensual</vt:lpstr>
      <vt:lpstr>Adm. Puerto Plata por año</vt:lpstr>
      <vt:lpstr>Adm. Salcedo mensual</vt:lpstr>
      <vt:lpstr>Adm. Salcedo por año</vt:lpstr>
      <vt:lpstr> Adm. Samaná mensual</vt:lpstr>
      <vt:lpstr>Adm. Samaná por año</vt:lpstr>
      <vt:lpstr>Adm. San Carlos mensual</vt:lpstr>
      <vt:lpstr>Adm. San Carlos por año</vt:lpstr>
      <vt:lpstr> Adm. San Cristóbal mensual</vt:lpstr>
      <vt:lpstr>Adm. San Cristóbal por año</vt:lpstr>
      <vt:lpstr> Adm. San Francisco mensual</vt:lpstr>
      <vt:lpstr>Adm. San Francisco por año</vt:lpstr>
      <vt:lpstr>Adm. San Juan mensual</vt:lpstr>
      <vt:lpstr>Adm. San Juan por año</vt:lpstr>
      <vt:lpstr> Adm. San Pedro mensual</vt:lpstr>
      <vt:lpstr>Adm. San Pedro por año</vt:lpstr>
      <vt:lpstr>Adm. Santiago mensual</vt:lpstr>
      <vt:lpstr>Adm. Santiago por año</vt:lpstr>
      <vt:lpstr>Adm. Valverde Mao mensual</vt:lpstr>
      <vt:lpstr>Adm. Valverde Mao por año</vt:lpstr>
      <vt:lpstr>Adm. Villa Mella mensual</vt:lpstr>
      <vt:lpstr>Adm.Villa Mella por año</vt:lpstr>
      <vt:lpstr> Adm. Oriental mensual</vt:lpstr>
      <vt:lpstr>BORRAR</vt:lpstr>
      <vt:lpstr>Adm. Oriental por año</vt:lpstr>
      <vt:lpstr>Recaudación domicilio fiscal</vt:lpstr>
      <vt:lpstr>Mapa domicilio fiscal</vt:lpstr>
      <vt:lpstr> Rec. por Regiones e Impuesto</vt:lpstr>
      <vt:lpstr>3ra Parte</vt:lpstr>
      <vt:lpstr>Contenido 3ra. parte</vt:lpstr>
      <vt:lpstr> Personas Físicas </vt:lpstr>
      <vt:lpstr>Renta de las Empresas</vt:lpstr>
      <vt:lpstr>Retenciones</vt:lpstr>
      <vt:lpstr>Renta de los salarios</vt:lpstr>
      <vt:lpstr> Prestación Ss. Grales.</vt:lpstr>
      <vt:lpstr> Premios de lotería</vt:lpstr>
      <vt:lpstr> Alquileres y arrendamientos</vt:lpstr>
      <vt:lpstr>Retribución Complementaria</vt:lpstr>
      <vt:lpstr>Dividendos</vt:lpstr>
      <vt:lpstr> Intereses Pagados al exterior</vt:lpstr>
      <vt:lpstr> Provisión Bs del Estado</vt:lpstr>
      <vt:lpstr> Pagos al exterior en gral. </vt:lpstr>
      <vt:lpstr>Otras Retenciones</vt:lpstr>
      <vt:lpstr>Casinos</vt:lpstr>
      <vt:lpstr>Operaciones Inmobiliarias</vt:lpstr>
      <vt:lpstr> Activo de las Empresas</vt:lpstr>
      <vt:lpstr> IPI</vt:lpstr>
      <vt:lpstr> Sucesiones y Donaciones</vt:lpstr>
      <vt:lpstr>Traspaso Vehiculos de motor</vt:lpstr>
      <vt:lpstr>Cheques y Transferencias</vt:lpstr>
      <vt:lpstr> ITBIS</vt:lpstr>
      <vt:lpstr>ITBIS por act. económica</vt:lpstr>
      <vt:lpstr>Alcoholes y Cervezas</vt:lpstr>
      <vt:lpstr> Tabaco</vt:lpstr>
      <vt:lpstr>Hidrocarburos 16%</vt:lpstr>
      <vt:lpstr>Hidrocarburos Específico</vt:lpstr>
      <vt:lpstr>Telecomunicaciones</vt:lpstr>
      <vt:lpstr> Seguros</vt:lpstr>
      <vt:lpstr>Inscrip.de veh. 1ra. placa</vt:lpstr>
      <vt:lpstr>Circulación vehículos</vt:lpstr>
      <vt:lpstr>Bancas de loteria y deportiva</vt:lpstr>
      <vt:lpstr> US$ y EU$ convertido a RD$</vt:lpstr>
      <vt:lpstr>Reembolso</vt:lpstr>
      <vt:lpstr>CUARTA PARTE</vt:lpstr>
      <vt:lpstr>Contenido 4ta. parte</vt:lpstr>
      <vt:lpstr>Declaración Jurada IR-1</vt:lpstr>
      <vt:lpstr>Declaración Jurada IR-2</vt:lpstr>
      <vt:lpstr>Balance Gral  Anexo A1, IR-2</vt:lpstr>
      <vt:lpstr>Anexo A2, IR-2</vt:lpstr>
      <vt:lpstr>Anexo A3, IR-2 Balance Gral.</vt:lpstr>
      <vt:lpstr>Anexo B1, IR-2 Estado de Res</vt:lpstr>
      <vt:lpstr>Anexo B2, IR-2 Estado Res.</vt:lpstr>
      <vt:lpstr>Anexo B3, IR2 Estado de Res.</vt:lpstr>
      <vt:lpstr>Anexo B4, IR2 Estado Res.</vt:lpstr>
      <vt:lpstr>Inst. sin fines de lucro</vt:lpstr>
      <vt:lpstr>Operaciones Totales ITBIS</vt:lpstr>
      <vt:lpstr>Operaciones Gravadas ITBIS</vt:lpstr>
      <vt:lpstr>Cervezas</vt:lpstr>
      <vt:lpstr>Ron</vt:lpstr>
      <vt:lpstr>Whisky</vt:lpstr>
      <vt:lpstr>Vodka</vt:lpstr>
      <vt:lpstr>Vinos </vt:lpstr>
      <vt:lpstr>Alcohol Etílico</vt:lpstr>
      <vt:lpstr>Tabaco</vt:lpstr>
      <vt:lpstr>QUINTA PARTE</vt:lpstr>
      <vt:lpstr>Contenido 5ta. parte</vt:lpstr>
      <vt:lpstr>ACOGIDOS AL PST</vt:lpstr>
      <vt:lpstr>RECAUDO PST</vt:lpstr>
      <vt:lpstr>SEXTA PARTE</vt:lpstr>
      <vt:lpstr>Contenido 6ta. parte</vt:lpstr>
      <vt:lpstr>Dolar</vt:lpstr>
      <vt:lpstr>Euro</vt:lpstr>
      <vt:lpstr>Calendario del contrib.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CONTRAPORTADA</vt:lpstr>
      <vt:lpstr>' Activo de las Empresas'!Print_Area</vt:lpstr>
      <vt:lpstr>' Adm. Azua mensual'!Print_Area</vt:lpstr>
      <vt:lpstr>' Adm. La Feria mensual'!Print_Area</vt:lpstr>
      <vt:lpstr>' Adm. La Romana mensual'!Print_Area</vt:lpstr>
      <vt:lpstr>' Adm. La Vega mensual'!Print_Area</vt:lpstr>
      <vt:lpstr>' Adm. Moca mensual'!Print_Area</vt:lpstr>
      <vt:lpstr>' Adm. Oriental mensual'!Print_Area</vt:lpstr>
      <vt:lpstr>' Adm. Puerto Plata mensual'!Print_Area</vt:lpstr>
      <vt:lpstr>' Adm. Samaná mensual'!Print_Area</vt:lpstr>
      <vt:lpstr>' Adm. San Cristóbal mensual'!Print_Area</vt:lpstr>
      <vt:lpstr>' Adm. San Francisco mensual'!Print_Area</vt:lpstr>
      <vt:lpstr>' Adm. San Pedro mensual'!Print_Area</vt:lpstr>
      <vt:lpstr>' Alquileres y arrendamientos'!Print_Area</vt:lpstr>
      <vt:lpstr>' C-7 COMPARATIVO DOLARES'!Print_Area</vt:lpstr>
      <vt:lpstr>' Comparativo DGII 2017-2018'!Print_Area</vt:lpstr>
      <vt:lpstr>' Comparativo GGC 2017-2018'!Print_Area</vt:lpstr>
      <vt:lpstr>' Intereses Pagados al exterior'!Print_Area</vt:lpstr>
      <vt:lpstr>' IPI'!Print_Area</vt:lpstr>
      <vt:lpstr>' ITBIS'!Print_Area</vt:lpstr>
      <vt:lpstr>' Pagos al exterior en gral. '!Print_Area</vt:lpstr>
      <vt:lpstr>' Particip. DGII en Ing. Trib. '!Print_Area</vt:lpstr>
      <vt:lpstr>' Participación % DGII mensual'!Print_Area</vt:lpstr>
      <vt:lpstr>' Personas Físicas '!Print_Area</vt:lpstr>
      <vt:lpstr>' Premios de lotería'!Print_Area</vt:lpstr>
      <vt:lpstr>' Prestación Ss. Grales.'!Print_Area</vt:lpstr>
      <vt:lpstr>' Provisión Bs del Estado'!Print_Area</vt:lpstr>
      <vt:lpstr>' Rec. por Regiones e Impuesto'!Print_Area</vt:lpstr>
      <vt:lpstr>' Recaudación mensual DGII'!Print_Area</vt:lpstr>
      <vt:lpstr>' Seguros'!Print_Area</vt:lpstr>
      <vt:lpstr>' Sucesiones y Donaciones'!Print_Area</vt:lpstr>
      <vt:lpstr>' Tabaco'!Print_Area</vt:lpstr>
      <vt:lpstr>' US$ y EU$ convertido a RD$'!Print_Area</vt:lpstr>
      <vt:lpstr>'2da. página'!Print_Area</vt:lpstr>
      <vt:lpstr>ABRIL!Print_Area</vt:lpstr>
      <vt:lpstr>'ACOGIDOS AL PST'!Print_Area</vt:lpstr>
      <vt:lpstr>'Adm. Azua por año'!Print_Area</vt:lpstr>
      <vt:lpstr>'Adm. Bani mensual '!Print_Area</vt:lpstr>
      <vt:lpstr>'Adm. Bani por año'!Print_Area</vt:lpstr>
      <vt:lpstr>'Adm. Barahona mensual'!Print_Area</vt:lpstr>
      <vt:lpstr>'Adm. Barahona por año'!Print_Area</vt:lpstr>
      <vt:lpstr>'Adm. Boca Chica mensual'!Print_Area</vt:lpstr>
      <vt:lpstr>'Adm. Boca Chica por año'!Print_Area</vt:lpstr>
      <vt:lpstr>'Adm. Bonao mensual'!Print_Area</vt:lpstr>
      <vt:lpstr>'Adm. El Seybo mensual'!Print_Area</vt:lpstr>
      <vt:lpstr>'Adm. El Seybo por año'!Print_Area</vt:lpstr>
      <vt:lpstr>'Adm. GGC mensual'!Print_Area</vt:lpstr>
      <vt:lpstr>'Adm. GGG por año'!Print_Area</vt:lpstr>
      <vt:lpstr>'Adm. Herrera mensual'!Print_Area</vt:lpstr>
      <vt:lpstr>'Adm. Higuey mensual'!Print_Area</vt:lpstr>
      <vt:lpstr>'Adm. Los Minas mensual'!Print_Area</vt:lpstr>
      <vt:lpstr>'Adm. Los Próceres mensual'!Print_Area</vt:lpstr>
      <vt:lpstr>'Adm. Máximo Gómez mensual'!Print_Area</vt:lpstr>
      <vt:lpstr>'Adm. Montecristi mensual'!Print_Area</vt:lpstr>
      <vt:lpstr>'Adm. Nagua mensual'!Print_Area</vt:lpstr>
      <vt:lpstr>'Adm. OGC Santiago mensual'!Print_Area</vt:lpstr>
      <vt:lpstr>'Adm. Salcedo mensual'!Print_Area</vt:lpstr>
      <vt:lpstr>'Adm. Samaná por año'!Print_Area</vt:lpstr>
      <vt:lpstr>'Adm. San Carlos mensual'!Print_Area</vt:lpstr>
      <vt:lpstr>'Adm. San Cristóbal por año'!Print_Area</vt:lpstr>
      <vt:lpstr>'Adm. San Juan mensual'!Print_Area</vt:lpstr>
      <vt:lpstr>'Adm. Santiago mensual'!Print_Area</vt:lpstr>
      <vt:lpstr>'Adm. Valverde Mao mensual'!Print_Area</vt:lpstr>
      <vt:lpstr>'Adm. Villa Mella mensual'!Print_Area</vt:lpstr>
      <vt:lpstr>'Admin., Colecturias y estafetas'!Print_Area</vt:lpstr>
      <vt:lpstr>'Administaciones en %'!Print_Area</vt:lpstr>
      <vt:lpstr>AGOSTO!Print_Area</vt:lpstr>
      <vt:lpstr>'Alcohol Etílico'!Print_Area</vt:lpstr>
      <vt:lpstr>'Alcoholes y Cervezas'!Print_Area</vt:lpstr>
      <vt:lpstr>'Amnistía fiscal Ley 139-12'!Print_Area</vt:lpstr>
      <vt:lpstr>'Anexo A2, IR-2'!Print_Area</vt:lpstr>
      <vt:lpstr>'Anexo A3, IR-2 Balance Gral.'!Print_Area</vt:lpstr>
      <vt:lpstr>'Anexo B1, IR-2 Estado de Res'!Print_Area</vt:lpstr>
      <vt:lpstr>'Anexo B2, IR-2 Estado Res.'!Print_Area</vt:lpstr>
      <vt:lpstr>'Anexo B3, IR2 Estado de Res.'!Print_Area</vt:lpstr>
      <vt:lpstr>'Anexo B4, IR2 Estado Res.'!Print_Area</vt:lpstr>
      <vt:lpstr>'Balance Gral  Anexo A1, IR-2'!Print_Area</vt:lpstr>
      <vt:lpstr>'Bancas de loteria y deportiva'!Print_Area</vt:lpstr>
      <vt:lpstr>Casinos!Print_Area</vt:lpstr>
      <vt:lpstr>'Cheques y Transferencias'!Print_Area</vt:lpstr>
      <vt:lpstr>'Circulación vehículos'!Print_Area</vt:lpstr>
      <vt:lpstr>'Comparativo por Adm.'!Print_Area</vt:lpstr>
      <vt:lpstr>'Contenido 2da. parte'!Print_Area</vt:lpstr>
      <vt:lpstr>'Contenido 3ra. parte'!Print_Area</vt:lpstr>
      <vt:lpstr>'Contenido 4ta. parte'!Print_Area</vt:lpstr>
      <vt:lpstr>'Declaración Jurada IR-1'!Print_Area</vt:lpstr>
      <vt:lpstr>'Declaración Jurada IR-2'!Print_Area</vt:lpstr>
      <vt:lpstr>'DGII por año '!Print_Area</vt:lpstr>
      <vt:lpstr>DICIEMBRE!Print_Area</vt:lpstr>
      <vt:lpstr>Dividendos!Print_Area</vt:lpstr>
      <vt:lpstr>'Elasticidad Ingreso'!Print_Area</vt:lpstr>
      <vt:lpstr>ENERO!Print_Area</vt:lpstr>
      <vt:lpstr>FEBRERO!Print_Area</vt:lpstr>
      <vt:lpstr>'Fondos Especiales'!Print_Area</vt:lpstr>
      <vt:lpstr>'Hidrocarburos 16%'!Print_Area</vt:lpstr>
      <vt:lpstr>'Hidrocarburos Específico'!Print_Area</vt:lpstr>
      <vt:lpstr>'Impacto de la Reforma 253-12'!Print_Area</vt:lpstr>
      <vt:lpstr>'Ingresos Mineras'!Print_Area</vt:lpstr>
      <vt:lpstr>'Inscrip.de veh. 1ra. placa'!Print_Area</vt:lpstr>
      <vt:lpstr>'Inst. sin fines de lucro'!Print_Area</vt:lpstr>
      <vt:lpstr>'ITBIS por act. económica'!Print_Area</vt:lpstr>
      <vt:lpstr>JULIO!Print_Area</vt:lpstr>
      <vt:lpstr>JUNIO!Print_Area</vt:lpstr>
      <vt:lpstr>MARZO!Print_Area</vt:lpstr>
      <vt:lpstr>MAYO!Print_Area</vt:lpstr>
      <vt:lpstr>'Moneda extranjera'!Print_Area</vt:lpstr>
      <vt:lpstr>NOVIEMBRE!Print_Area</vt:lpstr>
      <vt:lpstr>OCTUBRE!Print_Area</vt:lpstr>
      <vt:lpstr>'Operaciones Gravadas ITBIS'!Print_Area</vt:lpstr>
      <vt:lpstr>'Operaciones Inmobiliarias'!Print_Area</vt:lpstr>
      <vt:lpstr>'Operaciones Totales ITBIS'!Print_Area</vt:lpstr>
      <vt:lpstr>'Otras Retenciones'!Print_Area</vt:lpstr>
      <vt:lpstr>'Pagos Extraordinarios'!Print_Area</vt:lpstr>
      <vt:lpstr>'Particip. DGII en el PIB'!Print_Area</vt:lpstr>
      <vt:lpstr>'Participación % DGII'!Print_Area</vt:lpstr>
      <vt:lpstr>'Recaudación domicilio fiscal'!Print_Area</vt:lpstr>
      <vt:lpstr>'RECAUDO PST'!Print_Area</vt:lpstr>
      <vt:lpstr>Reembolso!Print_Area</vt:lpstr>
      <vt:lpstr>'Renta de las Empresas'!Print_Area</vt:lpstr>
      <vt:lpstr>'Renta de los salarios'!Print_Area</vt:lpstr>
      <vt:lpstr>'Resumen Ejecutivo'!Print_Area</vt:lpstr>
      <vt:lpstr>Retenciones!Print_Area</vt:lpstr>
      <vt:lpstr>'Retribución Complementaria'!Print_Area</vt:lpstr>
      <vt:lpstr>Ron!Print_Area</vt:lpstr>
      <vt:lpstr>SEPTIEMBRE!Print_Area</vt:lpstr>
      <vt:lpstr>Tabaco!Print_Area</vt:lpstr>
      <vt:lpstr>Telecomunicaciones!Print_Area</vt:lpstr>
      <vt:lpstr>'Traspaso Vehiculos de motor'!Print_Area</vt:lpstr>
    </vt:vector>
  </TitlesOfParts>
  <Company>D.G.I.I.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Apoyo al Usuario</dc:creator>
  <cp:lastModifiedBy>Margarita Escalante</cp:lastModifiedBy>
  <cp:lastPrinted>2019-05-30T18:39:45Z</cp:lastPrinted>
  <dcterms:created xsi:type="dcterms:W3CDTF">1998-10-27T15:04:33Z</dcterms:created>
  <dcterms:modified xsi:type="dcterms:W3CDTF">2019-09-10T14:24:21Z</dcterms:modified>
</cp:coreProperties>
</file>